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SAVEDATA\2025\"/>
    </mc:Choice>
  </mc:AlternateContent>
  <bookViews>
    <workbookView showHorizontalScroll="0" showVerticalScroll="0" xWindow="0" yWindow="0" windowWidth="28800" windowHeight="12330" activeTab="2"/>
    <workbookView xWindow="0" yWindow="0" windowWidth="25125" windowHeight="12330" activeTab="4"/>
  </bookViews>
  <sheets>
    <sheet name="Candidats" sheetId="2" r:id="rId1"/>
    <sheet name="DRecrut" sheetId="1" r:id="rId2"/>
    <sheet name="Entretien" sheetId="4" r:id="rId3"/>
    <sheet name="Avis R" sheetId="5" r:id="rId4"/>
    <sheet name="Récap" sheetId="6" r:id="rId5"/>
  </sheets>
  <definedNames>
    <definedName name="_xlnm._FilterDatabase" localSheetId="0" hidden="1">Candidats!$B$3:$Q$1053</definedName>
    <definedName name="_xlnm._FilterDatabase" localSheetId="1" hidden="1">DRecrut!$B$3:$L$1053</definedName>
  </definedNames>
  <calcPr calcId="162913"/>
  <fileRecoveryPr repairLoad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7" i="5" l="1"/>
  <c r="E8" i="5"/>
  <c r="E9" i="5"/>
  <c r="E10" i="5"/>
  <c r="E11" i="5"/>
  <c r="E12" i="5"/>
  <c r="E13" i="5"/>
  <c r="E14" i="5"/>
  <c r="E15" i="5"/>
  <c r="C7" i="5"/>
  <c r="C8" i="5"/>
  <c r="C9" i="5"/>
  <c r="C10" i="5"/>
  <c r="C11" i="5"/>
  <c r="C12" i="5"/>
  <c r="C13" i="5"/>
  <c r="C14" i="5"/>
  <c r="C15" i="5"/>
  <c r="A8" i="6" l="1"/>
  <c r="F8" i="6" s="1"/>
  <c r="B8" i="6"/>
  <c r="D8" i="6"/>
  <c r="G8" i="6"/>
  <c r="L8" i="6"/>
  <c r="A9" i="6"/>
  <c r="G9" i="6" s="1"/>
  <c r="B9" i="6"/>
  <c r="D9" i="6"/>
  <c r="L9" i="6"/>
  <c r="A10" i="6"/>
  <c r="F10" i="6" s="1"/>
  <c r="B10" i="6"/>
  <c r="D10" i="6"/>
  <c r="L10" i="6"/>
  <c r="A11" i="6"/>
  <c r="F11" i="6" s="1"/>
  <c r="B11" i="6"/>
  <c r="D11" i="6"/>
  <c r="G11" i="6"/>
  <c r="H11" i="6"/>
  <c r="L11" i="6"/>
  <c r="A12" i="6"/>
  <c r="G12" i="6" s="1"/>
  <c r="B12" i="6"/>
  <c r="D12" i="6"/>
  <c r="F12" i="6"/>
  <c r="L12" i="6"/>
  <c r="A13" i="6"/>
  <c r="H13" i="6" s="1"/>
  <c r="B13" i="6"/>
  <c r="D13" i="6"/>
  <c r="F13" i="6"/>
  <c r="G13" i="6"/>
  <c r="L13" i="6"/>
  <c r="A14" i="6"/>
  <c r="F14" i="6" s="1"/>
  <c r="B14" i="6"/>
  <c r="D14" i="6"/>
  <c r="J14" i="6"/>
  <c r="K14" i="6"/>
  <c r="L14" i="6"/>
  <c r="A15" i="6"/>
  <c r="F15" i="6" s="1"/>
  <c r="B15" i="6"/>
  <c r="D15" i="6"/>
  <c r="J15" i="6"/>
  <c r="K15" i="6"/>
  <c r="L15" i="6"/>
  <c r="A16" i="6"/>
  <c r="I16" i="6" s="1"/>
  <c r="B16" i="6"/>
  <c r="D16" i="6"/>
  <c r="F16" i="6"/>
  <c r="G16" i="6"/>
  <c r="H16" i="6"/>
  <c r="J16" i="6"/>
  <c r="K16" i="6"/>
  <c r="L16" i="6"/>
  <c r="A17" i="6"/>
  <c r="I17" i="6" s="1"/>
  <c r="B17" i="6"/>
  <c r="D17" i="6"/>
  <c r="H17" i="6"/>
  <c r="J17" i="6"/>
  <c r="K17" i="6"/>
  <c r="L17" i="6"/>
  <c r="A18" i="6"/>
  <c r="B18" i="6"/>
  <c r="D18" i="6"/>
  <c r="J18" i="6"/>
  <c r="K18" i="6"/>
  <c r="L18" i="6"/>
  <c r="A19" i="6"/>
  <c r="F19" i="6" s="1"/>
  <c r="B19" i="6"/>
  <c r="D19" i="6"/>
  <c r="J19" i="6"/>
  <c r="K19" i="6"/>
  <c r="L19" i="6"/>
  <c r="A20" i="6"/>
  <c r="G20" i="6" s="1"/>
  <c r="B20" i="6"/>
  <c r="D20" i="6"/>
  <c r="J20" i="6"/>
  <c r="K20" i="6"/>
  <c r="L20" i="6"/>
  <c r="A21" i="6"/>
  <c r="B21" i="6"/>
  <c r="D21" i="6"/>
  <c r="J21" i="6"/>
  <c r="K21" i="6"/>
  <c r="L21" i="6"/>
  <c r="A22" i="6"/>
  <c r="I22" i="6" s="1"/>
  <c r="B22" i="6"/>
  <c r="D22" i="6"/>
  <c r="J22" i="6"/>
  <c r="K22" i="6"/>
  <c r="L22" i="6"/>
  <c r="A23" i="6"/>
  <c r="F23" i="6" s="1"/>
  <c r="B23" i="6"/>
  <c r="D23" i="6"/>
  <c r="J23" i="6"/>
  <c r="K23" i="6"/>
  <c r="L23" i="6"/>
  <c r="A24" i="6"/>
  <c r="F24" i="6" s="1"/>
  <c r="B24" i="6"/>
  <c r="D24" i="6"/>
  <c r="J24" i="6"/>
  <c r="K24" i="6"/>
  <c r="L24" i="6"/>
  <c r="A25" i="6"/>
  <c r="B25" i="6"/>
  <c r="D25" i="6"/>
  <c r="J25" i="6"/>
  <c r="K25" i="6"/>
  <c r="L25" i="6"/>
  <c r="A26" i="6"/>
  <c r="B26" i="6"/>
  <c r="D26" i="6"/>
  <c r="J26" i="6"/>
  <c r="K26" i="6"/>
  <c r="L26" i="6"/>
  <c r="A27" i="6"/>
  <c r="F27" i="6" s="1"/>
  <c r="B27" i="6"/>
  <c r="D27" i="6"/>
  <c r="G27" i="6"/>
  <c r="H27" i="6"/>
  <c r="I27" i="6"/>
  <c r="J27" i="6"/>
  <c r="K27" i="6"/>
  <c r="L27" i="6"/>
  <c r="A28" i="6"/>
  <c r="F28" i="6" s="1"/>
  <c r="B28" i="6"/>
  <c r="D28" i="6"/>
  <c r="G28" i="6"/>
  <c r="I28" i="6"/>
  <c r="J28" i="6"/>
  <c r="K28" i="6"/>
  <c r="L28" i="6"/>
  <c r="A29" i="6"/>
  <c r="B29" i="6"/>
  <c r="D29" i="6"/>
  <c r="J29" i="6"/>
  <c r="K29" i="6"/>
  <c r="L29" i="6"/>
  <c r="A30" i="6"/>
  <c r="F30" i="6" s="1"/>
  <c r="B30" i="6"/>
  <c r="D30" i="6"/>
  <c r="J30" i="6"/>
  <c r="K30" i="6"/>
  <c r="L30" i="6"/>
  <c r="A31" i="6"/>
  <c r="F31" i="6" s="1"/>
  <c r="B31" i="6"/>
  <c r="D31" i="6"/>
  <c r="J31" i="6"/>
  <c r="K31" i="6"/>
  <c r="L31" i="6"/>
  <c r="A32" i="6"/>
  <c r="B32" i="6"/>
  <c r="D32" i="6"/>
  <c r="J32" i="6"/>
  <c r="K32" i="6"/>
  <c r="L32" i="6"/>
  <c r="A33" i="6"/>
  <c r="B33" i="6"/>
  <c r="D33" i="6"/>
  <c r="J33" i="6"/>
  <c r="K33" i="6"/>
  <c r="L33" i="6"/>
  <c r="A34" i="6"/>
  <c r="I34" i="6" s="1"/>
  <c r="B34" i="6"/>
  <c r="D34" i="6"/>
  <c r="J34" i="6"/>
  <c r="K34" i="6"/>
  <c r="L34" i="6"/>
  <c r="A35" i="6"/>
  <c r="B35" i="6"/>
  <c r="D35" i="6"/>
  <c r="J35" i="6"/>
  <c r="K35" i="6"/>
  <c r="L35" i="6"/>
  <c r="A36" i="6"/>
  <c r="G36" i="6" s="1"/>
  <c r="B36" i="6"/>
  <c r="D36" i="6"/>
  <c r="F36" i="6"/>
  <c r="J36" i="6"/>
  <c r="K36" i="6"/>
  <c r="L36" i="6"/>
  <c r="A37" i="6"/>
  <c r="B37" i="6"/>
  <c r="D37" i="6"/>
  <c r="F37" i="6"/>
  <c r="G37" i="6"/>
  <c r="H37" i="6"/>
  <c r="I37" i="6"/>
  <c r="J37" i="6"/>
  <c r="K37" i="6"/>
  <c r="L37" i="6"/>
  <c r="A38" i="6"/>
  <c r="B38" i="6"/>
  <c r="D38" i="6"/>
  <c r="J38" i="6"/>
  <c r="K38" i="6"/>
  <c r="L38" i="6"/>
  <c r="A39" i="6"/>
  <c r="B39" i="6"/>
  <c r="D39" i="6"/>
  <c r="J39" i="6"/>
  <c r="K39" i="6"/>
  <c r="L39" i="6"/>
  <c r="A40" i="6"/>
  <c r="B40" i="6"/>
  <c r="D40" i="6"/>
  <c r="F40" i="6"/>
  <c r="J40" i="6"/>
  <c r="K40" i="6"/>
  <c r="L40" i="6"/>
  <c r="A41" i="6"/>
  <c r="F41" i="6" s="1"/>
  <c r="B41" i="6"/>
  <c r="D41" i="6"/>
  <c r="J41" i="6"/>
  <c r="K41" i="6"/>
  <c r="L41" i="6"/>
  <c r="A42" i="6"/>
  <c r="H42" i="6" s="1"/>
  <c r="B42" i="6"/>
  <c r="D42" i="6"/>
  <c r="F42" i="6"/>
  <c r="G42" i="6"/>
  <c r="I42" i="6"/>
  <c r="J42" i="6"/>
  <c r="K42" i="6"/>
  <c r="L42" i="6"/>
  <c r="A43" i="6"/>
  <c r="F43" i="6" s="1"/>
  <c r="B43" i="6"/>
  <c r="D43" i="6"/>
  <c r="H43" i="6"/>
  <c r="J43" i="6"/>
  <c r="K43" i="6"/>
  <c r="L43" i="6"/>
  <c r="A44" i="6"/>
  <c r="B44" i="6"/>
  <c r="D44" i="6"/>
  <c r="J44" i="6"/>
  <c r="K44" i="6"/>
  <c r="L44" i="6"/>
  <c r="A45" i="6"/>
  <c r="F45" i="6" s="1"/>
  <c r="B45" i="6"/>
  <c r="D45" i="6"/>
  <c r="I45" i="6"/>
  <c r="J45" i="6"/>
  <c r="K45" i="6"/>
  <c r="L45" i="6"/>
  <c r="A46" i="6"/>
  <c r="B46" i="6"/>
  <c r="D46" i="6"/>
  <c r="J46" i="6"/>
  <c r="K46" i="6"/>
  <c r="L46" i="6"/>
  <c r="A47" i="6"/>
  <c r="F47" i="6" s="1"/>
  <c r="B47" i="6"/>
  <c r="D47" i="6"/>
  <c r="J47" i="6"/>
  <c r="K47" i="6"/>
  <c r="L47" i="6"/>
  <c r="A48" i="6"/>
  <c r="B48" i="6"/>
  <c r="D48" i="6"/>
  <c r="J48" i="6"/>
  <c r="K48" i="6"/>
  <c r="L48" i="6"/>
  <c r="A49" i="6"/>
  <c r="B49" i="6"/>
  <c r="D49" i="6"/>
  <c r="F49" i="6"/>
  <c r="G49" i="6"/>
  <c r="J49" i="6"/>
  <c r="K49" i="6"/>
  <c r="L49" i="6"/>
  <c r="A50" i="6"/>
  <c r="F50" i="6" s="1"/>
  <c r="B50" i="6"/>
  <c r="D50" i="6"/>
  <c r="H50" i="6"/>
  <c r="J50" i="6"/>
  <c r="K50" i="6"/>
  <c r="L50" i="6"/>
  <c r="A51" i="6"/>
  <c r="B51" i="6"/>
  <c r="D51" i="6"/>
  <c r="G51" i="6"/>
  <c r="J51" i="6"/>
  <c r="K51" i="6"/>
  <c r="L51" i="6"/>
  <c r="A52" i="6"/>
  <c r="B52" i="6"/>
  <c r="D52" i="6"/>
  <c r="I52" i="6"/>
  <c r="J52" i="6"/>
  <c r="K52" i="6"/>
  <c r="L52" i="6"/>
  <c r="A53" i="6"/>
  <c r="B53" i="6"/>
  <c r="D53" i="6"/>
  <c r="F53" i="6"/>
  <c r="J53" i="6"/>
  <c r="K53" i="6"/>
  <c r="L53" i="6"/>
  <c r="A54" i="6"/>
  <c r="H54" i="6" s="1"/>
  <c r="B54" i="6"/>
  <c r="D54" i="6"/>
  <c r="F54" i="6"/>
  <c r="G54" i="6"/>
  <c r="J54" i="6"/>
  <c r="K54" i="6"/>
  <c r="L54" i="6"/>
  <c r="A55" i="6"/>
  <c r="F55" i="6" s="1"/>
  <c r="B55" i="6"/>
  <c r="D55" i="6"/>
  <c r="H55" i="6"/>
  <c r="J55" i="6"/>
  <c r="K55" i="6"/>
  <c r="L55" i="6"/>
  <c r="A56" i="6"/>
  <c r="G56" i="6" s="1"/>
  <c r="B56" i="6"/>
  <c r="D56" i="6"/>
  <c r="J56" i="6"/>
  <c r="K56" i="6"/>
  <c r="L56" i="6"/>
  <c r="A57" i="6"/>
  <c r="F57" i="6" s="1"/>
  <c r="B57" i="6"/>
  <c r="D57" i="6"/>
  <c r="J57" i="6"/>
  <c r="K57" i="6"/>
  <c r="L57" i="6"/>
  <c r="A58" i="6"/>
  <c r="H58" i="6" s="1"/>
  <c r="B58" i="6"/>
  <c r="D58" i="6"/>
  <c r="J58" i="6"/>
  <c r="K58" i="6"/>
  <c r="L58" i="6"/>
  <c r="A59" i="6"/>
  <c r="F59" i="6" s="1"/>
  <c r="B59" i="6"/>
  <c r="D59" i="6"/>
  <c r="J59" i="6"/>
  <c r="K59" i="6"/>
  <c r="L59" i="6"/>
  <c r="A60" i="6"/>
  <c r="F60" i="6" s="1"/>
  <c r="B60" i="6"/>
  <c r="D60" i="6"/>
  <c r="J60" i="6"/>
  <c r="K60" i="6"/>
  <c r="L60" i="6"/>
  <c r="A61" i="6"/>
  <c r="I61" i="6" s="1"/>
  <c r="B61" i="6"/>
  <c r="D61" i="6"/>
  <c r="F61" i="6"/>
  <c r="G61" i="6"/>
  <c r="H61" i="6"/>
  <c r="J61" i="6"/>
  <c r="K61" i="6"/>
  <c r="L61" i="6"/>
  <c r="A62" i="6"/>
  <c r="F62" i="6" s="1"/>
  <c r="B62" i="6"/>
  <c r="D62" i="6"/>
  <c r="J62" i="6"/>
  <c r="K62" i="6"/>
  <c r="L62" i="6"/>
  <c r="A63" i="6"/>
  <c r="I63" i="6" s="1"/>
  <c r="B63" i="6"/>
  <c r="D63" i="6"/>
  <c r="J63" i="6"/>
  <c r="K63" i="6"/>
  <c r="L63" i="6"/>
  <c r="A64" i="6"/>
  <c r="B64" i="6"/>
  <c r="D64" i="6"/>
  <c r="F64" i="6"/>
  <c r="J64" i="6"/>
  <c r="K64" i="6"/>
  <c r="L64" i="6"/>
  <c r="A65" i="6"/>
  <c r="I65" i="6" s="1"/>
  <c r="B65" i="6"/>
  <c r="D65" i="6"/>
  <c r="H65" i="6"/>
  <c r="J65" i="6"/>
  <c r="K65" i="6"/>
  <c r="L65" i="6"/>
  <c r="A66" i="6"/>
  <c r="H66" i="6" s="1"/>
  <c r="B66" i="6"/>
  <c r="D66" i="6"/>
  <c r="I66" i="6"/>
  <c r="J66" i="6"/>
  <c r="K66" i="6"/>
  <c r="L66" i="6"/>
  <c r="A67" i="6"/>
  <c r="F67" i="6" s="1"/>
  <c r="B67" i="6"/>
  <c r="D67" i="6"/>
  <c r="J67" i="6"/>
  <c r="K67" i="6"/>
  <c r="L67" i="6"/>
  <c r="A68" i="6"/>
  <c r="G68" i="6" s="1"/>
  <c r="B68" i="6"/>
  <c r="D68" i="6"/>
  <c r="J68" i="6"/>
  <c r="K68" i="6"/>
  <c r="L68" i="6"/>
  <c r="A69" i="6"/>
  <c r="B69" i="6"/>
  <c r="D69" i="6"/>
  <c r="J69" i="6"/>
  <c r="K69" i="6"/>
  <c r="L69" i="6"/>
  <c r="A70" i="6"/>
  <c r="I70" i="6" s="1"/>
  <c r="B70" i="6"/>
  <c r="D70" i="6"/>
  <c r="H70" i="6"/>
  <c r="J70" i="6"/>
  <c r="K70" i="6"/>
  <c r="L70" i="6"/>
  <c r="A71" i="6"/>
  <c r="B71" i="6"/>
  <c r="D71" i="6"/>
  <c r="J71" i="6"/>
  <c r="K71" i="6"/>
  <c r="L71" i="6"/>
  <c r="A72" i="6"/>
  <c r="H72" i="6" s="1"/>
  <c r="B72" i="6"/>
  <c r="D72" i="6"/>
  <c r="J72" i="6"/>
  <c r="K72" i="6"/>
  <c r="L72" i="6"/>
  <c r="A73" i="6"/>
  <c r="I73" i="6" s="1"/>
  <c r="B73" i="6"/>
  <c r="D73" i="6"/>
  <c r="J73" i="6"/>
  <c r="K73" i="6"/>
  <c r="L73" i="6"/>
  <c r="A74" i="6"/>
  <c r="F74" i="6" s="1"/>
  <c r="B74" i="6"/>
  <c r="D74" i="6"/>
  <c r="J74" i="6"/>
  <c r="K74" i="6"/>
  <c r="L74" i="6"/>
  <c r="A75" i="6"/>
  <c r="I75" i="6" s="1"/>
  <c r="B75" i="6"/>
  <c r="D75" i="6"/>
  <c r="F75" i="6"/>
  <c r="G75" i="6"/>
  <c r="H75" i="6"/>
  <c r="J75" i="6"/>
  <c r="K75" i="6"/>
  <c r="L75" i="6"/>
  <c r="A76" i="6"/>
  <c r="H76" i="6" s="1"/>
  <c r="B76" i="6"/>
  <c r="D76" i="6"/>
  <c r="F76" i="6"/>
  <c r="G76" i="6"/>
  <c r="I76" i="6"/>
  <c r="J76" i="6"/>
  <c r="K76" i="6"/>
  <c r="L76" i="6"/>
  <c r="A77" i="6"/>
  <c r="B77" i="6"/>
  <c r="D77" i="6"/>
  <c r="F77" i="6"/>
  <c r="J77" i="6"/>
  <c r="K77" i="6"/>
  <c r="L77" i="6"/>
  <c r="A78" i="6"/>
  <c r="F78" i="6" s="1"/>
  <c r="B78" i="6"/>
  <c r="D78" i="6"/>
  <c r="J78" i="6"/>
  <c r="K78" i="6"/>
  <c r="L78" i="6"/>
  <c r="A79" i="6"/>
  <c r="B79" i="6"/>
  <c r="D79" i="6"/>
  <c r="F79" i="6"/>
  <c r="J79" i="6"/>
  <c r="K79" i="6"/>
  <c r="L79" i="6"/>
  <c r="A80" i="6"/>
  <c r="G80" i="6" s="1"/>
  <c r="B80" i="6"/>
  <c r="D80" i="6"/>
  <c r="J80" i="6"/>
  <c r="K80" i="6"/>
  <c r="L80" i="6"/>
  <c r="A81" i="6"/>
  <c r="B81" i="6"/>
  <c r="D81" i="6"/>
  <c r="F81" i="6"/>
  <c r="I81" i="6"/>
  <c r="J81" i="6"/>
  <c r="K81" i="6"/>
  <c r="L81" i="6"/>
  <c r="A82" i="6"/>
  <c r="B82" i="6"/>
  <c r="D82" i="6"/>
  <c r="J82" i="6"/>
  <c r="K82" i="6"/>
  <c r="L82" i="6"/>
  <c r="A83" i="6"/>
  <c r="B83" i="6"/>
  <c r="D83" i="6"/>
  <c r="J83" i="6"/>
  <c r="K83" i="6"/>
  <c r="L83" i="6"/>
  <c r="A84" i="6"/>
  <c r="G84" i="6" s="1"/>
  <c r="B84" i="6"/>
  <c r="D84" i="6"/>
  <c r="F84" i="6"/>
  <c r="H84" i="6"/>
  <c r="I84" i="6"/>
  <c r="J84" i="6"/>
  <c r="K84" i="6"/>
  <c r="L84" i="6"/>
  <c r="A85" i="6"/>
  <c r="B85" i="6"/>
  <c r="D85" i="6"/>
  <c r="J85" i="6"/>
  <c r="K85" i="6"/>
  <c r="L85" i="6"/>
  <c r="A86" i="6"/>
  <c r="H86" i="6" s="1"/>
  <c r="B86" i="6"/>
  <c r="D86" i="6"/>
  <c r="J86" i="6"/>
  <c r="K86" i="6"/>
  <c r="L86" i="6"/>
  <c r="A87" i="6"/>
  <c r="B87" i="6"/>
  <c r="D87" i="6"/>
  <c r="J87" i="6"/>
  <c r="K87" i="6"/>
  <c r="L87" i="6"/>
  <c r="A88" i="6"/>
  <c r="B88" i="6"/>
  <c r="D88" i="6"/>
  <c r="F88" i="6"/>
  <c r="G88" i="6"/>
  <c r="J88" i="6"/>
  <c r="K88" i="6"/>
  <c r="L88" i="6"/>
  <c r="A89" i="6"/>
  <c r="I89" i="6" s="1"/>
  <c r="B89" i="6"/>
  <c r="D89" i="6"/>
  <c r="F89" i="6"/>
  <c r="H89" i="6"/>
  <c r="J89" i="6"/>
  <c r="K89" i="6"/>
  <c r="L89" i="6"/>
  <c r="A90" i="6"/>
  <c r="H90" i="6" s="1"/>
  <c r="B90" i="6"/>
  <c r="D90" i="6"/>
  <c r="F90" i="6"/>
  <c r="G90" i="6"/>
  <c r="I90" i="6"/>
  <c r="J90" i="6"/>
  <c r="K90" i="6"/>
  <c r="L90" i="6"/>
  <c r="A91" i="6"/>
  <c r="B91" i="6"/>
  <c r="D91" i="6"/>
  <c r="J91" i="6"/>
  <c r="K91" i="6"/>
  <c r="L91" i="6"/>
  <c r="A92" i="6"/>
  <c r="G92" i="6" s="1"/>
  <c r="B92" i="6"/>
  <c r="D92" i="6"/>
  <c r="J92" i="6"/>
  <c r="K92" i="6"/>
  <c r="L92" i="6"/>
  <c r="A93" i="6"/>
  <c r="B93" i="6"/>
  <c r="D93" i="6"/>
  <c r="J93" i="6"/>
  <c r="K93" i="6"/>
  <c r="L93" i="6"/>
  <c r="A94" i="6"/>
  <c r="B94" i="6"/>
  <c r="D94" i="6"/>
  <c r="J94" i="6"/>
  <c r="K94" i="6"/>
  <c r="L94" i="6"/>
  <c r="A95" i="6"/>
  <c r="H95" i="6" s="1"/>
  <c r="B95" i="6"/>
  <c r="D95" i="6"/>
  <c r="J95" i="6"/>
  <c r="K95" i="6"/>
  <c r="L95" i="6"/>
  <c r="A96" i="6"/>
  <c r="I96" i="6" s="1"/>
  <c r="B96" i="6"/>
  <c r="D96" i="6"/>
  <c r="J96" i="6"/>
  <c r="K96" i="6"/>
  <c r="L96" i="6"/>
  <c r="A97" i="6"/>
  <c r="I97" i="6" s="1"/>
  <c r="B97" i="6"/>
  <c r="D97" i="6"/>
  <c r="F97" i="6"/>
  <c r="G97" i="6"/>
  <c r="H97" i="6"/>
  <c r="J97" i="6"/>
  <c r="K97" i="6"/>
  <c r="L97" i="6"/>
  <c r="A98" i="6"/>
  <c r="F98" i="6" s="1"/>
  <c r="B98" i="6"/>
  <c r="D98" i="6"/>
  <c r="J98" i="6"/>
  <c r="K98" i="6"/>
  <c r="L98" i="6"/>
  <c r="A99" i="6"/>
  <c r="H99" i="6" s="1"/>
  <c r="B99" i="6"/>
  <c r="D99" i="6"/>
  <c r="J99" i="6"/>
  <c r="K99" i="6"/>
  <c r="L99" i="6"/>
  <c r="A100" i="6"/>
  <c r="B100" i="6"/>
  <c r="D100" i="6"/>
  <c r="J100" i="6"/>
  <c r="K100" i="6"/>
  <c r="L100" i="6"/>
  <c r="A101" i="6"/>
  <c r="F101" i="6" s="1"/>
  <c r="B101" i="6"/>
  <c r="D101" i="6"/>
  <c r="G101" i="6"/>
  <c r="J101" i="6"/>
  <c r="K101" i="6"/>
  <c r="L101" i="6"/>
  <c r="A102" i="6"/>
  <c r="B102" i="6"/>
  <c r="D102" i="6"/>
  <c r="J102" i="6"/>
  <c r="K102" i="6"/>
  <c r="L102" i="6"/>
  <c r="A103" i="6"/>
  <c r="F103" i="6" s="1"/>
  <c r="B103" i="6"/>
  <c r="D103" i="6"/>
  <c r="H103" i="6"/>
  <c r="J103" i="6"/>
  <c r="K103" i="6"/>
  <c r="L103" i="6"/>
  <c r="A104" i="6"/>
  <c r="G104" i="6" s="1"/>
  <c r="B104" i="6"/>
  <c r="D104" i="6"/>
  <c r="J104" i="6"/>
  <c r="K104" i="6"/>
  <c r="L104" i="6"/>
  <c r="A105" i="6"/>
  <c r="B105" i="6"/>
  <c r="D105" i="6"/>
  <c r="J105" i="6"/>
  <c r="K105" i="6"/>
  <c r="L105" i="6"/>
  <c r="A106" i="6"/>
  <c r="B106" i="6"/>
  <c r="D106" i="6"/>
  <c r="J106" i="6"/>
  <c r="K106" i="6"/>
  <c r="L106" i="6"/>
  <c r="A107" i="6"/>
  <c r="B107" i="6"/>
  <c r="D107" i="6"/>
  <c r="J107" i="6"/>
  <c r="K107" i="6"/>
  <c r="L107" i="6"/>
  <c r="A108" i="6"/>
  <c r="B108" i="6"/>
  <c r="D108" i="6"/>
  <c r="J108" i="6"/>
  <c r="K108" i="6"/>
  <c r="L108" i="6"/>
  <c r="A109" i="6"/>
  <c r="I109" i="6" s="1"/>
  <c r="B109" i="6"/>
  <c r="D109" i="6"/>
  <c r="F109" i="6"/>
  <c r="G109" i="6"/>
  <c r="H109" i="6"/>
  <c r="J109" i="6"/>
  <c r="K109" i="6"/>
  <c r="L109" i="6"/>
  <c r="A110" i="6"/>
  <c r="I110" i="6" s="1"/>
  <c r="B110" i="6"/>
  <c r="D110" i="6"/>
  <c r="J110" i="6"/>
  <c r="K110" i="6"/>
  <c r="L110" i="6"/>
  <c r="A111" i="6"/>
  <c r="F111" i="6" s="1"/>
  <c r="B111" i="6"/>
  <c r="D111" i="6"/>
  <c r="J111" i="6"/>
  <c r="K111" i="6"/>
  <c r="L111" i="6"/>
  <c r="A112" i="6"/>
  <c r="I112" i="6" s="1"/>
  <c r="B112" i="6"/>
  <c r="D112" i="6"/>
  <c r="F112" i="6"/>
  <c r="H112" i="6"/>
  <c r="J112" i="6"/>
  <c r="K112" i="6"/>
  <c r="L112" i="6"/>
  <c r="A113" i="6"/>
  <c r="B113" i="6"/>
  <c r="D113" i="6"/>
  <c r="H113" i="6"/>
  <c r="J113" i="6"/>
  <c r="K113" i="6"/>
  <c r="L113" i="6"/>
  <c r="A114" i="6"/>
  <c r="B114" i="6"/>
  <c r="D114" i="6"/>
  <c r="J114" i="6"/>
  <c r="K114" i="6"/>
  <c r="L114" i="6"/>
  <c r="A115" i="6"/>
  <c r="B115" i="6"/>
  <c r="D115" i="6"/>
  <c r="J115" i="6"/>
  <c r="K115" i="6"/>
  <c r="L115" i="6"/>
  <c r="A116" i="6"/>
  <c r="B116" i="6"/>
  <c r="D116" i="6"/>
  <c r="J116" i="6"/>
  <c r="K116" i="6"/>
  <c r="L116" i="6"/>
  <c r="A117" i="6"/>
  <c r="F117" i="6" s="1"/>
  <c r="B117" i="6"/>
  <c r="D117" i="6"/>
  <c r="J117" i="6"/>
  <c r="K117" i="6"/>
  <c r="L117" i="6"/>
  <c r="A118" i="6"/>
  <c r="B118" i="6"/>
  <c r="D118" i="6"/>
  <c r="J118" i="6"/>
  <c r="K118" i="6"/>
  <c r="L118" i="6"/>
  <c r="A119" i="6"/>
  <c r="F119" i="6" s="1"/>
  <c r="B119" i="6"/>
  <c r="D119" i="6"/>
  <c r="H119" i="6"/>
  <c r="J119" i="6"/>
  <c r="K119" i="6"/>
  <c r="L119" i="6"/>
  <c r="A120" i="6"/>
  <c r="F120" i="6" s="1"/>
  <c r="B120" i="6"/>
  <c r="D120" i="6"/>
  <c r="J120" i="6"/>
  <c r="K120" i="6"/>
  <c r="L120" i="6"/>
  <c r="A121" i="6"/>
  <c r="B121" i="6"/>
  <c r="D121" i="6"/>
  <c r="J121" i="6"/>
  <c r="K121" i="6"/>
  <c r="L121" i="6"/>
  <c r="A122" i="6"/>
  <c r="B122" i="6"/>
  <c r="D122" i="6"/>
  <c r="J122" i="6"/>
  <c r="K122" i="6"/>
  <c r="L122" i="6"/>
  <c r="A123" i="6"/>
  <c r="F123" i="6" s="1"/>
  <c r="B123" i="6"/>
  <c r="D123" i="6"/>
  <c r="G123" i="6"/>
  <c r="H123" i="6"/>
  <c r="I123" i="6"/>
  <c r="J123" i="6"/>
  <c r="K123" i="6"/>
  <c r="L123" i="6"/>
  <c r="A124" i="6"/>
  <c r="B124" i="6"/>
  <c r="D124" i="6"/>
  <c r="F124" i="6"/>
  <c r="G124" i="6"/>
  <c r="H124" i="6"/>
  <c r="I124" i="6"/>
  <c r="J124" i="6"/>
  <c r="K124" i="6"/>
  <c r="L124" i="6"/>
  <c r="A125" i="6"/>
  <c r="B125" i="6"/>
  <c r="D125" i="6"/>
  <c r="F125" i="6"/>
  <c r="J125" i="6"/>
  <c r="K125" i="6"/>
  <c r="L125" i="6"/>
  <c r="A126" i="6"/>
  <c r="I126" i="6" s="1"/>
  <c r="B126" i="6"/>
  <c r="D126" i="6"/>
  <c r="J126" i="6"/>
  <c r="K126" i="6"/>
  <c r="L126" i="6"/>
  <c r="A127" i="6"/>
  <c r="B127" i="6"/>
  <c r="D127" i="6"/>
  <c r="J127" i="6"/>
  <c r="K127" i="6"/>
  <c r="L127" i="6"/>
  <c r="A128" i="6"/>
  <c r="G128" i="6" s="1"/>
  <c r="B128" i="6"/>
  <c r="D128" i="6"/>
  <c r="J128" i="6"/>
  <c r="K128" i="6"/>
  <c r="L128" i="6"/>
  <c r="A129" i="6"/>
  <c r="B129" i="6"/>
  <c r="D129" i="6"/>
  <c r="F129" i="6"/>
  <c r="I129" i="6"/>
  <c r="J129" i="6"/>
  <c r="K129" i="6"/>
  <c r="L129" i="6"/>
  <c r="A130" i="6"/>
  <c r="B130" i="6"/>
  <c r="D130" i="6"/>
  <c r="J130" i="6"/>
  <c r="K130" i="6"/>
  <c r="L130" i="6"/>
  <c r="A131" i="6"/>
  <c r="B131" i="6"/>
  <c r="D131" i="6"/>
  <c r="J131" i="6"/>
  <c r="K131" i="6"/>
  <c r="L131" i="6"/>
  <c r="A132" i="6"/>
  <c r="B132" i="6"/>
  <c r="D132" i="6"/>
  <c r="J132" i="6"/>
  <c r="K132" i="6"/>
  <c r="L132" i="6"/>
  <c r="A133" i="6"/>
  <c r="B133" i="6"/>
  <c r="D133" i="6"/>
  <c r="F133" i="6"/>
  <c r="J133" i="6"/>
  <c r="K133" i="6"/>
  <c r="L133" i="6"/>
  <c r="A134" i="6"/>
  <c r="I134" i="6" s="1"/>
  <c r="B134" i="6"/>
  <c r="D134" i="6"/>
  <c r="F134" i="6"/>
  <c r="G134" i="6"/>
  <c r="H134" i="6"/>
  <c r="J134" i="6"/>
  <c r="K134" i="6"/>
  <c r="L134" i="6"/>
  <c r="A135" i="6"/>
  <c r="B135" i="6"/>
  <c r="D135" i="6"/>
  <c r="J135" i="6"/>
  <c r="K135" i="6"/>
  <c r="L135" i="6"/>
  <c r="A136" i="6"/>
  <c r="F136" i="6" s="1"/>
  <c r="B136" i="6"/>
  <c r="D136" i="6"/>
  <c r="J136" i="6"/>
  <c r="K136" i="6"/>
  <c r="L136" i="6"/>
  <c r="A137" i="6"/>
  <c r="I137" i="6" s="1"/>
  <c r="B137" i="6"/>
  <c r="D137" i="6"/>
  <c r="G137" i="6"/>
  <c r="J137" i="6"/>
  <c r="K137" i="6"/>
  <c r="L137" i="6"/>
  <c r="A138" i="6"/>
  <c r="H138" i="6" s="1"/>
  <c r="B138" i="6"/>
  <c r="D138" i="6"/>
  <c r="F138" i="6"/>
  <c r="G138" i="6"/>
  <c r="I138" i="6"/>
  <c r="J138" i="6"/>
  <c r="K138" i="6"/>
  <c r="L138" i="6"/>
  <c r="A139" i="6"/>
  <c r="B139" i="6"/>
  <c r="D139" i="6"/>
  <c r="J139" i="6"/>
  <c r="K139" i="6"/>
  <c r="L139" i="6"/>
  <c r="A140" i="6"/>
  <c r="B140" i="6"/>
  <c r="D140" i="6"/>
  <c r="G140" i="6"/>
  <c r="J140" i="6"/>
  <c r="K140" i="6"/>
  <c r="L140" i="6"/>
  <c r="A141" i="6"/>
  <c r="B141" i="6"/>
  <c r="D141" i="6"/>
  <c r="F141" i="6"/>
  <c r="I141" i="6"/>
  <c r="J141" i="6"/>
  <c r="K141" i="6"/>
  <c r="L141" i="6"/>
  <c r="A142" i="6"/>
  <c r="H142" i="6" s="1"/>
  <c r="B142" i="6"/>
  <c r="D142" i="6"/>
  <c r="J142" i="6"/>
  <c r="K142" i="6"/>
  <c r="L142" i="6"/>
  <c r="A143" i="6"/>
  <c r="B143" i="6"/>
  <c r="D143" i="6"/>
  <c r="J143" i="6"/>
  <c r="K143" i="6"/>
  <c r="L143" i="6"/>
  <c r="A144" i="6"/>
  <c r="I144" i="6" s="1"/>
  <c r="B144" i="6"/>
  <c r="D144" i="6"/>
  <c r="J144" i="6"/>
  <c r="K144" i="6"/>
  <c r="L144" i="6"/>
  <c r="A145" i="6"/>
  <c r="F145" i="6" s="1"/>
  <c r="B145" i="6"/>
  <c r="D145" i="6"/>
  <c r="J145" i="6"/>
  <c r="K145" i="6"/>
  <c r="L145" i="6"/>
  <c r="A146" i="6"/>
  <c r="B146" i="6"/>
  <c r="D146" i="6"/>
  <c r="J146" i="6"/>
  <c r="K146" i="6"/>
  <c r="L146" i="6"/>
  <c r="A147" i="6"/>
  <c r="B147" i="6"/>
  <c r="D147" i="6"/>
  <c r="F147" i="6"/>
  <c r="G147" i="6"/>
  <c r="H147" i="6"/>
  <c r="I147" i="6"/>
  <c r="J147" i="6"/>
  <c r="K147" i="6"/>
  <c r="L147" i="6"/>
  <c r="A148" i="6"/>
  <c r="F148" i="6" s="1"/>
  <c r="B148" i="6"/>
  <c r="D148" i="6"/>
  <c r="H148" i="6"/>
  <c r="I148" i="6"/>
  <c r="J148" i="6"/>
  <c r="K148" i="6"/>
  <c r="L148" i="6"/>
  <c r="A149" i="6"/>
  <c r="B149" i="6"/>
  <c r="D149" i="6"/>
  <c r="H149" i="6"/>
  <c r="J149" i="6"/>
  <c r="K149" i="6"/>
  <c r="L149" i="6"/>
  <c r="A150" i="6"/>
  <c r="B150" i="6"/>
  <c r="D150" i="6"/>
  <c r="J150" i="6"/>
  <c r="K150" i="6"/>
  <c r="L150" i="6"/>
  <c r="A151" i="6"/>
  <c r="B151" i="6"/>
  <c r="D151" i="6"/>
  <c r="F151" i="6"/>
  <c r="H151" i="6"/>
  <c r="J151" i="6"/>
  <c r="K151" i="6"/>
  <c r="L151" i="6"/>
  <c r="A152" i="6"/>
  <c r="B152" i="6"/>
  <c r="D152" i="6"/>
  <c r="J152" i="6"/>
  <c r="K152" i="6"/>
  <c r="L152" i="6"/>
  <c r="A153" i="6"/>
  <c r="B153" i="6"/>
  <c r="D153" i="6"/>
  <c r="J153" i="6"/>
  <c r="K153" i="6"/>
  <c r="L153" i="6"/>
  <c r="A154" i="6"/>
  <c r="B154" i="6"/>
  <c r="D154" i="6"/>
  <c r="J154" i="6"/>
  <c r="K154" i="6"/>
  <c r="L154" i="6"/>
  <c r="A155" i="6"/>
  <c r="H155" i="6" s="1"/>
  <c r="B155" i="6"/>
  <c r="D155" i="6"/>
  <c r="J155" i="6"/>
  <c r="K155" i="6"/>
  <c r="L155" i="6"/>
  <c r="A156" i="6"/>
  <c r="B156" i="6"/>
  <c r="D156" i="6"/>
  <c r="J156" i="6"/>
  <c r="K156" i="6"/>
  <c r="L156" i="6"/>
  <c r="A157" i="6"/>
  <c r="B157" i="6"/>
  <c r="D157" i="6"/>
  <c r="F157" i="6"/>
  <c r="J157" i="6"/>
  <c r="K157" i="6"/>
  <c r="L157" i="6"/>
  <c r="A158" i="6"/>
  <c r="F158" i="6" s="1"/>
  <c r="B158" i="6"/>
  <c r="D158" i="6"/>
  <c r="J158" i="6"/>
  <c r="K158" i="6"/>
  <c r="L158" i="6"/>
  <c r="A159" i="6"/>
  <c r="I159" i="6" s="1"/>
  <c r="B159" i="6"/>
  <c r="D159" i="6"/>
  <c r="F159" i="6"/>
  <c r="G159" i="6"/>
  <c r="H159" i="6"/>
  <c r="J159" i="6"/>
  <c r="K159" i="6"/>
  <c r="L159" i="6"/>
  <c r="A160" i="6"/>
  <c r="I160" i="6" s="1"/>
  <c r="B160" i="6"/>
  <c r="D160" i="6"/>
  <c r="J160" i="6"/>
  <c r="K160" i="6"/>
  <c r="L160" i="6"/>
  <c r="A161" i="6"/>
  <c r="F161" i="6" s="1"/>
  <c r="B161" i="6"/>
  <c r="D161" i="6"/>
  <c r="J161" i="6"/>
  <c r="K161" i="6"/>
  <c r="L161" i="6"/>
  <c r="A162" i="6"/>
  <c r="B162" i="6"/>
  <c r="D162" i="6"/>
  <c r="F162" i="6"/>
  <c r="I162" i="6"/>
  <c r="J162" i="6"/>
  <c r="K162" i="6"/>
  <c r="L162" i="6"/>
  <c r="A163" i="6"/>
  <c r="F163" i="6" s="1"/>
  <c r="B163" i="6"/>
  <c r="D163" i="6"/>
  <c r="J163" i="6"/>
  <c r="K163" i="6"/>
  <c r="L163" i="6"/>
  <c r="A164" i="6"/>
  <c r="G164" i="6" s="1"/>
  <c r="B164" i="6"/>
  <c r="D164" i="6"/>
  <c r="J164" i="6"/>
  <c r="K164" i="6"/>
  <c r="L164" i="6"/>
  <c r="A165" i="6"/>
  <c r="B165" i="6"/>
  <c r="D165" i="6"/>
  <c r="F165" i="6"/>
  <c r="I165" i="6"/>
  <c r="J165" i="6"/>
  <c r="K165" i="6"/>
  <c r="L165" i="6"/>
  <c r="A166" i="6"/>
  <c r="B166" i="6"/>
  <c r="D166" i="6"/>
  <c r="J166" i="6"/>
  <c r="K166" i="6"/>
  <c r="L166" i="6"/>
  <c r="A167" i="6"/>
  <c r="B167" i="6"/>
  <c r="D167" i="6"/>
  <c r="J167" i="6"/>
  <c r="K167" i="6"/>
  <c r="L167" i="6"/>
  <c r="A168" i="6"/>
  <c r="B168" i="6"/>
  <c r="D168" i="6"/>
  <c r="J168" i="6"/>
  <c r="K168" i="6"/>
  <c r="L168" i="6"/>
  <c r="A169" i="6"/>
  <c r="F169" i="6" s="1"/>
  <c r="B169" i="6"/>
  <c r="D169" i="6"/>
  <c r="J169" i="6"/>
  <c r="K169" i="6"/>
  <c r="L169" i="6"/>
  <c r="A170" i="6"/>
  <c r="B170" i="6"/>
  <c r="D170" i="6"/>
  <c r="J170" i="6"/>
  <c r="K170" i="6"/>
  <c r="L170" i="6"/>
  <c r="A171" i="6"/>
  <c r="B171" i="6"/>
  <c r="D171" i="6"/>
  <c r="J171" i="6"/>
  <c r="K171" i="6"/>
  <c r="L171" i="6"/>
  <c r="A172" i="6"/>
  <c r="B172" i="6"/>
  <c r="D172" i="6"/>
  <c r="J172" i="6"/>
  <c r="K172" i="6"/>
  <c r="L172" i="6"/>
  <c r="A173" i="6"/>
  <c r="B173" i="6"/>
  <c r="D173" i="6"/>
  <c r="J173" i="6"/>
  <c r="K173" i="6"/>
  <c r="L173" i="6"/>
  <c r="A174" i="6"/>
  <c r="B174" i="6"/>
  <c r="D174" i="6"/>
  <c r="J174" i="6"/>
  <c r="K174" i="6"/>
  <c r="L174" i="6"/>
  <c r="A175" i="6"/>
  <c r="B175" i="6"/>
  <c r="D175" i="6"/>
  <c r="J175" i="6"/>
  <c r="K175" i="6"/>
  <c r="L175" i="6"/>
  <c r="A176" i="6"/>
  <c r="B176" i="6"/>
  <c r="D176" i="6"/>
  <c r="J176" i="6"/>
  <c r="K176" i="6"/>
  <c r="L176" i="6"/>
  <c r="A177" i="6"/>
  <c r="B177" i="6"/>
  <c r="D177" i="6"/>
  <c r="J177" i="6"/>
  <c r="K177" i="6"/>
  <c r="L177" i="6"/>
  <c r="A178" i="6"/>
  <c r="B178" i="6"/>
  <c r="D178" i="6"/>
  <c r="J178" i="6"/>
  <c r="K178" i="6"/>
  <c r="L178" i="6"/>
  <c r="A179" i="6"/>
  <c r="B179" i="6"/>
  <c r="D179" i="6"/>
  <c r="J179" i="6"/>
  <c r="K179" i="6"/>
  <c r="L179" i="6"/>
  <c r="A180" i="6"/>
  <c r="B180" i="6"/>
  <c r="D180" i="6"/>
  <c r="J180" i="6"/>
  <c r="K180" i="6"/>
  <c r="L180" i="6"/>
  <c r="A181" i="6"/>
  <c r="F181" i="6" s="1"/>
  <c r="B181" i="6"/>
  <c r="D181" i="6"/>
  <c r="J181" i="6"/>
  <c r="K181" i="6"/>
  <c r="L181" i="6"/>
  <c r="A182" i="6"/>
  <c r="F182" i="6" s="1"/>
  <c r="B182" i="6"/>
  <c r="D182" i="6"/>
  <c r="H182" i="6"/>
  <c r="J182" i="6"/>
  <c r="K182" i="6"/>
  <c r="L182" i="6"/>
  <c r="A183" i="6"/>
  <c r="B183" i="6"/>
  <c r="D183" i="6"/>
  <c r="J183" i="6"/>
  <c r="K183" i="6"/>
  <c r="L183" i="6"/>
  <c r="A184" i="6"/>
  <c r="F184" i="6" s="1"/>
  <c r="B184" i="6"/>
  <c r="D184" i="6"/>
  <c r="G184" i="6"/>
  <c r="H184" i="6"/>
  <c r="I184" i="6"/>
  <c r="J184" i="6"/>
  <c r="K184" i="6"/>
  <c r="L184" i="6"/>
  <c r="A185" i="6"/>
  <c r="I185" i="6" s="1"/>
  <c r="B185" i="6"/>
  <c r="D185" i="6"/>
  <c r="G185" i="6"/>
  <c r="H185" i="6"/>
  <c r="J185" i="6"/>
  <c r="K185" i="6"/>
  <c r="L185" i="6"/>
  <c r="A186" i="6"/>
  <c r="H186" i="6" s="1"/>
  <c r="B186" i="6"/>
  <c r="D186" i="6"/>
  <c r="G186" i="6"/>
  <c r="I186" i="6"/>
  <c r="J186" i="6"/>
  <c r="K186" i="6"/>
  <c r="L186" i="6"/>
  <c r="A187" i="6"/>
  <c r="B187" i="6"/>
  <c r="D187" i="6"/>
  <c r="J187" i="6"/>
  <c r="K187" i="6"/>
  <c r="L187" i="6"/>
  <c r="A188" i="6"/>
  <c r="B188" i="6"/>
  <c r="D188" i="6"/>
  <c r="J188" i="6"/>
  <c r="K188" i="6"/>
  <c r="L188" i="6"/>
  <c r="A189" i="6"/>
  <c r="B189" i="6"/>
  <c r="D189" i="6"/>
  <c r="J189" i="6"/>
  <c r="K189" i="6"/>
  <c r="L189" i="6"/>
  <c r="A190" i="6"/>
  <c r="I190" i="6" s="1"/>
  <c r="B190" i="6"/>
  <c r="D190" i="6"/>
  <c r="J190" i="6"/>
  <c r="K190" i="6"/>
  <c r="L190" i="6"/>
  <c r="A191" i="6"/>
  <c r="H191" i="6" s="1"/>
  <c r="B191" i="6"/>
  <c r="D191" i="6"/>
  <c r="J191" i="6"/>
  <c r="K191" i="6"/>
  <c r="L191" i="6"/>
  <c r="A192" i="6"/>
  <c r="H192" i="6" s="1"/>
  <c r="B192" i="6"/>
  <c r="D192" i="6"/>
  <c r="J192" i="6"/>
  <c r="K192" i="6"/>
  <c r="L192" i="6"/>
  <c r="A193" i="6"/>
  <c r="F193" i="6" s="1"/>
  <c r="B193" i="6"/>
  <c r="D193" i="6"/>
  <c r="H193" i="6"/>
  <c r="J193" i="6"/>
  <c r="K193" i="6"/>
  <c r="L193" i="6"/>
  <c r="A194" i="6"/>
  <c r="H194" i="6" s="1"/>
  <c r="B194" i="6"/>
  <c r="D194" i="6"/>
  <c r="F194" i="6"/>
  <c r="G194" i="6"/>
  <c r="I194" i="6"/>
  <c r="J194" i="6"/>
  <c r="K194" i="6"/>
  <c r="L194" i="6"/>
  <c r="A195" i="6"/>
  <c r="F195" i="6" s="1"/>
  <c r="B195" i="6"/>
  <c r="D195" i="6"/>
  <c r="H195" i="6"/>
  <c r="I195" i="6"/>
  <c r="J195" i="6"/>
  <c r="K195" i="6"/>
  <c r="L195" i="6"/>
  <c r="A196" i="6"/>
  <c r="B196" i="6"/>
  <c r="D196" i="6"/>
  <c r="I196" i="6"/>
  <c r="J196" i="6"/>
  <c r="K196" i="6"/>
  <c r="L196" i="6"/>
  <c r="A197" i="6"/>
  <c r="B197" i="6"/>
  <c r="D197" i="6"/>
  <c r="J197" i="6"/>
  <c r="K197" i="6"/>
  <c r="L197" i="6"/>
  <c r="A198" i="6"/>
  <c r="B198" i="6"/>
  <c r="D198" i="6"/>
  <c r="J198" i="6"/>
  <c r="K198" i="6"/>
  <c r="L198" i="6"/>
  <c r="A199" i="6"/>
  <c r="B199" i="6"/>
  <c r="D199" i="6"/>
  <c r="J199" i="6"/>
  <c r="K199" i="6"/>
  <c r="L199" i="6"/>
  <c r="A200" i="6"/>
  <c r="B200" i="6"/>
  <c r="D200" i="6"/>
  <c r="J200" i="6"/>
  <c r="K200" i="6"/>
  <c r="L200" i="6"/>
  <c r="A201" i="6"/>
  <c r="B201" i="6"/>
  <c r="D201" i="6"/>
  <c r="J201" i="6"/>
  <c r="K201" i="6"/>
  <c r="L201" i="6"/>
  <c r="A202" i="6"/>
  <c r="B202" i="6"/>
  <c r="D202" i="6"/>
  <c r="H202" i="6"/>
  <c r="J202" i="6"/>
  <c r="K202" i="6"/>
  <c r="L202" i="6"/>
  <c r="A203" i="6"/>
  <c r="I203" i="6" s="1"/>
  <c r="B203" i="6"/>
  <c r="D203" i="6"/>
  <c r="J203" i="6"/>
  <c r="K203" i="6"/>
  <c r="L203" i="6"/>
  <c r="A204" i="6"/>
  <c r="B204" i="6"/>
  <c r="D204" i="6"/>
  <c r="J204" i="6"/>
  <c r="K204" i="6"/>
  <c r="L204" i="6"/>
  <c r="A205" i="6"/>
  <c r="B205" i="6"/>
  <c r="D205" i="6"/>
  <c r="J205" i="6"/>
  <c r="K205" i="6"/>
  <c r="L205" i="6"/>
  <c r="A206" i="6"/>
  <c r="H206" i="6" s="1"/>
  <c r="B206" i="6"/>
  <c r="D206" i="6"/>
  <c r="F206" i="6"/>
  <c r="G206" i="6"/>
  <c r="I206" i="6"/>
  <c r="J206" i="6"/>
  <c r="K206" i="6"/>
  <c r="L206" i="6"/>
  <c r="A207" i="6"/>
  <c r="F207" i="6" s="1"/>
  <c r="B207" i="6"/>
  <c r="D207" i="6"/>
  <c r="J207" i="6"/>
  <c r="K207" i="6"/>
  <c r="L207" i="6"/>
  <c r="A208" i="6"/>
  <c r="B208" i="6"/>
  <c r="D208" i="6"/>
  <c r="J208" i="6"/>
  <c r="K208" i="6"/>
  <c r="L208" i="6"/>
  <c r="A209" i="6"/>
  <c r="B209" i="6"/>
  <c r="D209" i="6"/>
  <c r="F209" i="6"/>
  <c r="H209" i="6"/>
  <c r="J209" i="6"/>
  <c r="K209" i="6"/>
  <c r="L209" i="6"/>
  <c r="A210" i="6"/>
  <c r="F210" i="6" s="1"/>
  <c r="B210" i="6"/>
  <c r="D210" i="6"/>
  <c r="I210" i="6"/>
  <c r="J210" i="6"/>
  <c r="K210" i="6"/>
  <c r="L210" i="6"/>
  <c r="A211" i="6"/>
  <c r="B211" i="6"/>
  <c r="D211" i="6"/>
  <c r="F211" i="6"/>
  <c r="J211" i="6"/>
  <c r="K211" i="6"/>
  <c r="L211" i="6"/>
  <c r="A212" i="6"/>
  <c r="H212" i="6" s="1"/>
  <c r="B212" i="6"/>
  <c r="D212" i="6"/>
  <c r="J212" i="6"/>
  <c r="K212" i="6"/>
  <c r="L212" i="6"/>
  <c r="A213" i="6"/>
  <c r="I213" i="6" s="1"/>
  <c r="B213" i="6"/>
  <c r="D213" i="6"/>
  <c r="J213" i="6"/>
  <c r="K213" i="6"/>
  <c r="L213" i="6"/>
  <c r="A214" i="6"/>
  <c r="B214" i="6"/>
  <c r="D214" i="6"/>
  <c r="I214" i="6"/>
  <c r="J214" i="6"/>
  <c r="K214" i="6"/>
  <c r="L214" i="6"/>
  <c r="A215" i="6"/>
  <c r="B215" i="6"/>
  <c r="D215" i="6"/>
  <c r="F215" i="6"/>
  <c r="J215" i="6"/>
  <c r="K215" i="6"/>
  <c r="L215" i="6"/>
  <c r="A216" i="6"/>
  <c r="B216" i="6"/>
  <c r="D216" i="6"/>
  <c r="J216" i="6"/>
  <c r="K216" i="6"/>
  <c r="L216" i="6"/>
  <c r="A217" i="6"/>
  <c r="I217" i="6" s="1"/>
  <c r="B217" i="6"/>
  <c r="D217" i="6"/>
  <c r="J217" i="6"/>
  <c r="K217" i="6"/>
  <c r="L217" i="6"/>
  <c r="A218" i="6"/>
  <c r="I218" i="6" s="1"/>
  <c r="B218" i="6"/>
  <c r="D218" i="6"/>
  <c r="J218" i="6"/>
  <c r="K218" i="6"/>
  <c r="L218" i="6"/>
  <c r="A219" i="6"/>
  <c r="B219" i="6"/>
  <c r="D219" i="6"/>
  <c r="J219" i="6"/>
  <c r="K219" i="6"/>
  <c r="L219" i="6"/>
  <c r="A220" i="6"/>
  <c r="B220" i="6"/>
  <c r="D220" i="6"/>
  <c r="J220" i="6"/>
  <c r="K220" i="6"/>
  <c r="L220" i="6"/>
  <c r="A221" i="6"/>
  <c r="B221" i="6"/>
  <c r="D221" i="6"/>
  <c r="H221" i="6"/>
  <c r="J221" i="6"/>
  <c r="K221" i="6"/>
  <c r="L221" i="6"/>
  <c r="A222" i="6"/>
  <c r="B222" i="6"/>
  <c r="D222" i="6"/>
  <c r="J222" i="6"/>
  <c r="K222" i="6"/>
  <c r="L222" i="6"/>
  <c r="A223" i="6"/>
  <c r="F223" i="6" s="1"/>
  <c r="B223" i="6"/>
  <c r="D223" i="6"/>
  <c r="J223" i="6"/>
  <c r="K223" i="6"/>
  <c r="L223" i="6"/>
  <c r="A224" i="6"/>
  <c r="I224" i="6" s="1"/>
  <c r="B224" i="6"/>
  <c r="D224" i="6"/>
  <c r="J224" i="6"/>
  <c r="K224" i="6"/>
  <c r="L224" i="6"/>
  <c r="A225" i="6"/>
  <c r="B225" i="6"/>
  <c r="D225" i="6"/>
  <c r="J225" i="6"/>
  <c r="K225" i="6"/>
  <c r="L225" i="6"/>
  <c r="A226" i="6"/>
  <c r="F226" i="6" s="1"/>
  <c r="B226" i="6"/>
  <c r="D226" i="6"/>
  <c r="J226" i="6"/>
  <c r="K226" i="6"/>
  <c r="L226" i="6"/>
  <c r="A227" i="6"/>
  <c r="F227" i="6" s="1"/>
  <c r="B227" i="6"/>
  <c r="D227" i="6"/>
  <c r="J227" i="6"/>
  <c r="K227" i="6"/>
  <c r="L227" i="6"/>
  <c r="A228" i="6"/>
  <c r="B228" i="6"/>
  <c r="D228" i="6"/>
  <c r="J228" i="6"/>
  <c r="K228" i="6"/>
  <c r="L228" i="6"/>
  <c r="A229" i="6"/>
  <c r="F229" i="6" s="1"/>
  <c r="B229" i="6"/>
  <c r="D229" i="6"/>
  <c r="G229" i="6"/>
  <c r="H229" i="6"/>
  <c r="I229" i="6"/>
  <c r="J229" i="6"/>
  <c r="K229" i="6"/>
  <c r="L229" i="6"/>
  <c r="A230" i="6"/>
  <c r="B230" i="6"/>
  <c r="D230" i="6"/>
  <c r="F230" i="6"/>
  <c r="J230" i="6"/>
  <c r="K230" i="6"/>
  <c r="L230" i="6"/>
  <c r="A231" i="6"/>
  <c r="F231" i="6" s="1"/>
  <c r="B231" i="6"/>
  <c r="D231" i="6"/>
  <c r="J231" i="6"/>
  <c r="K231" i="6"/>
  <c r="L231" i="6"/>
  <c r="A232" i="6"/>
  <c r="F232" i="6" s="1"/>
  <c r="B232" i="6"/>
  <c r="D232" i="6"/>
  <c r="G232" i="6"/>
  <c r="J232" i="6"/>
  <c r="K232" i="6"/>
  <c r="L232" i="6"/>
  <c r="A233" i="6"/>
  <c r="B233" i="6"/>
  <c r="D233" i="6"/>
  <c r="J233" i="6"/>
  <c r="K233" i="6"/>
  <c r="L233" i="6"/>
  <c r="A234" i="6"/>
  <c r="G234" i="6" s="1"/>
  <c r="B234" i="6"/>
  <c r="D234" i="6"/>
  <c r="H234" i="6"/>
  <c r="J234" i="6"/>
  <c r="K234" i="6"/>
  <c r="L234" i="6"/>
  <c r="A235" i="6"/>
  <c r="H235" i="6" s="1"/>
  <c r="B235" i="6"/>
  <c r="D235" i="6"/>
  <c r="F235" i="6"/>
  <c r="G235" i="6"/>
  <c r="J235" i="6"/>
  <c r="K235" i="6"/>
  <c r="L235" i="6"/>
  <c r="A236" i="6"/>
  <c r="B236" i="6"/>
  <c r="D236" i="6"/>
  <c r="J236" i="6"/>
  <c r="K236" i="6"/>
  <c r="L236" i="6"/>
  <c r="A237" i="6"/>
  <c r="I237" i="6" s="1"/>
  <c r="B237" i="6"/>
  <c r="D237" i="6"/>
  <c r="H237" i="6"/>
  <c r="J237" i="6"/>
  <c r="K237" i="6"/>
  <c r="L237" i="6"/>
  <c r="A238" i="6"/>
  <c r="H238" i="6" s="1"/>
  <c r="B238" i="6"/>
  <c r="D238" i="6"/>
  <c r="I238" i="6"/>
  <c r="J238" i="6"/>
  <c r="K238" i="6"/>
  <c r="L238" i="6"/>
  <c r="A239" i="6"/>
  <c r="I239" i="6" s="1"/>
  <c r="B239" i="6"/>
  <c r="D239" i="6"/>
  <c r="F239" i="6"/>
  <c r="G239" i="6"/>
  <c r="H239" i="6"/>
  <c r="J239" i="6"/>
  <c r="K239" i="6"/>
  <c r="L239" i="6"/>
  <c r="A240" i="6"/>
  <c r="B240" i="6"/>
  <c r="D240" i="6"/>
  <c r="I240" i="6"/>
  <c r="J240" i="6"/>
  <c r="K240" i="6"/>
  <c r="L240" i="6"/>
  <c r="A241" i="6"/>
  <c r="B241" i="6"/>
  <c r="D241" i="6"/>
  <c r="G241" i="6"/>
  <c r="H241" i="6"/>
  <c r="J241" i="6"/>
  <c r="K241" i="6"/>
  <c r="L241" i="6"/>
  <c r="A242" i="6"/>
  <c r="B242" i="6"/>
  <c r="D242" i="6"/>
  <c r="J242" i="6"/>
  <c r="K242" i="6"/>
  <c r="L242" i="6"/>
  <c r="A243" i="6"/>
  <c r="I243" i="6" s="1"/>
  <c r="B243" i="6"/>
  <c r="D243" i="6"/>
  <c r="F243" i="6"/>
  <c r="G243" i="6"/>
  <c r="J243" i="6"/>
  <c r="K243" i="6"/>
  <c r="L243" i="6"/>
  <c r="A244" i="6"/>
  <c r="B244" i="6"/>
  <c r="D244" i="6"/>
  <c r="J244" i="6"/>
  <c r="K244" i="6"/>
  <c r="L244" i="6"/>
  <c r="A245" i="6"/>
  <c r="B245" i="6"/>
  <c r="D245" i="6"/>
  <c r="J245" i="6"/>
  <c r="K245" i="6"/>
  <c r="L245" i="6"/>
  <c r="A246" i="6"/>
  <c r="B246" i="6"/>
  <c r="D246" i="6"/>
  <c r="J246" i="6"/>
  <c r="K246" i="6"/>
  <c r="L246" i="6"/>
  <c r="A247" i="6"/>
  <c r="B247" i="6"/>
  <c r="D247" i="6"/>
  <c r="J247" i="6"/>
  <c r="K247" i="6"/>
  <c r="L247" i="6"/>
  <c r="A248" i="6"/>
  <c r="B248" i="6"/>
  <c r="D248" i="6"/>
  <c r="J248" i="6"/>
  <c r="K248" i="6"/>
  <c r="L248" i="6"/>
  <c r="A249" i="6"/>
  <c r="I249" i="6" s="1"/>
  <c r="B249" i="6"/>
  <c r="D249" i="6"/>
  <c r="J249" i="6"/>
  <c r="K249" i="6"/>
  <c r="L249" i="6"/>
  <c r="A250" i="6"/>
  <c r="B250" i="6"/>
  <c r="D250" i="6"/>
  <c r="J250" i="6"/>
  <c r="K250" i="6"/>
  <c r="L250" i="6"/>
  <c r="A251" i="6"/>
  <c r="B251" i="6"/>
  <c r="D251" i="6"/>
  <c r="F251" i="6"/>
  <c r="G251" i="6"/>
  <c r="H251" i="6"/>
  <c r="I251" i="6"/>
  <c r="J251" i="6"/>
  <c r="K251" i="6"/>
  <c r="L251" i="6"/>
  <c r="A252" i="6"/>
  <c r="G252" i="6" s="1"/>
  <c r="B252" i="6"/>
  <c r="D252" i="6"/>
  <c r="I252" i="6"/>
  <c r="J252" i="6"/>
  <c r="K252" i="6"/>
  <c r="L252" i="6"/>
  <c r="A253" i="6"/>
  <c r="B253" i="6"/>
  <c r="D253" i="6"/>
  <c r="J253" i="6"/>
  <c r="K253" i="6"/>
  <c r="L253" i="6"/>
  <c r="A254" i="6"/>
  <c r="B254" i="6"/>
  <c r="D254" i="6"/>
  <c r="J254" i="6"/>
  <c r="K254" i="6"/>
  <c r="L254" i="6"/>
  <c r="A255" i="6"/>
  <c r="I255" i="6" s="1"/>
  <c r="B255" i="6"/>
  <c r="D255" i="6"/>
  <c r="F255" i="6"/>
  <c r="G255" i="6"/>
  <c r="H255" i="6"/>
  <c r="J255" i="6"/>
  <c r="K255" i="6"/>
  <c r="L255" i="6"/>
  <c r="A256" i="6"/>
  <c r="B256" i="6"/>
  <c r="D256" i="6"/>
  <c r="J256" i="6"/>
  <c r="K256" i="6"/>
  <c r="L256" i="6"/>
  <c r="A257" i="6"/>
  <c r="G257" i="6" s="1"/>
  <c r="B257" i="6"/>
  <c r="D257" i="6"/>
  <c r="I257" i="6"/>
  <c r="J257" i="6"/>
  <c r="K257" i="6"/>
  <c r="L257" i="6"/>
  <c r="A258" i="6"/>
  <c r="F258" i="6" s="1"/>
  <c r="B258" i="6"/>
  <c r="D258" i="6"/>
  <c r="H258" i="6"/>
  <c r="J258" i="6"/>
  <c r="K258" i="6"/>
  <c r="L258" i="6"/>
  <c r="A259" i="6"/>
  <c r="I259" i="6" s="1"/>
  <c r="B259" i="6"/>
  <c r="D259" i="6"/>
  <c r="F259" i="6"/>
  <c r="G259" i="6"/>
  <c r="H259" i="6"/>
  <c r="J259" i="6"/>
  <c r="K259" i="6"/>
  <c r="L259" i="6"/>
  <c r="A260" i="6"/>
  <c r="B260" i="6"/>
  <c r="D260" i="6"/>
  <c r="J260" i="6"/>
  <c r="K260" i="6"/>
  <c r="L260" i="6"/>
  <c r="A261" i="6"/>
  <c r="B261" i="6"/>
  <c r="D261" i="6"/>
  <c r="J261" i="6"/>
  <c r="K261" i="6"/>
  <c r="L261" i="6"/>
  <c r="A262" i="6"/>
  <c r="B262" i="6"/>
  <c r="D262" i="6"/>
  <c r="J262" i="6"/>
  <c r="K262" i="6"/>
  <c r="L262" i="6"/>
  <c r="A263" i="6"/>
  <c r="B263" i="6"/>
  <c r="D263" i="6"/>
  <c r="J263" i="6"/>
  <c r="K263" i="6"/>
  <c r="L263" i="6"/>
  <c r="A264" i="6"/>
  <c r="I264" i="6" s="1"/>
  <c r="B264" i="6"/>
  <c r="D264" i="6"/>
  <c r="J264" i="6"/>
  <c r="K264" i="6"/>
  <c r="L264" i="6"/>
  <c r="A265" i="6"/>
  <c r="B265" i="6"/>
  <c r="D265" i="6"/>
  <c r="J265" i="6"/>
  <c r="K265" i="6"/>
  <c r="L265" i="6"/>
  <c r="A266" i="6"/>
  <c r="B266" i="6"/>
  <c r="D266" i="6"/>
  <c r="J266" i="6"/>
  <c r="K266" i="6"/>
  <c r="L266" i="6"/>
  <c r="A267" i="6"/>
  <c r="I267" i="6" s="1"/>
  <c r="B267" i="6"/>
  <c r="D267" i="6"/>
  <c r="G267" i="6"/>
  <c r="H267" i="6"/>
  <c r="J267" i="6"/>
  <c r="K267" i="6"/>
  <c r="L267" i="6"/>
  <c r="A268" i="6"/>
  <c r="B268" i="6"/>
  <c r="D268" i="6"/>
  <c r="J268" i="6"/>
  <c r="K268" i="6"/>
  <c r="L268" i="6"/>
  <c r="A269" i="6"/>
  <c r="B269" i="6"/>
  <c r="D269" i="6"/>
  <c r="J269" i="6"/>
  <c r="K269" i="6"/>
  <c r="L269" i="6"/>
  <c r="A270" i="6"/>
  <c r="F270" i="6" s="1"/>
  <c r="B270" i="6"/>
  <c r="D270" i="6"/>
  <c r="G270" i="6"/>
  <c r="H270" i="6"/>
  <c r="I270" i="6"/>
  <c r="J270" i="6"/>
  <c r="K270" i="6"/>
  <c r="L270" i="6"/>
  <c r="A271" i="6"/>
  <c r="B271" i="6"/>
  <c r="D271" i="6"/>
  <c r="J271" i="6"/>
  <c r="K271" i="6"/>
  <c r="L271" i="6"/>
  <c r="A272" i="6"/>
  <c r="H272" i="6" s="1"/>
  <c r="B272" i="6"/>
  <c r="D272" i="6"/>
  <c r="J272" i="6"/>
  <c r="K272" i="6"/>
  <c r="L272" i="6"/>
  <c r="A273" i="6"/>
  <c r="B273" i="6"/>
  <c r="D273" i="6"/>
  <c r="J273" i="6"/>
  <c r="K273" i="6"/>
  <c r="L273" i="6"/>
  <c r="A274" i="6"/>
  <c r="B274" i="6"/>
  <c r="D274" i="6"/>
  <c r="J274" i="6"/>
  <c r="K274" i="6"/>
  <c r="L274" i="6"/>
  <c r="A275" i="6"/>
  <c r="F275" i="6" s="1"/>
  <c r="B275" i="6"/>
  <c r="D275" i="6"/>
  <c r="G275" i="6"/>
  <c r="H275" i="6"/>
  <c r="I275" i="6"/>
  <c r="J275" i="6"/>
  <c r="K275" i="6"/>
  <c r="L275" i="6"/>
  <c r="A276" i="6"/>
  <c r="B276" i="6"/>
  <c r="D276" i="6"/>
  <c r="J276" i="6"/>
  <c r="K276" i="6"/>
  <c r="L276" i="6"/>
  <c r="A277" i="6"/>
  <c r="B277" i="6"/>
  <c r="D277" i="6"/>
  <c r="J277" i="6"/>
  <c r="K277" i="6"/>
  <c r="L277" i="6"/>
  <c r="A278" i="6"/>
  <c r="I278" i="6" s="1"/>
  <c r="B278" i="6"/>
  <c r="D278" i="6"/>
  <c r="J278" i="6"/>
  <c r="K278" i="6"/>
  <c r="L278" i="6"/>
  <c r="A279" i="6"/>
  <c r="B279" i="6"/>
  <c r="D279" i="6"/>
  <c r="J279" i="6"/>
  <c r="K279" i="6"/>
  <c r="L279" i="6"/>
  <c r="A280" i="6"/>
  <c r="F280" i="6" s="1"/>
  <c r="B280" i="6"/>
  <c r="D280" i="6"/>
  <c r="J280" i="6"/>
  <c r="K280" i="6"/>
  <c r="L280" i="6"/>
  <c r="A281" i="6"/>
  <c r="B281" i="6"/>
  <c r="D281" i="6"/>
  <c r="J281" i="6"/>
  <c r="K281" i="6"/>
  <c r="L281" i="6"/>
  <c r="A282" i="6"/>
  <c r="B282" i="6"/>
  <c r="D282" i="6"/>
  <c r="G282" i="6"/>
  <c r="I282" i="6"/>
  <c r="J282" i="6"/>
  <c r="K282" i="6"/>
  <c r="L282" i="6"/>
  <c r="A283" i="6"/>
  <c r="B283" i="6"/>
  <c r="D283" i="6"/>
  <c r="J283" i="6"/>
  <c r="K283" i="6"/>
  <c r="L283" i="6"/>
  <c r="A284" i="6"/>
  <c r="F284" i="6" s="1"/>
  <c r="B284" i="6"/>
  <c r="D284" i="6"/>
  <c r="G284" i="6"/>
  <c r="H284" i="6"/>
  <c r="I284" i="6"/>
  <c r="J284" i="6"/>
  <c r="K284" i="6"/>
  <c r="L284" i="6"/>
  <c r="A285" i="6"/>
  <c r="B285" i="6"/>
  <c r="D285" i="6"/>
  <c r="J285" i="6"/>
  <c r="K285" i="6"/>
  <c r="L285" i="6"/>
  <c r="A286" i="6"/>
  <c r="B286" i="6"/>
  <c r="D286" i="6"/>
  <c r="J286" i="6"/>
  <c r="K286" i="6"/>
  <c r="L286" i="6"/>
  <c r="A287" i="6"/>
  <c r="H287" i="6" s="1"/>
  <c r="B287" i="6"/>
  <c r="D287" i="6"/>
  <c r="J287" i="6"/>
  <c r="K287" i="6"/>
  <c r="L287" i="6"/>
  <c r="A288" i="6"/>
  <c r="G288" i="6" s="1"/>
  <c r="B288" i="6"/>
  <c r="D288" i="6"/>
  <c r="F288" i="6"/>
  <c r="J288" i="6"/>
  <c r="K288" i="6"/>
  <c r="L288" i="6"/>
  <c r="A289" i="6"/>
  <c r="F289" i="6" s="1"/>
  <c r="B289" i="6"/>
  <c r="D289" i="6"/>
  <c r="J289" i="6"/>
  <c r="K289" i="6"/>
  <c r="L289" i="6"/>
  <c r="A290" i="6"/>
  <c r="B290" i="6"/>
  <c r="D290" i="6"/>
  <c r="F290" i="6"/>
  <c r="G290" i="6"/>
  <c r="H290" i="6"/>
  <c r="I290" i="6"/>
  <c r="J290" i="6"/>
  <c r="K290" i="6"/>
  <c r="L290" i="6"/>
  <c r="A291" i="6"/>
  <c r="H291" i="6" s="1"/>
  <c r="B291" i="6"/>
  <c r="D291" i="6"/>
  <c r="J291" i="6"/>
  <c r="K291" i="6"/>
  <c r="L291" i="6"/>
  <c r="A292" i="6"/>
  <c r="F292" i="6" s="1"/>
  <c r="B292" i="6"/>
  <c r="D292" i="6"/>
  <c r="J292" i="6"/>
  <c r="K292" i="6"/>
  <c r="L292" i="6"/>
  <c r="A293" i="6"/>
  <c r="B293" i="6"/>
  <c r="D293" i="6"/>
  <c r="J293" i="6"/>
  <c r="K293" i="6"/>
  <c r="L293" i="6"/>
  <c r="A294" i="6"/>
  <c r="F294" i="6" s="1"/>
  <c r="B294" i="6"/>
  <c r="D294" i="6"/>
  <c r="G294" i="6"/>
  <c r="H294" i="6"/>
  <c r="I294" i="6"/>
  <c r="J294" i="6"/>
  <c r="K294" i="6"/>
  <c r="L294" i="6"/>
  <c r="A295" i="6"/>
  <c r="B295" i="6"/>
  <c r="D295" i="6"/>
  <c r="F295" i="6"/>
  <c r="G295" i="6"/>
  <c r="H295" i="6"/>
  <c r="I295" i="6"/>
  <c r="J295" i="6"/>
  <c r="K295" i="6"/>
  <c r="L295" i="6"/>
  <c r="A296" i="6"/>
  <c r="I296" i="6" s="1"/>
  <c r="B296" i="6"/>
  <c r="D296" i="6"/>
  <c r="F296" i="6"/>
  <c r="H296" i="6"/>
  <c r="J296" i="6"/>
  <c r="K296" i="6"/>
  <c r="L296" i="6"/>
  <c r="A297" i="6"/>
  <c r="F297" i="6" s="1"/>
  <c r="B297" i="6"/>
  <c r="D297" i="6"/>
  <c r="J297" i="6"/>
  <c r="K297" i="6"/>
  <c r="L297" i="6"/>
  <c r="A298" i="6"/>
  <c r="F298" i="6" s="1"/>
  <c r="B298" i="6"/>
  <c r="D298" i="6"/>
  <c r="J298" i="6"/>
  <c r="K298" i="6"/>
  <c r="L298" i="6"/>
  <c r="A299" i="6"/>
  <c r="I299" i="6" s="1"/>
  <c r="B299" i="6"/>
  <c r="D299" i="6"/>
  <c r="J299" i="6"/>
  <c r="K299" i="6"/>
  <c r="L299" i="6"/>
  <c r="A300" i="6"/>
  <c r="F300" i="6" s="1"/>
  <c r="B300" i="6"/>
  <c r="D300" i="6"/>
  <c r="J300" i="6"/>
  <c r="K300" i="6"/>
  <c r="L300" i="6"/>
  <c r="A301" i="6"/>
  <c r="F301" i="6" s="1"/>
  <c r="B301" i="6"/>
  <c r="D301" i="6"/>
  <c r="J301" i="6"/>
  <c r="K301" i="6"/>
  <c r="L301" i="6"/>
  <c r="A302" i="6"/>
  <c r="B302" i="6"/>
  <c r="D302" i="6"/>
  <c r="J302" i="6"/>
  <c r="K302" i="6"/>
  <c r="L302" i="6"/>
  <c r="A303" i="6"/>
  <c r="B303" i="6"/>
  <c r="D303" i="6"/>
  <c r="J303" i="6"/>
  <c r="K303" i="6"/>
  <c r="L303" i="6"/>
  <c r="A304" i="6"/>
  <c r="B304" i="6"/>
  <c r="D304" i="6"/>
  <c r="J304" i="6"/>
  <c r="K304" i="6"/>
  <c r="L304" i="6"/>
  <c r="A305" i="6"/>
  <c r="F305" i="6" s="1"/>
  <c r="B305" i="6"/>
  <c r="D305" i="6"/>
  <c r="J305" i="6"/>
  <c r="K305" i="6"/>
  <c r="L305" i="6"/>
  <c r="A306" i="6"/>
  <c r="G306" i="6" s="1"/>
  <c r="B306" i="6"/>
  <c r="D306" i="6"/>
  <c r="J306" i="6"/>
  <c r="K306" i="6"/>
  <c r="L306" i="6"/>
  <c r="A307" i="6"/>
  <c r="F307" i="6" s="1"/>
  <c r="B307" i="6"/>
  <c r="D307" i="6"/>
  <c r="J307" i="6"/>
  <c r="K307" i="6"/>
  <c r="L307" i="6"/>
  <c r="A308" i="6"/>
  <c r="H308" i="6" s="1"/>
  <c r="B308" i="6"/>
  <c r="D308" i="6"/>
  <c r="J308" i="6"/>
  <c r="K308" i="6"/>
  <c r="L308" i="6"/>
  <c r="A309" i="6"/>
  <c r="B309" i="6"/>
  <c r="D309" i="6"/>
  <c r="J309" i="6"/>
  <c r="K309" i="6"/>
  <c r="L309" i="6"/>
  <c r="A310" i="6"/>
  <c r="B310" i="6"/>
  <c r="D310" i="6"/>
  <c r="J310" i="6"/>
  <c r="K310" i="6"/>
  <c r="L310" i="6"/>
  <c r="A311" i="6"/>
  <c r="B311" i="6"/>
  <c r="D311" i="6"/>
  <c r="J311" i="6"/>
  <c r="K311" i="6"/>
  <c r="L311" i="6"/>
  <c r="A312" i="6"/>
  <c r="I312" i="6" s="1"/>
  <c r="B312" i="6"/>
  <c r="D312" i="6"/>
  <c r="F312" i="6"/>
  <c r="G312" i="6"/>
  <c r="H312" i="6"/>
  <c r="J312" i="6"/>
  <c r="K312" i="6"/>
  <c r="L312" i="6"/>
  <c r="A313" i="6"/>
  <c r="B313" i="6"/>
  <c r="D313" i="6"/>
  <c r="J313" i="6"/>
  <c r="K313" i="6"/>
  <c r="L313" i="6"/>
  <c r="A314" i="6"/>
  <c r="I314" i="6" s="1"/>
  <c r="B314" i="6"/>
  <c r="D314" i="6"/>
  <c r="J314" i="6"/>
  <c r="K314" i="6"/>
  <c r="L314" i="6"/>
  <c r="A315" i="6"/>
  <c r="B315" i="6"/>
  <c r="D315" i="6"/>
  <c r="H315" i="6"/>
  <c r="J315" i="6"/>
  <c r="K315" i="6"/>
  <c r="L315" i="6"/>
  <c r="A316" i="6"/>
  <c r="B316" i="6"/>
  <c r="D316" i="6"/>
  <c r="J316" i="6"/>
  <c r="K316" i="6"/>
  <c r="L316" i="6"/>
  <c r="A317" i="6"/>
  <c r="G317" i="6" s="1"/>
  <c r="B317" i="6"/>
  <c r="D317" i="6"/>
  <c r="H317" i="6"/>
  <c r="I317" i="6"/>
  <c r="J317" i="6"/>
  <c r="K317" i="6"/>
  <c r="L317" i="6"/>
  <c r="A318" i="6"/>
  <c r="F318" i="6" s="1"/>
  <c r="B318" i="6"/>
  <c r="D318" i="6"/>
  <c r="G318" i="6"/>
  <c r="H318" i="6"/>
  <c r="I318" i="6"/>
  <c r="J318" i="6"/>
  <c r="K318" i="6"/>
  <c r="L318" i="6"/>
  <c r="A319" i="6"/>
  <c r="B319" i="6"/>
  <c r="D319" i="6"/>
  <c r="J319" i="6"/>
  <c r="K319" i="6"/>
  <c r="L319" i="6"/>
  <c r="A320" i="6"/>
  <c r="B320" i="6"/>
  <c r="D320" i="6"/>
  <c r="F320" i="6"/>
  <c r="J320" i="6"/>
  <c r="K320" i="6"/>
  <c r="L320" i="6"/>
  <c r="A321" i="6"/>
  <c r="H321" i="6" s="1"/>
  <c r="B321" i="6"/>
  <c r="D321" i="6"/>
  <c r="F321" i="6"/>
  <c r="G321" i="6"/>
  <c r="I321" i="6"/>
  <c r="J321" i="6"/>
  <c r="K321" i="6"/>
  <c r="L321" i="6"/>
  <c r="A322" i="6"/>
  <c r="B322" i="6"/>
  <c r="D322" i="6"/>
  <c r="J322" i="6"/>
  <c r="K322" i="6"/>
  <c r="L322" i="6"/>
  <c r="A323" i="6"/>
  <c r="B323" i="6"/>
  <c r="D323" i="6"/>
  <c r="G323" i="6"/>
  <c r="J323" i="6"/>
  <c r="K323" i="6"/>
  <c r="L323" i="6"/>
  <c r="A324" i="6"/>
  <c r="B324" i="6"/>
  <c r="D324" i="6"/>
  <c r="J324" i="6"/>
  <c r="K324" i="6"/>
  <c r="L324" i="6"/>
  <c r="A325" i="6"/>
  <c r="B325" i="6"/>
  <c r="D325" i="6"/>
  <c r="H325" i="6"/>
  <c r="J325" i="6"/>
  <c r="K325" i="6"/>
  <c r="L325" i="6"/>
  <c r="A326" i="6"/>
  <c r="F326" i="6" s="1"/>
  <c r="B326" i="6"/>
  <c r="D326" i="6"/>
  <c r="G326" i="6"/>
  <c r="I326" i="6"/>
  <c r="J326" i="6"/>
  <c r="K326" i="6"/>
  <c r="L326" i="6"/>
  <c r="A327" i="6"/>
  <c r="B327" i="6"/>
  <c r="D327" i="6"/>
  <c r="J327" i="6"/>
  <c r="K327" i="6"/>
  <c r="L327" i="6"/>
  <c r="A328" i="6"/>
  <c r="I328" i="6" s="1"/>
  <c r="B328" i="6"/>
  <c r="D328" i="6"/>
  <c r="J328" i="6"/>
  <c r="K328" i="6"/>
  <c r="L328" i="6"/>
  <c r="A329" i="6"/>
  <c r="B329" i="6"/>
  <c r="D329" i="6"/>
  <c r="J329" i="6"/>
  <c r="K329" i="6"/>
  <c r="L329" i="6"/>
  <c r="A330" i="6"/>
  <c r="B330" i="6"/>
  <c r="D330" i="6"/>
  <c r="G330" i="6"/>
  <c r="H330" i="6"/>
  <c r="J330" i="6"/>
  <c r="K330" i="6"/>
  <c r="L330" i="6"/>
  <c r="A331" i="6"/>
  <c r="F331" i="6" s="1"/>
  <c r="B331" i="6"/>
  <c r="D331" i="6"/>
  <c r="J331" i="6"/>
  <c r="K331" i="6"/>
  <c r="L331" i="6"/>
  <c r="A332" i="6"/>
  <c r="B332" i="6"/>
  <c r="D332" i="6"/>
  <c r="J332" i="6"/>
  <c r="K332" i="6"/>
  <c r="L332" i="6"/>
  <c r="A333" i="6"/>
  <c r="B333" i="6"/>
  <c r="D333" i="6"/>
  <c r="F333" i="6"/>
  <c r="G333" i="6"/>
  <c r="H333" i="6"/>
  <c r="I333" i="6"/>
  <c r="J333" i="6"/>
  <c r="K333" i="6"/>
  <c r="L333" i="6"/>
  <c r="A334" i="6"/>
  <c r="I334" i="6" s="1"/>
  <c r="B334" i="6"/>
  <c r="D334" i="6"/>
  <c r="J334" i="6"/>
  <c r="K334" i="6"/>
  <c r="L334" i="6"/>
  <c r="A335" i="6"/>
  <c r="B335" i="6"/>
  <c r="D335" i="6"/>
  <c r="J335" i="6"/>
  <c r="K335" i="6"/>
  <c r="L335" i="6"/>
  <c r="A336" i="6"/>
  <c r="H336" i="6" s="1"/>
  <c r="B336" i="6"/>
  <c r="D336" i="6"/>
  <c r="J336" i="6"/>
  <c r="K336" i="6"/>
  <c r="L336" i="6"/>
  <c r="A337" i="6"/>
  <c r="B337" i="6"/>
  <c r="D337" i="6"/>
  <c r="J337" i="6"/>
  <c r="K337" i="6"/>
  <c r="L337" i="6"/>
  <c r="A338" i="6"/>
  <c r="G338" i="6" s="1"/>
  <c r="B338" i="6"/>
  <c r="D338" i="6"/>
  <c r="J338" i="6"/>
  <c r="K338" i="6"/>
  <c r="L338" i="6"/>
  <c r="A339" i="6"/>
  <c r="G339" i="6" s="1"/>
  <c r="B339" i="6"/>
  <c r="D339" i="6"/>
  <c r="J339" i="6"/>
  <c r="K339" i="6"/>
  <c r="L339" i="6"/>
  <c r="A340" i="6"/>
  <c r="G340" i="6" s="1"/>
  <c r="B340" i="6"/>
  <c r="D340" i="6"/>
  <c r="J340" i="6"/>
  <c r="K340" i="6"/>
  <c r="L340" i="6"/>
  <c r="A341" i="6"/>
  <c r="F341" i="6" s="1"/>
  <c r="B341" i="6"/>
  <c r="D341" i="6"/>
  <c r="J341" i="6"/>
  <c r="K341" i="6"/>
  <c r="L341" i="6"/>
  <c r="A342" i="6"/>
  <c r="B342" i="6"/>
  <c r="D342" i="6"/>
  <c r="J342" i="6"/>
  <c r="K342" i="6"/>
  <c r="L342" i="6"/>
  <c r="A343" i="6"/>
  <c r="I343" i="6" s="1"/>
  <c r="B343" i="6"/>
  <c r="D343" i="6"/>
  <c r="G343" i="6"/>
  <c r="J343" i="6"/>
  <c r="K343" i="6"/>
  <c r="L343" i="6"/>
  <c r="A344" i="6"/>
  <c r="B344" i="6"/>
  <c r="D344" i="6"/>
  <c r="H344" i="6"/>
  <c r="I344" i="6"/>
  <c r="J344" i="6"/>
  <c r="K344" i="6"/>
  <c r="L344" i="6"/>
  <c r="A345" i="6"/>
  <c r="B345" i="6"/>
  <c r="D345" i="6"/>
  <c r="J345" i="6"/>
  <c r="K345" i="6"/>
  <c r="L345" i="6"/>
  <c r="A346" i="6"/>
  <c r="B346" i="6"/>
  <c r="D346" i="6"/>
  <c r="J346" i="6"/>
  <c r="K346" i="6"/>
  <c r="L346" i="6"/>
  <c r="A347" i="6"/>
  <c r="B347" i="6"/>
  <c r="D347" i="6"/>
  <c r="J347" i="6"/>
  <c r="K347" i="6"/>
  <c r="L347" i="6"/>
  <c r="A348" i="6"/>
  <c r="B348" i="6"/>
  <c r="D348" i="6"/>
  <c r="J348" i="6"/>
  <c r="K348" i="6"/>
  <c r="L348" i="6"/>
  <c r="A349" i="6"/>
  <c r="B349" i="6"/>
  <c r="D349" i="6"/>
  <c r="H349" i="6"/>
  <c r="I349" i="6"/>
  <c r="J349" i="6"/>
  <c r="K349" i="6"/>
  <c r="L349" i="6"/>
  <c r="A350" i="6"/>
  <c r="B350" i="6"/>
  <c r="D350" i="6"/>
  <c r="J350" i="6"/>
  <c r="K350" i="6"/>
  <c r="L350" i="6"/>
  <c r="A351" i="6"/>
  <c r="I351" i="6" s="1"/>
  <c r="B351" i="6"/>
  <c r="D351" i="6"/>
  <c r="F351" i="6"/>
  <c r="G351" i="6"/>
  <c r="H351" i="6"/>
  <c r="J351" i="6"/>
  <c r="K351" i="6"/>
  <c r="L351" i="6"/>
  <c r="A352" i="6"/>
  <c r="G352" i="6" s="1"/>
  <c r="B352" i="6"/>
  <c r="D352" i="6"/>
  <c r="J352" i="6"/>
  <c r="K352" i="6"/>
  <c r="L352" i="6"/>
  <c r="A353" i="6"/>
  <c r="F353" i="6" s="1"/>
  <c r="B353" i="6"/>
  <c r="D353" i="6"/>
  <c r="J353" i="6"/>
  <c r="K353" i="6"/>
  <c r="L353" i="6"/>
  <c r="A354" i="6"/>
  <c r="B354" i="6"/>
  <c r="D354" i="6"/>
  <c r="J354" i="6"/>
  <c r="K354" i="6"/>
  <c r="L354" i="6"/>
  <c r="A355" i="6"/>
  <c r="B355" i="6"/>
  <c r="D355" i="6"/>
  <c r="J355" i="6"/>
  <c r="K355" i="6"/>
  <c r="L355" i="6"/>
  <c r="A356" i="6"/>
  <c r="B356" i="6"/>
  <c r="D356" i="6"/>
  <c r="J356" i="6"/>
  <c r="K356" i="6"/>
  <c r="L356" i="6"/>
  <c r="A357" i="6"/>
  <c r="B357" i="6"/>
  <c r="D357" i="6"/>
  <c r="J357" i="6"/>
  <c r="K357" i="6"/>
  <c r="L357" i="6"/>
  <c r="A358" i="6"/>
  <c r="B358" i="6"/>
  <c r="D358" i="6"/>
  <c r="J358" i="6"/>
  <c r="K358" i="6"/>
  <c r="L358" i="6"/>
  <c r="A359" i="6"/>
  <c r="H359" i="6" s="1"/>
  <c r="B359" i="6"/>
  <c r="D359" i="6"/>
  <c r="J359" i="6"/>
  <c r="K359" i="6"/>
  <c r="L359" i="6"/>
  <c r="A360" i="6"/>
  <c r="B360" i="6"/>
  <c r="D360" i="6"/>
  <c r="J360" i="6"/>
  <c r="K360" i="6"/>
  <c r="L360" i="6"/>
  <c r="A361" i="6"/>
  <c r="B361" i="6"/>
  <c r="D361" i="6"/>
  <c r="J361" i="6"/>
  <c r="K361" i="6"/>
  <c r="L361" i="6"/>
  <c r="A362" i="6"/>
  <c r="B362" i="6"/>
  <c r="D362" i="6"/>
  <c r="J362" i="6"/>
  <c r="K362" i="6"/>
  <c r="L362" i="6"/>
  <c r="A363" i="6"/>
  <c r="B363" i="6"/>
  <c r="D363" i="6"/>
  <c r="G363" i="6"/>
  <c r="J363" i="6"/>
  <c r="K363" i="6"/>
  <c r="L363" i="6"/>
  <c r="A364" i="6"/>
  <c r="G364" i="6" s="1"/>
  <c r="B364" i="6"/>
  <c r="D364" i="6"/>
  <c r="J364" i="6"/>
  <c r="K364" i="6"/>
  <c r="L364" i="6"/>
  <c r="A365" i="6"/>
  <c r="H365" i="6" s="1"/>
  <c r="B365" i="6"/>
  <c r="D365" i="6"/>
  <c r="J365" i="6"/>
  <c r="K365" i="6"/>
  <c r="L365" i="6"/>
  <c r="A366" i="6"/>
  <c r="B366" i="6"/>
  <c r="D366" i="6"/>
  <c r="I366" i="6"/>
  <c r="J366" i="6"/>
  <c r="K366" i="6"/>
  <c r="L366" i="6"/>
  <c r="A367" i="6"/>
  <c r="H367" i="6" s="1"/>
  <c r="B367" i="6"/>
  <c r="D367" i="6"/>
  <c r="J367" i="6"/>
  <c r="K367" i="6"/>
  <c r="L367" i="6"/>
  <c r="A368" i="6"/>
  <c r="B368" i="6"/>
  <c r="D368" i="6"/>
  <c r="J368" i="6"/>
  <c r="K368" i="6"/>
  <c r="L368" i="6"/>
  <c r="A369" i="6"/>
  <c r="I369" i="6" s="1"/>
  <c r="B369" i="6"/>
  <c r="D369" i="6"/>
  <c r="J369" i="6"/>
  <c r="K369" i="6"/>
  <c r="L369" i="6"/>
  <c r="A370" i="6"/>
  <c r="B370" i="6"/>
  <c r="D370" i="6"/>
  <c r="J370" i="6"/>
  <c r="K370" i="6"/>
  <c r="L370" i="6"/>
  <c r="A371" i="6"/>
  <c r="B371" i="6"/>
  <c r="D371" i="6"/>
  <c r="J371" i="6"/>
  <c r="K371" i="6"/>
  <c r="L371" i="6"/>
  <c r="A372" i="6"/>
  <c r="B372" i="6"/>
  <c r="D372" i="6"/>
  <c r="J372" i="6"/>
  <c r="K372" i="6"/>
  <c r="L372" i="6"/>
  <c r="A373" i="6"/>
  <c r="B373" i="6"/>
  <c r="D373" i="6"/>
  <c r="J373" i="6"/>
  <c r="K373" i="6"/>
  <c r="L373" i="6"/>
  <c r="A374" i="6"/>
  <c r="B374" i="6"/>
  <c r="D374" i="6"/>
  <c r="J374" i="6"/>
  <c r="K374" i="6"/>
  <c r="L374" i="6"/>
  <c r="A375" i="6"/>
  <c r="B375" i="6"/>
  <c r="D375" i="6"/>
  <c r="J375" i="6"/>
  <c r="K375" i="6"/>
  <c r="L375" i="6"/>
  <c r="A376" i="6"/>
  <c r="B376" i="6"/>
  <c r="D376" i="6"/>
  <c r="J376" i="6"/>
  <c r="K376" i="6"/>
  <c r="L376" i="6"/>
  <c r="A377" i="6"/>
  <c r="B377" i="6"/>
  <c r="D377" i="6"/>
  <c r="F377" i="6"/>
  <c r="H377" i="6"/>
  <c r="J377" i="6"/>
  <c r="K377" i="6"/>
  <c r="L377" i="6"/>
  <c r="A378" i="6"/>
  <c r="F378" i="6" s="1"/>
  <c r="B378" i="6"/>
  <c r="D378" i="6"/>
  <c r="J378" i="6"/>
  <c r="K378" i="6"/>
  <c r="L378" i="6"/>
  <c r="A379" i="6"/>
  <c r="B379" i="6"/>
  <c r="D379" i="6"/>
  <c r="F379" i="6"/>
  <c r="G379" i="6"/>
  <c r="H379" i="6"/>
  <c r="I379" i="6"/>
  <c r="J379" i="6"/>
  <c r="K379" i="6"/>
  <c r="L379" i="6"/>
  <c r="A380" i="6"/>
  <c r="B380" i="6"/>
  <c r="D380" i="6"/>
  <c r="J380" i="6"/>
  <c r="K380" i="6"/>
  <c r="L380" i="6"/>
  <c r="A381" i="6"/>
  <c r="G381" i="6" s="1"/>
  <c r="B381" i="6"/>
  <c r="D381" i="6"/>
  <c r="F381" i="6"/>
  <c r="J381" i="6"/>
  <c r="K381" i="6"/>
  <c r="L381" i="6"/>
  <c r="A382" i="6"/>
  <c r="B382" i="6"/>
  <c r="D382" i="6"/>
  <c r="F382" i="6"/>
  <c r="G382" i="6"/>
  <c r="H382" i="6"/>
  <c r="I382" i="6"/>
  <c r="J382" i="6"/>
  <c r="K382" i="6"/>
  <c r="L382" i="6"/>
  <c r="A383" i="6"/>
  <c r="B383" i="6"/>
  <c r="D383" i="6"/>
  <c r="J383" i="6"/>
  <c r="K383" i="6"/>
  <c r="L383" i="6"/>
  <c r="A384" i="6"/>
  <c r="H384" i="6" s="1"/>
  <c r="B384" i="6"/>
  <c r="D384" i="6"/>
  <c r="J384" i="6"/>
  <c r="K384" i="6"/>
  <c r="L384" i="6"/>
  <c r="A385" i="6"/>
  <c r="B385" i="6"/>
  <c r="D385" i="6"/>
  <c r="J385" i="6"/>
  <c r="K385" i="6"/>
  <c r="L385" i="6"/>
  <c r="A386" i="6"/>
  <c r="B386" i="6"/>
  <c r="D386" i="6"/>
  <c r="J386" i="6"/>
  <c r="K386" i="6"/>
  <c r="L386" i="6"/>
  <c r="A387" i="6"/>
  <c r="B387" i="6"/>
  <c r="D387" i="6"/>
  <c r="G387" i="6"/>
  <c r="H387" i="6"/>
  <c r="J387" i="6"/>
  <c r="K387" i="6"/>
  <c r="L387" i="6"/>
  <c r="A388" i="6"/>
  <c r="B388" i="6"/>
  <c r="D388" i="6"/>
  <c r="J388" i="6"/>
  <c r="K388" i="6"/>
  <c r="L388" i="6"/>
  <c r="A389" i="6"/>
  <c r="I389" i="6" s="1"/>
  <c r="B389" i="6"/>
  <c r="D389" i="6"/>
  <c r="H389" i="6"/>
  <c r="J389" i="6"/>
  <c r="K389" i="6"/>
  <c r="L389" i="6"/>
  <c r="A390" i="6"/>
  <c r="B390" i="6"/>
  <c r="D390" i="6"/>
  <c r="J390" i="6"/>
  <c r="K390" i="6"/>
  <c r="L390" i="6"/>
  <c r="A391" i="6"/>
  <c r="B391" i="6"/>
  <c r="D391" i="6"/>
  <c r="J391" i="6"/>
  <c r="K391" i="6"/>
  <c r="L391" i="6"/>
  <c r="A392" i="6"/>
  <c r="G392" i="6" s="1"/>
  <c r="B392" i="6"/>
  <c r="D392" i="6"/>
  <c r="H392" i="6"/>
  <c r="J392" i="6"/>
  <c r="K392" i="6"/>
  <c r="L392" i="6"/>
  <c r="A393" i="6"/>
  <c r="F393" i="6" s="1"/>
  <c r="B393" i="6"/>
  <c r="D393" i="6"/>
  <c r="J393" i="6"/>
  <c r="K393" i="6"/>
  <c r="L393" i="6"/>
  <c r="A394" i="6"/>
  <c r="B394" i="6"/>
  <c r="D394" i="6"/>
  <c r="J394" i="6"/>
  <c r="K394" i="6"/>
  <c r="L394" i="6"/>
  <c r="A395" i="6"/>
  <c r="H395" i="6" s="1"/>
  <c r="B395" i="6"/>
  <c r="D395" i="6"/>
  <c r="I395" i="6"/>
  <c r="J395" i="6"/>
  <c r="K395" i="6"/>
  <c r="L395" i="6"/>
  <c r="A396" i="6"/>
  <c r="B396" i="6"/>
  <c r="D396" i="6"/>
  <c r="G396" i="6"/>
  <c r="J396" i="6"/>
  <c r="K396" i="6"/>
  <c r="L396" i="6"/>
  <c r="A397" i="6"/>
  <c r="B397" i="6"/>
  <c r="D397" i="6"/>
  <c r="J397" i="6"/>
  <c r="K397" i="6"/>
  <c r="L397" i="6"/>
  <c r="A398" i="6"/>
  <c r="B398" i="6"/>
  <c r="D398" i="6"/>
  <c r="J398" i="6"/>
  <c r="K398" i="6"/>
  <c r="L398" i="6"/>
  <c r="A399" i="6"/>
  <c r="B399" i="6"/>
  <c r="D399" i="6"/>
  <c r="J399" i="6"/>
  <c r="K399" i="6"/>
  <c r="L399" i="6"/>
  <c r="A400" i="6"/>
  <c r="B400" i="6"/>
  <c r="D400" i="6"/>
  <c r="J400" i="6"/>
  <c r="K400" i="6"/>
  <c r="L400" i="6"/>
  <c r="A401" i="6"/>
  <c r="B401" i="6"/>
  <c r="D401" i="6"/>
  <c r="J401" i="6"/>
  <c r="K401" i="6"/>
  <c r="L401" i="6"/>
  <c r="A402" i="6"/>
  <c r="H402" i="6" s="1"/>
  <c r="B402" i="6"/>
  <c r="D402" i="6"/>
  <c r="I402" i="6"/>
  <c r="J402" i="6"/>
  <c r="K402" i="6"/>
  <c r="L402" i="6"/>
  <c r="A403" i="6"/>
  <c r="B403" i="6"/>
  <c r="D403" i="6"/>
  <c r="J403" i="6"/>
  <c r="K403" i="6"/>
  <c r="L403" i="6"/>
  <c r="A404" i="6"/>
  <c r="I404" i="6" s="1"/>
  <c r="B404" i="6"/>
  <c r="D404" i="6"/>
  <c r="F404" i="6"/>
  <c r="G404" i="6"/>
  <c r="H404" i="6"/>
  <c r="J404" i="6"/>
  <c r="K404" i="6"/>
  <c r="L404" i="6"/>
  <c r="A405" i="6"/>
  <c r="F405" i="6" s="1"/>
  <c r="B405" i="6"/>
  <c r="D405" i="6"/>
  <c r="J405" i="6"/>
  <c r="K405" i="6"/>
  <c r="L405" i="6"/>
  <c r="A406" i="6"/>
  <c r="B406" i="6"/>
  <c r="D406" i="6"/>
  <c r="J406" i="6"/>
  <c r="K406" i="6"/>
  <c r="L406" i="6"/>
  <c r="A407" i="6"/>
  <c r="I407" i="6" s="1"/>
  <c r="B407" i="6"/>
  <c r="D407" i="6"/>
  <c r="G407" i="6"/>
  <c r="H407" i="6"/>
  <c r="J407" i="6"/>
  <c r="K407" i="6"/>
  <c r="L407" i="6"/>
  <c r="A408" i="6"/>
  <c r="B408" i="6"/>
  <c r="D408" i="6"/>
  <c r="J408" i="6"/>
  <c r="K408" i="6"/>
  <c r="L408" i="6"/>
  <c r="A409" i="6"/>
  <c r="G409" i="6" s="1"/>
  <c r="B409" i="6"/>
  <c r="D409" i="6"/>
  <c r="J409" i="6"/>
  <c r="K409" i="6"/>
  <c r="L409" i="6"/>
  <c r="A410" i="6"/>
  <c r="B410" i="6"/>
  <c r="D410" i="6"/>
  <c r="F410" i="6"/>
  <c r="G410" i="6"/>
  <c r="J410" i="6"/>
  <c r="K410" i="6"/>
  <c r="L410" i="6"/>
  <c r="A411" i="6"/>
  <c r="B411" i="6"/>
  <c r="D411" i="6"/>
  <c r="J411" i="6"/>
  <c r="K411" i="6"/>
  <c r="L411" i="6"/>
  <c r="A412" i="6"/>
  <c r="H412" i="6" s="1"/>
  <c r="B412" i="6"/>
  <c r="D412" i="6"/>
  <c r="J412" i="6"/>
  <c r="K412" i="6"/>
  <c r="L412" i="6"/>
  <c r="A413" i="6"/>
  <c r="B413" i="6"/>
  <c r="D413" i="6"/>
  <c r="J413" i="6"/>
  <c r="K413" i="6"/>
  <c r="L413" i="6"/>
  <c r="A414" i="6"/>
  <c r="F414" i="6" s="1"/>
  <c r="B414" i="6"/>
  <c r="D414" i="6"/>
  <c r="G414" i="6"/>
  <c r="J414" i="6"/>
  <c r="K414" i="6"/>
  <c r="L414" i="6"/>
  <c r="A415" i="6"/>
  <c r="G415" i="6" s="1"/>
  <c r="B415" i="6"/>
  <c r="D415" i="6"/>
  <c r="F415" i="6"/>
  <c r="J415" i="6"/>
  <c r="K415" i="6"/>
  <c r="L415" i="6"/>
  <c r="A416" i="6"/>
  <c r="B416" i="6"/>
  <c r="D416" i="6"/>
  <c r="I416" i="6"/>
  <c r="J416" i="6"/>
  <c r="K416" i="6"/>
  <c r="L416" i="6"/>
  <c r="A417" i="6"/>
  <c r="H417" i="6" s="1"/>
  <c r="B417" i="6"/>
  <c r="D417" i="6"/>
  <c r="J417" i="6"/>
  <c r="K417" i="6"/>
  <c r="L417" i="6"/>
  <c r="A418" i="6"/>
  <c r="I418" i="6" s="1"/>
  <c r="B418" i="6"/>
  <c r="D418" i="6"/>
  <c r="J418" i="6"/>
  <c r="K418" i="6"/>
  <c r="L418" i="6"/>
  <c r="A419" i="6"/>
  <c r="B419" i="6"/>
  <c r="D419" i="6"/>
  <c r="F419" i="6"/>
  <c r="J419" i="6"/>
  <c r="K419" i="6"/>
  <c r="L419" i="6"/>
  <c r="A420" i="6"/>
  <c r="F420" i="6" s="1"/>
  <c r="B420" i="6"/>
  <c r="D420" i="6"/>
  <c r="J420" i="6"/>
  <c r="K420" i="6"/>
  <c r="L420" i="6"/>
  <c r="A421" i="6"/>
  <c r="I421" i="6" s="1"/>
  <c r="B421" i="6"/>
  <c r="D421" i="6"/>
  <c r="J421" i="6"/>
  <c r="K421" i="6"/>
  <c r="L421" i="6"/>
  <c r="A422" i="6"/>
  <c r="H422" i="6" s="1"/>
  <c r="B422" i="6"/>
  <c r="D422" i="6"/>
  <c r="J422" i="6"/>
  <c r="K422" i="6"/>
  <c r="L422" i="6"/>
  <c r="A423" i="6"/>
  <c r="B423" i="6"/>
  <c r="D423" i="6"/>
  <c r="J423" i="6"/>
  <c r="K423" i="6"/>
  <c r="L423" i="6"/>
  <c r="A424" i="6"/>
  <c r="G424" i="6" s="1"/>
  <c r="B424" i="6"/>
  <c r="D424" i="6"/>
  <c r="J424" i="6"/>
  <c r="K424" i="6"/>
  <c r="L424" i="6"/>
  <c r="A425" i="6"/>
  <c r="B425" i="6"/>
  <c r="D425" i="6"/>
  <c r="J425" i="6"/>
  <c r="K425" i="6"/>
  <c r="L425" i="6"/>
  <c r="A426" i="6"/>
  <c r="F426" i="6" s="1"/>
  <c r="B426" i="6"/>
  <c r="D426" i="6"/>
  <c r="G426" i="6"/>
  <c r="H426" i="6"/>
  <c r="I426" i="6"/>
  <c r="J426" i="6"/>
  <c r="K426" i="6"/>
  <c r="L426" i="6"/>
  <c r="A427" i="6"/>
  <c r="H427" i="6" s="1"/>
  <c r="B427" i="6"/>
  <c r="D427" i="6"/>
  <c r="J427" i="6"/>
  <c r="K427" i="6"/>
  <c r="L427" i="6"/>
  <c r="A428" i="6"/>
  <c r="H428" i="6" s="1"/>
  <c r="B428" i="6"/>
  <c r="D428" i="6"/>
  <c r="F428" i="6"/>
  <c r="G428" i="6"/>
  <c r="I428" i="6"/>
  <c r="J428" i="6"/>
  <c r="K428" i="6"/>
  <c r="L428" i="6"/>
  <c r="A429" i="6"/>
  <c r="I429" i="6" s="1"/>
  <c r="B429" i="6"/>
  <c r="D429" i="6"/>
  <c r="J429" i="6"/>
  <c r="K429" i="6"/>
  <c r="L429" i="6"/>
  <c r="A430" i="6"/>
  <c r="B430" i="6"/>
  <c r="D430" i="6"/>
  <c r="J430" i="6"/>
  <c r="K430" i="6"/>
  <c r="L430" i="6"/>
  <c r="A431" i="6"/>
  <c r="F431" i="6" s="1"/>
  <c r="B431" i="6"/>
  <c r="D431" i="6"/>
  <c r="I431" i="6"/>
  <c r="J431" i="6"/>
  <c r="K431" i="6"/>
  <c r="L431" i="6"/>
  <c r="A432" i="6"/>
  <c r="I432" i="6" s="1"/>
  <c r="B432" i="6"/>
  <c r="D432" i="6"/>
  <c r="F432" i="6"/>
  <c r="J432" i="6"/>
  <c r="K432" i="6"/>
  <c r="L432" i="6"/>
  <c r="A433" i="6"/>
  <c r="B433" i="6"/>
  <c r="D433" i="6"/>
  <c r="J433" i="6"/>
  <c r="K433" i="6"/>
  <c r="L433" i="6"/>
  <c r="A434" i="6"/>
  <c r="B434" i="6"/>
  <c r="D434" i="6"/>
  <c r="J434" i="6"/>
  <c r="K434" i="6"/>
  <c r="L434" i="6"/>
  <c r="A435" i="6"/>
  <c r="B435" i="6"/>
  <c r="D435" i="6"/>
  <c r="J435" i="6"/>
  <c r="K435" i="6"/>
  <c r="L435" i="6"/>
  <c r="A436" i="6"/>
  <c r="H436" i="6" s="1"/>
  <c r="B436" i="6"/>
  <c r="D436" i="6"/>
  <c r="J436" i="6"/>
  <c r="K436" i="6"/>
  <c r="L436" i="6"/>
  <c r="A437" i="6"/>
  <c r="B437" i="6"/>
  <c r="D437" i="6"/>
  <c r="J437" i="6"/>
  <c r="K437" i="6"/>
  <c r="L437" i="6"/>
  <c r="A438" i="6"/>
  <c r="B438" i="6"/>
  <c r="D438" i="6"/>
  <c r="J438" i="6"/>
  <c r="K438" i="6"/>
  <c r="L438" i="6"/>
  <c r="A439" i="6"/>
  <c r="B439" i="6"/>
  <c r="D439" i="6"/>
  <c r="J439" i="6"/>
  <c r="K439" i="6"/>
  <c r="L439" i="6"/>
  <c r="A440" i="6"/>
  <c r="H440" i="6" s="1"/>
  <c r="B440" i="6"/>
  <c r="D440" i="6"/>
  <c r="F440" i="6"/>
  <c r="G440" i="6"/>
  <c r="I440" i="6"/>
  <c r="J440" i="6"/>
  <c r="K440" i="6"/>
  <c r="L440" i="6"/>
  <c r="A441" i="6"/>
  <c r="B441" i="6"/>
  <c r="D441" i="6"/>
  <c r="J441" i="6"/>
  <c r="K441" i="6"/>
  <c r="L441" i="6"/>
  <c r="A442" i="6"/>
  <c r="B442" i="6"/>
  <c r="D442" i="6"/>
  <c r="J442" i="6"/>
  <c r="K442" i="6"/>
  <c r="L442" i="6"/>
  <c r="A443" i="6"/>
  <c r="I443" i="6" s="1"/>
  <c r="B443" i="6"/>
  <c r="D443" i="6"/>
  <c r="J443" i="6"/>
  <c r="K443" i="6"/>
  <c r="L443" i="6"/>
  <c r="A444" i="6"/>
  <c r="G444" i="6" s="1"/>
  <c r="B444" i="6"/>
  <c r="D444" i="6"/>
  <c r="J444" i="6"/>
  <c r="K444" i="6"/>
  <c r="L444" i="6"/>
  <c r="A445" i="6"/>
  <c r="B445" i="6"/>
  <c r="D445" i="6"/>
  <c r="J445" i="6"/>
  <c r="K445" i="6"/>
  <c r="L445" i="6"/>
  <c r="A446" i="6"/>
  <c r="B446" i="6"/>
  <c r="D446" i="6"/>
  <c r="J446" i="6"/>
  <c r="K446" i="6"/>
  <c r="L446" i="6"/>
  <c r="A447" i="6"/>
  <c r="B447" i="6"/>
  <c r="D447" i="6"/>
  <c r="J447" i="6"/>
  <c r="K447" i="6"/>
  <c r="L447" i="6"/>
  <c r="A448" i="6"/>
  <c r="B448" i="6"/>
  <c r="D448" i="6"/>
  <c r="J448" i="6"/>
  <c r="K448" i="6"/>
  <c r="L448" i="6"/>
  <c r="A449" i="6"/>
  <c r="B449" i="6"/>
  <c r="D449" i="6"/>
  <c r="J449" i="6"/>
  <c r="K449" i="6"/>
  <c r="L449" i="6"/>
  <c r="A450" i="6"/>
  <c r="G450" i="6" s="1"/>
  <c r="B450" i="6"/>
  <c r="D450" i="6"/>
  <c r="I450" i="6"/>
  <c r="J450" i="6"/>
  <c r="K450" i="6"/>
  <c r="L450" i="6"/>
  <c r="A451" i="6"/>
  <c r="F451" i="6" s="1"/>
  <c r="B451" i="6"/>
  <c r="D451" i="6"/>
  <c r="J451" i="6"/>
  <c r="K451" i="6"/>
  <c r="L451" i="6"/>
  <c r="A452" i="6"/>
  <c r="B452" i="6"/>
  <c r="D452" i="6"/>
  <c r="J452" i="6"/>
  <c r="K452" i="6"/>
  <c r="L452" i="6"/>
  <c r="A453" i="6"/>
  <c r="B453" i="6"/>
  <c r="D453" i="6"/>
  <c r="J453" i="6"/>
  <c r="K453" i="6"/>
  <c r="L453" i="6"/>
  <c r="A454" i="6"/>
  <c r="B454" i="6"/>
  <c r="D454" i="6"/>
  <c r="J454" i="6"/>
  <c r="K454" i="6"/>
  <c r="L454" i="6"/>
  <c r="A455" i="6"/>
  <c r="B455" i="6"/>
  <c r="D455" i="6"/>
  <c r="F455" i="6"/>
  <c r="G455" i="6"/>
  <c r="H455" i="6"/>
  <c r="I455" i="6"/>
  <c r="J455" i="6"/>
  <c r="K455" i="6"/>
  <c r="L455" i="6"/>
  <c r="A456" i="6"/>
  <c r="B456" i="6"/>
  <c r="D456" i="6"/>
  <c r="J456" i="6"/>
  <c r="K456" i="6"/>
  <c r="L456" i="6"/>
  <c r="A457" i="6"/>
  <c r="B457" i="6"/>
  <c r="D457" i="6"/>
  <c r="J457" i="6"/>
  <c r="K457" i="6"/>
  <c r="L457" i="6"/>
  <c r="A458" i="6"/>
  <c r="G458" i="6" s="1"/>
  <c r="B458" i="6"/>
  <c r="D458" i="6"/>
  <c r="J458" i="6"/>
  <c r="K458" i="6"/>
  <c r="L458" i="6"/>
  <c r="A459" i="6"/>
  <c r="F459" i="6" s="1"/>
  <c r="B459" i="6"/>
  <c r="D459" i="6"/>
  <c r="J459" i="6"/>
  <c r="K459" i="6"/>
  <c r="L459" i="6"/>
  <c r="A460" i="6"/>
  <c r="B460" i="6"/>
  <c r="D460" i="6"/>
  <c r="J460" i="6"/>
  <c r="K460" i="6"/>
  <c r="L460" i="6"/>
  <c r="A461" i="6"/>
  <c r="B461" i="6"/>
  <c r="D461" i="6"/>
  <c r="J461" i="6"/>
  <c r="K461" i="6"/>
  <c r="L461" i="6"/>
  <c r="A462" i="6"/>
  <c r="B462" i="6"/>
  <c r="D462" i="6"/>
  <c r="J462" i="6"/>
  <c r="K462" i="6"/>
  <c r="L462" i="6"/>
  <c r="A463" i="6"/>
  <c r="B463" i="6"/>
  <c r="D463" i="6"/>
  <c r="J463" i="6"/>
  <c r="K463" i="6"/>
  <c r="L463" i="6"/>
  <c r="A464" i="6"/>
  <c r="B464" i="6"/>
  <c r="D464" i="6"/>
  <c r="J464" i="6"/>
  <c r="K464" i="6"/>
  <c r="L464" i="6"/>
  <c r="A465" i="6"/>
  <c r="B465" i="6"/>
  <c r="D465" i="6"/>
  <c r="J465" i="6"/>
  <c r="K465" i="6"/>
  <c r="L465" i="6"/>
  <c r="A466" i="6"/>
  <c r="B466" i="6"/>
  <c r="D466" i="6"/>
  <c r="J466" i="6"/>
  <c r="K466" i="6"/>
  <c r="L466" i="6"/>
  <c r="A467" i="6"/>
  <c r="B467" i="6"/>
  <c r="D467" i="6"/>
  <c r="I467" i="6"/>
  <c r="J467" i="6"/>
  <c r="K467" i="6"/>
  <c r="L467" i="6"/>
  <c r="A468" i="6"/>
  <c r="B468" i="6"/>
  <c r="D468" i="6"/>
  <c r="J468" i="6"/>
  <c r="K468" i="6"/>
  <c r="L468" i="6"/>
  <c r="A469" i="6"/>
  <c r="B469" i="6"/>
  <c r="D469" i="6"/>
  <c r="J469" i="6"/>
  <c r="K469" i="6"/>
  <c r="L469" i="6"/>
  <c r="A470" i="6"/>
  <c r="G470" i="6" s="1"/>
  <c r="B470" i="6"/>
  <c r="D470" i="6"/>
  <c r="J470" i="6"/>
  <c r="K470" i="6"/>
  <c r="L470" i="6"/>
  <c r="A471" i="6"/>
  <c r="B471" i="6"/>
  <c r="D471" i="6"/>
  <c r="J471" i="6"/>
  <c r="K471" i="6"/>
  <c r="L471" i="6"/>
  <c r="A472" i="6"/>
  <c r="G472" i="6" s="1"/>
  <c r="B472" i="6"/>
  <c r="D472" i="6"/>
  <c r="F472" i="6"/>
  <c r="J472" i="6"/>
  <c r="K472" i="6"/>
  <c r="L472" i="6"/>
  <c r="A473" i="6"/>
  <c r="B473" i="6"/>
  <c r="D473" i="6"/>
  <c r="F473" i="6"/>
  <c r="H473" i="6"/>
  <c r="J473" i="6"/>
  <c r="K473" i="6"/>
  <c r="L473" i="6"/>
  <c r="A474" i="6"/>
  <c r="B474" i="6"/>
  <c r="D474" i="6"/>
  <c r="J474" i="6"/>
  <c r="K474" i="6"/>
  <c r="L474" i="6"/>
  <c r="A475" i="6"/>
  <c r="B475" i="6"/>
  <c r="D475" i="6"/>
  <c r="J475" i="6"/>
  <c r="K475" i="6"/>
  <c r="L475" i="6"/>
  <c r="A476" i="6"/>
  <c r="B476" i="6"/>
  <c r="D476" i="6"/>
  <c r="J476" i="6"/>
  <c r="K476" i="6"/>
  <c r="L476" i="6"/>
  <c r="A477" i="6"/>
  <c r="B477" i="6"/>
  <c r="D477" i="6"/>
  <c r="J477" i="6"/>
  <c r="K477" i="6"/>
  <c r="L477" i="6"/>
  <c r="A478" i="6"/>
  <c r="I478" i="6" s="1"/>
  <c r="B478" i="6"/>
  <c r="D478" i="6"/>
  <c r="J478" i="6"/>
  <c r="K478" i="6"/>
  <c r="L478" i="6"/>
  <c r="A479" i="6"/>
  <c r="G479" i="6" s="1"/>
  <c r="B479" i="6"/>
  <c r="D479" i="6"/>
  <c r="J479" i="6"/>
  <c r="K479" i="6"/>
  <c r="L479" i="6"/>
  <c r="A480" i="6"/>
  <c r="B480" i="6"/>
  <c r="D480" i="6"/>
  <c r="J480" i="6"/>
  <c r="K480" i="6"/>
  <c r="L480" i="6"/>
  <c r="A481" i="6"/>
  <c r="I481" i="6" s="1"/>
  <c r="B481" i="6"/>
  <c r="D481" i="6"/>
  <c r="F481" i="6"/>
  <c r="G481" i="6"/>
  <c r="H481" i="6"/>
  <c r="J481" i="6"/>
  <c r="K481" i="6"/>
  <c r="L481" i="6"/>
  <c r="A482" i="6"/>
  <c r="B482" i="6"/>
  <c r="D482" i="6"/>
  <c r="J482" i="6"/>
  <c r="K482" i="6"/>
  <c r="L482" i="6"/>
  <c r="A483" i="6"/>
  <c r="B483" i="6"/>
  <c r="D483" i="6"/>
  <c r="J483" i="6"/>
  <c r="K483" i="6"/>
  <c r="L483" i="6"/>
  <c r="A484" i="6"/>
  <c r="F484" i="6" s="1"/>
  <c r="B484" i="6"/>
  <c r="D484" i="6"/>
  <c r="J484" i="6"/>
  <c r="K484" i="6"/>
  <c r="L484" i="6"/>
  <c r="A485" i="6"/>
  <c r="F485" i="6" s="1"/>
  <c r="B485" i="6"/>
  <c r="D485" i="6"/>
  <c r="J485" i="6"/>
  <c r="K485" i="6"/>
  <c r="L485" i="6"/>
  <c r="A486" i="6"/>
  <c r="B486" i="6"/>
  <c r="D486" i="6"/>
  <c r="J486" i="6"/>
  <c r="K486" i="6"/>
  <c r="L486" i="6"/>
  <c r="A487" i="6"/>
  <c r="B487" i="6"/>
  <c r="D487" i="6"/>
  <c r="J487" i="6"/>
  <c r="K487" i="6"/>
  <c r="L487" i="6"/>
  <c r="A488" i="6"/>
  <c r="I488" i="6" s="1"/>
  <c r="B488" i="6"/>
  <c r="D488" i="6"/>
  <c r="G488" i="6"/>
  <c r="J488" i="6"/>
  <c r="K488" i="6"/>
  <c r="L488" i="6"/>
  <c r="A489" i="6"/>
  <c r="B489" i="6"/>
  <c r="D489" i="6"/>
  <c r="I489" i="6"/>
  <c r="J489" i="6"/>
  <c r="K489" i="6"/>
  <c r="L489" i="6"/>
  <c r="A490" i="6"/>
  <c r="F490" i="6" s="1"/>
  <c r="B490" i="6"/>
  <c r="D490" i="6"/>
  <c r="J490" i="6"/>
  <c r="K490" i="6"/>
  <c r="L490" i="6"/>
  <c r="A491" i="6"/>
  <c r="B491" i="6"/>
  <c r="D491" i="6"/>
  <c r="I491" i="6"/>
  <c r="J491" i="6"/>
  <c r="K491" i="6"/>
  <c r="L491" i="6"/>
  <c r="A492" i="6"/>
  <c r="F492" i="6" s="1"/>
  <c r="B492" i="6"/>
  <c r="D492" i="6"/>
  <c r="G492" i="6"/>
  <c r="H492" i="6"/>
  <c r="I492" i="6"/>
  <c r="J492" i="6"/>
  <c r="K492" i="6"/>
  <c r="L492" i="6"/>
  <c r="A493" i="6"/>
  <c r="B493" i="6"/>
  <c r="D493" i="6"/>
  <c r="J493" i="6"/>
  <c r="K493" i="6"/>
  <c r="L493" i="6"/>
  <c r="A494" i="6"/>
  <c r="G494" i="6" s="1"/>
  <c r="B494" i="6"/>
  <c r="D494" i="6"/>
  <c r="J494" i="6"/>
  <c r="K494" i="6"/>
  <c r="L494" i="6"/>
  <c r="A495" i="6"/>
  <c r="B495" i="6"/>
  <c r="D495" i="6"/>
  <c r="J495" i="6"/>
  <c r="K495" i="6"/>
  <c r="L495" i="6"/>
  <c r="A496" i="6"/>
  <c r="B496" i="6"/>
  <c r="D496" i="6"/>
  <c r="J496" i="6"/>
  <c r="K496" i="6"/>
  <c r="L496" i="6"/>
  <c r="A497" i="6"/>
  <c r="B497" i="6"/>
  <c r="D497" i="6"/>
  <c r="J497" i="6"/>
  <c r="K497" i="6"/>
  <c r="L497" i="6"/>
  <c r="A498" i="6"/>
  <c r="G498" i="6" s="1"/>
  <c r="B498" i="6"/>
  <c r="D498" i="6"/>
  <c r="J498" i="6"/>
  <c r="K498" i="6"/>
  <c r="L498" i="6"/>
  <c r="A499" i="6"/>
  <c r="H499" i="6" s="1"/>
  <c r="B499" i="6"/>
  <c r="D499" i="6"/>
  <c r="J499" i="6"/>
  <c r="K499" i="6"/>
  <c r="L499" i="6"/>
  <c r="A500" i="6"/>
  <c r="B500" i="6"/>
  <c r="D500" i="6"/>
  <c r="J500" i="6"/>
  <c r="K500" i="6"/>
  <c r="L500" i="6"/>
  <c r="A501" i="6"/>
  <c r="B501" i="6"/>
  <c r="D501" i="6"/>
  <c r="F501" i="6"/>
  <c r="G501" i="6"/>
  <c r="H501" i="6"/>
  <c r="I501" i="6"/>
  <c r="J501" i="6"/>
  <c r="K501" i="6"/>
  <c r="L501" i="6"/>
  <c r="A502" i="6"/>
  <c r="B502" i="6"/>
  <c r="D502" i="6"/>
  <c r="J502" i="6"/>
  <c r="K502" i="6"/>
  <c r="L502" i="6"/>
  <c r="A503" i="6"/>
  <c r="F503" i="6" s="1"/>
  <c r="B503" i="6"/>
  <c r="D503" i="6"/>
  <c r="J503" i="6"/>
  <c r="K503" i="6"/>
  <c r="L503" i="6"/>
  <c r="A504" i="6"/>
  <c r="B504" i="6"/>
  <c r="D504" i="6"/>
  <c r="F504" i="6"/>
  <c r="G504" i="6"/>
  <c r="J504" i="6"/>
  <c r="K504" i="6"/>
  <c r="L504" i="6"/>
  <c r="A505" i="6"/>
  <c r="F505" i="6" s="1"/>
  <c r="B505" i="6"/>
  <c r="D505" i="6"/>
  <c r="J505" i="6"/>
  <c r="K505" i="6"/>
  <c r="L505" i="6"/>
  <c r="A506" i="6"/>
  <c r="B506" i="6"/>
  <c r="D506" i="6"/>
  <c r="J506" i="6"/>
  <c r="K506" i="6"/>
  <c r="L506" i="6"/>
  <c r="A507" i="6"/>
  <c r="B507" i="6"/>
  <c r="D507" i="6"/>
  <c r="J507" i="6"/>
  <c r="K507" i="6"/>
  <c r="L507" i="6"/>
  <c r="A508" i="6"/>
  <c r="B508" i="6"/>
  <c r="D508" i="6"/>
  <c r="J508" i="6"/>
  <c r="K508" i="6"/>
  <c r="L508" i="6"/>
  <c r="A509" i="6"/>
  <c r="B509" i="6"/>
  <c r="D509" i="6"/>
  <c r="J509" i="6"/>
  <c r="K509" i="6"/>
  <c r="L509" i="6"/>
  <c r="A510" i="6"/>
  <c r="I510" i="6" s="1"/>
  <c r="B510" i="6"/>
  <c r="D510" i="6"/>
  <c r="J510" i="6"/>
  <c r="K510" i="6"/>
  <c r="L510" i="6"/>
  <c r="A511" i="6"/>
  <c r="B511" i="6"/>
  <c r="D511" i="6"/>
  <c r="J511" i="6"/>
  <c r="K511" i="6"/>
  <c r="L511" i="6"/>
  <c r="A512" i="6"/>
  <c r="H512" i="6" s="1"/>
  <c r="B512" i="6"/>
  <c r="D512" i="6"/>
  <c r="J512" i="6"/>
  <c r="K512" i="6"/>
  <c r="L512" i="6"/>
  <c r="A513" i="6"/>
  <c r="G513" i="6" s="1"/>
  <c r="B513" i="6"/>
  <c r="D513" i="6"/>
  <c r="J513" i="6"/>
  <c r="K513" i="6"/>
  <c r="L513" i="6"/>
  <c r="A514" i="6"/>
  <c r="G514" i="6" s="1"/>
  <c r="B514" i="6"/>
  <c r="D514" i="6"/>
  <c r="J514" i="6"/>
  <c r="K514" i="6"/>
  <c r="L514" i="6"/>
  <c r="A515" i="6"/>
  <c r="F515" i="6" s="1"/>
  <c r="B515" i="6"/>
  <c r="D515" i="6"/>
  <c r="J515" i="6"/>
  <c r="K515" i="6"/>
  <c r="L515" i="6"/>
  <c r="A516" i="6"/>
  <c r="B516" i="6"/>
  <c r="D516" i="6"/>
  <c r="J516" i="6"/>
  <c r="K516" i="6"/>
  <c r="L516" i="6"/>
  <c r="A517" i="6"/>
  <c r="B517" i="6"/>
  <c r="D517" i="6"/>
  <c r="J517" i="6"/>
  <c r="K517" i="6"/>
  <c r="L517" i="6"/>
  <c r="A518" i="6"/>
  <c r="B518" i="6"/>
  <c r="D518" i="6"/>
  <c r="G518" i="6"/>
  <c r="H518" i="6"/>
  <c r="J518" i="6"/>
  <c r="K518" i="6"/>
  <c r="L518" i="6"/>
  <c r="A519" i="6"/>
  <c r="G519" i="6" s="1"/>
  <c r="B519" i="6"/>
  <c r="D519" i="6"/>
  <c r="F519" i="6"/>
  <c r="H519" i="6"/>
  <c r="I519" i="6"/>
  <c r="J519" i="6"/>
  <c r="K519" i="6"/>
  <c r="L519" i="6"/>
  <c r="A520" i="6"/>
  <c r="B520" i="6"/>
  <c r="D520" i="6"/>
  <c r="J520" i="6"/>
  <c r="K520" i="6"/>
  <c r="L520" i="6"/>
  <c r="A521" i="6"/>
  <c r="F521" i="6" s="1"/>
  <c r="B521" i="6"/>
  <c r="D521" i="6"/>
  <c r="J521" i="6"/>
  <c r="K521" i="6"/>
  <c r="L521" i="6"/>
  <c r="A522" i="6"/>
  <c r="B522" i="6"/>
  <c r="D522" i="6"/>
  <c r="F522" i="6"/>
  <c r="I522" i="6"/>
  <c r="J522" i="6"/>
  <c r="K522" i="6"/>
  <c r="L522" i="6"/>
  <c r="A523" i="6"/>
  <c r="I523" i="6" s="1"/>
  <c r="B523" i="6"/>
  <c r="D523" i="6"/>
  <c r="J523" i="6"/>
  <c r="K523" i="6"/>
  <c r="L523" i="6"/>
  <c r="A524" i="6"/>
  <c r="B524" i="6"/>
  <c r="D524" i="6"/>
  <c r="J524" i="6"/>
  <c r="K524" i="6"/>
  <c r="L524" i="6"/>
  <c r="A525" i="6"/>
  <c r="B525" i="6"/>
  <c r="D525" i="6"/>
  <c r="J525" i="6"/>
  <c r="K525" i="6"/>
  <c r="L525" i="6"/>
  <c r="A526" i="6"/>
  <c r="B526" i="6"/>
  <c r="D526" i="6"/>
  <c r="J526" i="6"/>
  <c r="K526" i="6"/>
  <c r="L526" i="6"/>
  <c r="A527" i="6"/>
  <c r="B527" i="6"/>
  <c r="D527" i="6"/>
  <c r="J527" i="6"/>
  <c r="K527" i="6"/>
  <c r="L527" i="6"/>
  <c r="A528" i="6"/>
  <c r="B528" i="6"/>
  <c r="D528" i="6"/>
  <c r="H528" i="6"/>
  <c r="I528" i="6"/>
  <c r="J528" i="6"/>
  <c r="K528" i="6"/>
  <c r="L528" i="6"/>
  <c r="A529" i="6"/>
  <c r="G529" i="6" s="1"/>
  <c r="B529" i="6"/>
  <c r="D529" i="6"/>
  <c r="F529" i="6"/>
  <c r="H529" i="6"/>
  <c r="I529" i="6"/>
  <c r="J529" i="6"/>
  <c r="K529" i="6"/>
  <c r="L529" i="6"/>
  <c r="A530" i="6"/>
  <c r="H530" i="6" s="1"/>
  <c r="B530" i="6"/>
  <c r="D530" i="6"/>
  <c r="J530" i="6"/>
  <c r="K530" i="6"/>
  <c r="L530" i="6"/>
  <c r="A531" i="6"/>
  <c r="H531" i="6" s="1"/>
  <c r="B531" i="6"/>
  <c r="D531" i="6"/>
  <c r="J531" i="6"/>
  <c r="K531" i="6"/>
  <c r="L531" i="6"/>
  <c r="A532" i="6"/>
  <c r="B532" i="6"/>
  <c r="D532" i="6"/>
  <c r="F532" i="6"/>
  <c r="J532" i="6"/>
  <c r="K532" i="6"/>
  <c r="L532" i="6"/>
  <c r="A533" i="6"/>
  <c r="F533" i="6" s="1"/>
  <c r="B533" i="6"/>
  <c r="D533" i="6"/>
  <c r="J533" i="6"/>
  <c r="K533" i="6"/>
  <c r="L533" i="6"/>
  <c r="A534" i="6"/>
  <c r="B534" i="6"/>
  <c r="D534" i="6"/>
  <c r="F534" i="6"/>
  <c r="G534" i="6"/>
  <c r="J534" i="6"/>
  <c r="K534" i="6"/>
  <c r="L534" i="6"/>
  <c r="A535" i="6"/>
  <c r="B535" i="6"/>
  <c r="D535" i="6"/>
  <c r="J535" i="6"/>
  <c r="K535" i="6"/>
  <c r="L535" i="6"/>
  <c r="A536" i="6"/>
  <c r="B536" i="6"/>
  <c r="D536" i="6"/>
  <c r="J536" i="6"/>
  <c r="K536" i="6"/>
  <c r="L536" i="6"/>
  <c r="A537" i="6"/>
  <c r="H537" i="6" s="1"/>
  <c r="B537" i="6"/>
  <c r="D537" i="6"/>
  <c r="J537" i="6"/>
  <c r="K537" i="6"/>
  <c r="L537" i="6"/>
  <c r="A538" i="6"/>
  <c r="B538" i="6"/>
  <c r="D538" i="6"/>
  <c r="J538" i="6"/>
  <c r="K538" i="6"/>
  <c r="L538" i="6"/>
  <c r="A539" i="6"/>
  <c r="B539" i="6"/>
  <c r="D539" i="6"/>
  <c r="J539" i="6"/>
  <c r="K539" i="6"/>
  <c r="L539" i="6"/>
  <c r="A540" i="6"/>
  <c r="G540" i="6" s="1"/>
  <c r="B540" i="6"/>
  <c r="D540" i="6"/>
  <c r="I540" i="6"/>
  <c r="J540" i="6"/>
  <c r="K540" i="6"/>
  <c r="L540" i="6"/>
  <c r="A541" i="6"/>
  <c r="B541" i="6"/>
  <c r="D541" i="6"/>
  <c r="F541" i="6"/>
  <c r="J541" i="6"/>
  <c r="K541" i="6"/>
  <c r="L541" i="6"/>
  <c r="A542" i="6"/>
  <c r="I542" i="6" s="1"/>
  <c r="B542" i="6"/>
  <c r="D542" i="6"/>
  <c r="J542" i="6"/>
  <c r="K542" i="6"/>
  <c r="L542" i="6"/>
  <c r="A543" i="6"/>
  <c r="I543" i="6" s="1"/>
  <c r="B543" i="6"/>
  <c r="D543" i="6"/>
  <c r="J543" i="6"/>
  <c r="K543" i="6"/>
  <c r="L543" i="6"/>
  <c r="A544" i="6"/>
  <c r="F544" i="6" s="1"/>
  <c r="B544" i="6"/>
  <c r="D544" i="6"/>
  <c r="J544" i="6"/>
  <c r="K544" i="6"/>
  <c r="L544" i="6"/>
  <c r="A545" i="6"/>
  <c r="I545" i="6" s="1"/>
  <c r="B545" i="6"/>
  <c r="D545" i="6"/>
  <c r="G545" i="6"/>
  <c r="J545" i="6"/>
  <c r="K545" i="6"/>
  <c r="L545" i="6"/>
  <c r="A546" i="6"/>
  <c r="H546" i="6" s="1"/>
  <c r="B546" i="6"/>
  <c r="D546" i="6"/>
  <c r="F546" i="6"/>
  <c r="G546" i="6"/>
  <c r="I546" i="6"/>
  <c r="J546" i="6"/>
  <c r="K546" i="6"/>
  <c r="L546" i="6"/>
  <c r="A547" i="6"/>
  <c r="H547" i="6" s="1"/>
  <c r="B547" i="6"/>
  <c r="D547" i="6"/>
  <c r="J547" i="6"/>
  <c r="K547" i="6"/>
  <c r="L547" i="6"/>
  <c r="A548" i="6"/>
  <c r="G548" i="6" s="1"/>
  <c r="B548" i="6"/>
  <c r="D548" i="6"/>
  <c r="J548" i="6"/>
  <c r="K548" i="6"/>
  <c r="L548" i="6"/>
  <c r="A549" i="6"/>
  <c r="I549" i="6" s="1"/>
  <c r="B549" i="6"/>
  <c r="D549" i="6"/>
  <c r="J549" i="6"/>
  <c r="K549" i="6"/>
  <c r="L549" i="6"/>
  <c r="A550" i="6"/>
  <c r="B550" i="6"/>
  <c r="D550" i="6"/>
  <c r="H550" i="6"/>
  <c r="I550" i="6"/>
  <c r="J550" i="6"/>
  <c r="K550" i="6"/>
  <c r="L550" i="6"/>
  <c r="A551" i="6"/>
  <c r="B551" i="6"/>
  <c r="D551" i="6"/>
  <c r="J551" i="6"/>
  <c r="K551" i="6"/>
  <c r="L551" i="6"/>
  <c r="A552" i="6"/>
  <c r="B552" i="6"/>
  <c r="D552" i="6"/>
  <c r="J552" i="6"/>
  <c r="K552" i="6"/>
  <c r="L552" i="6"/>
  <c r="A553" i="6"/>
  <c r="F553" i="6" s="1"/>
  <c r="B553" i="6"/>
  <c r="D553" i="6"/>
  <c r="G553" i="6"/>
  <c r="H553" i="6"/>
  <c r="I553" i="6"/>
  <c r="J553" i="6"/>
  <c r="K553" i="6"/>
  <c r="L553" i="6"/>
  <c r="A554" i="6"/>
  <c r="G554" i="6" s="1"/>
  <c r="B554" i="6"/>
  <c r="D554" i="6"/>
  <c r="J554" i="6"/>
  <c r="K554" i="6"/>
  <c r="L554" i="6"/>
  <c r="A555" i="6"/>
  <c r="B555" i="6"/>
  <c r="D555" i="6"/>
  <c r="J555" i="6"/>
  <c r="K555" i="6"/>
  <c r="L555" i="6"/>
  <c r="A556" i="6"/>
  <c r="B556" i="6"/>
  <c r="D556" i="6"/>
  <c r="F556" i="6"/>
  <c r="H556" i="6"/>
  <c r="J556" i="6"/>
  <c r="K556" i="6"/>
  <c r="L556" i="6"/>
  <c r="A557" i="6"/>
  <c r="B557" i="6"/>
  <c r="D557" i="6"/>
  <c r="J557" i="6"/>
  <c r="K557" i="6"/>
  <c r="L557" i="6"/>
  <c r="A558" i="6"/>
  <c r="B558" i="6"/>
  <c r="D558" i="6"/>
  <c r="G558" i="6"/>
  <c r="J558" i="6"/>
  <c r="K558" i="6"/>
  <c r="L558" i="6"/>
  <c r="A559" i="6"/>
  <c r="I559" i="6" s="1"/>
  <c r="B559" i="6"/>
  <c r="D559" i="6"/>
  <c r="J559" i="6"/>
  <c r="K559" i="6"/>
  <c r="L559" i="6"/>
  <c r="A560" i="6"/>
  <c r="B560" i="6"/>
  <c r="D560" i="6"/>
  <c r="J560" i="6"/>
  <c r="K560" i="6"/>
  <c r="L560" i="6"/>
  <c r="A561" i="6"/>
  <c r="B561" i="6"/>
  <c r="D561" i="6"/>
  <c r="J561" i="6"/>
  <c r="K561" i="6"/>
  <c r="L561" i="6"/>
  <c r="A562" i="6"/>
  <c r="B562" i="6"/>
  <c r="D562" i="6"/>
  <c r="J562" i="6"/>
  <c r="K562" i="6"/>
  <c r="L562" i="6"/>
  <c r="A563" i="6"/>
  <c r="G563" i="6" s="1"/>
  <c r="B563" i="6"/>
  <c r="D563" i="6"/>
  <c r="F563" i="6"/>
  <c r="H563" i="6"/>
  <c r="I563" i="6"/>
  <c r="J563" i="6"/>
  <c r="K563" i="6"/>
  <c r="L563" i="6"/>
  <c r="A564" i="6"/>
  <c r="B564" i="6"/>
  <c r="D564" i="6"/>
  <c r="J564" i="6"/>
  <c r="K564" i="6"/>
  <c r="L564" i="6"/>
  <c r="A565" i="6"/>
  <c r="G565" i="6" s="1"/>
  <c r="B565" i="6"/>
  <c r="D565" i="6"/>
  <c r="J565" i="6"/>
  <c r="K565" i="6"/>
  <c r="L565" i="6"/>
  <c r="A566" i="6"/>
  <c r="B566" i="6"/>
  <c r="D566" i="6"/>
  <c r="J566" i="6"/>
  <c r="K566" i="6"/>
  <c r="L566" i="6"/>
  <c r="A567" i="6"/>
  <c r="I567" i="6" s="1"/>
  <c r="B567" i="6"/>
  <c r="D567" i="6"/>
  <c r="F567" i="6"/>
  <c r="G567" i="6"/>
  <c r="H567" i="6"/>
  <c r="J567" i="6"/>
  <c r="K567" i="6"/>
  <c r="L567" i="6"/>
  <c r="A568" i="6"/>
  <c r="B568" i="6"/>
  <c r="D568" i="6"/>
  <c r="J568" i="6"/>
  <c r="K568" i="6"/>
  <c r="L568" i="6"/>
  <c r="A569" i="6"/>
  <c r="F569" i="6" s="1"/>
  <c r="B569" i="6"/>
  <c r="D569" i="6"/>
  <c r="J569" i="6"/>
  <c r="K569" i="6"/>
  <c r="L569" i="6"/>
  <c r="A570" i="6"/>
  <c r="B570" i="6"/>
  <c r="D570" i="6"/>
  <c r="J570" i="6"/>
  <c r="K570" i="6"/>
  <c r="L570" i="6"/>
  <c r="A571" i="6"/>
  <c r="F571" i="6" s="1"/>
  <c r="B571" i="6"/>
  <c r="D571" i="6"/>
  <c r="J571" i="6"/>
  <c r="K571" i="6"/>
  <c r="L571" i="6"/>
  <c r="A572" i="6"/>
  <c r="G572" i="6" s="1"/>
  <c r="B572" i="6"/>
  <c r="D572" i="6"/>
  <c r="J572" i="6"/>
  <c r="K572" i="6"/>
  <c r="L572" i="6"/>
  <c r="A573" i="6"/>
  <c r="B573" i="6"/>
  <c r="D573" i="6"/>
  <c r="J573" i="6"/>
  <c r="K573" i="6"/>
  <c r="L573" i="6"/>
  <c r="A574" i="6"/>
  <c r="I574" i="6" s="1"/>
  <c r="B574" i="6"/>
  <c r="D574" i="6"/>
  <c r="J574" i="6"/>
  <c r="K574" i="6"/>
  <c r="L574" i="6"/>
  <c r="A575" i="6"/>
  <c r="H575" i="6" s="1"/>
  <c r="B575" i="6"/>
  <c r="D575" i="6"/>
  <c r="J575" i="6"/>
  <c r="K575" i="6"/>
  <c r="L575" i="6"/>
  <c r="A576" i="6"/>
  <c r="H576" i="6" s="1"/>
  <c r="B576" i="6"/>
  <c r="D576" i="6"/>
  <c r="G576" i="6"/>
  <c r="J576" i="6"/>
  <c r="K576" i="6"/>
  <c r="L576" i="6"/>
  <c r="A577" i="6"/>
  <c r="H577" i="6" s="1"/>
  <c r="B577" i="6"/>
  <c r="D577" i="6"/>
  <c r="I577" i="6"/>
  <c r="J577" i="6"/>
  <c r="K577" i="6"/>
  <c r="L577" i="6"/>
  <c r="A578" i="6"/>
  <c r="B578" i="6"/>
  <c r="D578" i="6"/>
  <c r="J578" i="6"/>
  <c r="K578" i="6"/>
  <c r="L578" i="6"/>
  <c r="A579" i="6"/>
  <c r="B579" i="6"/>
  <c r="D579" i="6"/>
  <c r="J579" i="6"/>
  <c r="K579" i="6"/>
  <c r="L579" i="6"/>
  <c r="A580" i="6"/>
  <c r="I580" i="6" s="1"/>
  <c r="B580" i="6"/>
  <c r="D580" i="6"/>
  <c r="F580" i="6"/>
  <c r="G580" i="6"/>
  <c r="H580" i="6"/>
  <c r="J580" i="6"/>
  <c r="K580" i="6"/>
  <c r="L580" i="6"/>
  <c r="A581" i="6"/>
  <c r="B581" i="6"/>
  <c r="D581" i="6"/>
  <c r="J581" i="6"/>
  <c r="K581" i="6"/>
  <c r="L581" i="6"/>
  <c r="A582" i="6"/>
  <c r="B582" i="6"/>
  <c r="D582" i="6"/>
  <c r="J582" i="6"/>
  <c r="K582" i="6"/>
  <c r="L582" i="6"/>
  <c r="A583" i="6"/>
  <c r="B583" i="6"/>
  <c r="D583" i="6"/>
  <c r="I583" i="6"/>
  <c r="J583" i="6"/>
  <c r="K583" i="6"/>
  <c r="L583" i="6"/>
  <c r="A584" i="6"/>
  <c r="B584" i="6"/>
  <c r="D584" i="6"/>
  <c r="J584" i="6"/>
  <c r="K584" i="6"/>
  <c r="L584" i="6"/>
  <c r="A585" i="6"/>
  <c r="B585" i="6"/>
  <c r="D585" i="6"/>
  <c r="J585" i="6"/>
  <c r="K585" i="6"/>
  <c r="L585" i="6"/>
  <c r="A586" i="6"/>
  <c r="G586" i="6" s="1"/>
  <c r="B586" i="6"/>
  <c r="D586" i="6"/>
  <c r="I586" i="6"/>
  <c r="J586" i="6"/>
  <c r="K586" i="6"/>
  <c r="L586" i="6"/>
  <c r="A587" i="6"/>
  <c r="I587" i="6" s="1"/>
  <c r="B587" i="6"/>
  <c r="D587" i="6"/>
  <c r="H587" i="6"/>
  <c r="J587" i="6"/>
  <c r="K587" i="6"/>
  <c r="L587" i="6"/>
  <c r="A588" i="6"/>
  <c r="B588" i="6"/>
  <c r="D588" i="6"/>
  <c r="J588" i="6"/>
  <c r="K588" i="6"/>
  <c r="L588" i="6"/>
  <c r="A589" i="6"/>
  <c r="B589" i="6"/>
  <c r="D589" i="6"/>
  <c r="F589" i="6"/>
  <c r="J589" i="6"/>
  <c r="K589" i="6"/>
  <c r="L589" i="6"/>
  <c r="A590" i="6"/>
  <c r="B590" i="6"/>
  <c r="D590" i="6"/>
  <c r="J590" i="6"/>
  <c r="K590" i="6"/>
  <c r="L590" i="6"/>
  <c r="A591" i="6"/>
  <c r="H591" i="6" s="1"/>
  <c r="B591" i="6"/>
  <c r="D591" i="6"/>
  <c r="J591" i="6"/>
  <c r="K591" i="6"/>
  <c r="L591" i="6"/>
  <c r="A592" i="6"/>
  <c r="B592" i="6"/>
  <c r="D592" i="6"/>
  <c r="J592" i="6"/>
  <c r="K592" i="6"/>
  <c r="L592" i="6"/>
  <c r="A593" i="6"/>
  <c r="B593" i="6"/>
  <c r="D593" i="6"/>
  <c r="J593" i="6"/>
  <c r="K593" i="6"/>
  <c r="L593" i="6"/>
  <c r="A594" i="6"/>
  <c r="B594" i="6"/>
  <c r="D594" i="6"/>
  <c r="J594" i="6"/>
  <c r="K594" i="6"/>
  <c r="L594" i="6"/>
  <c r="A595" i="6"/>
  <c r="H595" i="6" s="1"/>
  <c r="B595" i="6"/>
  <c r="D595" i="6"/>
  <c r="J595" i="6"/>
  <c r="K595" i="6"/>
  <c r="L595" i="6"/>
  <c r="A596" i="6"/>
  <c r="H596" i="6" s="1"/>
  <c r="B596" i="6"/>
  <c r="D596" i="6"/>
  <c r="I596" i="6"/>
  <c r="J596" i="6"/>
  <c r="K596" i="6"/>
  <c r="L596" i="6"/>
  <c r="A597" i="6"/>
  <c r="H597" i="6" s="1"/>
  <c r="B597" i="6"/>
  <c r="D597" i="6"/>
  <c r="G597" i="6"/>
  <c r="J597" i="6"/>
  <c r="K597" i="6"/>
  <c r="L597" i="6"/>
  <c r="A598" i="6"/>
  <c r="I598" i="6" s="1"/>
  <c r="B598" i="6"/>
  <c r="D598" i="6"/>
  <c r="J598" i="6"/>
  <c r="K598" i="6"/>
  <c r="L598" i="6"/>
  <c r="A599" i="6"/>
  <c r="B599" i="6"/>
  <c r="D599" i="6"/>
  <c r="J599" i="6"/>
  <c r="K599" i="6"/>
  <c r="L599" i="6"/>
  <c r="A600" i="6"/>
  <c r="B600" i="6"/>
  <c r="D600" i="6"/>
  <c r="J600" i="6"/>
  <c r="K600" i="6"/>
  <c r="L600" i="6"/>
  <c r="A601" i="6"/>
  <c r="B601" i="6"/>
  <c r="D601" i="6"/>
  <c r="H601" i="6"/>
  <c r="I601" i="6"/>
  <c r="J601" i="6"/>
  <c r="K601" i="6"/>
  <c r="L601" i="6"/>
  <c r="A602" i="6"/>
  <c r="F602" i="6" s="1"/>
  <c r="B602" i="6"/>
  <c r="D602" i="6"/>
  <c r="J602" i="6"/>
  <c r="K602" i="6"/>
  <c r="L602" i="6"/>
  <c r="A603" i="6"/>
  <c r="F603" i="6" s="1"/>
  <c r="B603" i="6"/>
  <c r="D603" i="6"/>
  <c r="H603" i="6"/>
  <c r="J603" i="6"/>
  <c r="K603" i="6"/>
  <c r="L603" i="6"/>
  <c r="A604" i="6"/>
  <c r="H604" i="6" s="1"/>
  <c r="B604" i="6"/>
  <c r="D604" i="6"/>
  <c r="J604" i="6"/>
  <c r="K604" i="6"/>
  <c r="L604" i="6"/>
  <c r="A605" i="6"/>
  <c r="B605" i="6"/>
  <c r="D605" i="6"/>
  <c r="J605" i="6"/>
  <c r="K605" i="6"/>
  <c r="L605" i="6"/>
  <c r="A606" i="6"/>
  <c r="B606" i="6"/>
  <c r="D606" i="6"/>
  <c r="F606" i="6"/>
  <c r="I606" i="6"/>
  <c r="J606" i="6"/>
  <c r="K606" i="6"/>
  <c r="L606" i="6"/>
  <c r="A607" i="6"/>
  <c r="F607" i="6" s="1"/>
  <c r="B607" i="6"/>
  <c r="D607" i="6"/>
  <c r="J607" i="6"/>
  <c r="K607" i="6"/>
  <c r="L607" i="6"/>
  <c r="A608" i="6"/>
  <c r="B608" i="6"/>
  <c r="D608" i="6"/>
  <c r="J608" i="6"/>
  <c r="K608" i="6"/>
  <c r="L608" i="6"/>
  <c r="A609" i="6"/>
  <c r="B609" i="6"/>
  <c r="D609" i="6"/>
  <c r="J609" i="6"/>
  <c r="K609" i="6"/>
  <c r="L609" i="6"/>
  <c r="A610" i="6"/>
  <c r="I610" i="6" s="1"/>
  <c r="B610" i="6"/>
  <c r="D610" i="6"/>
  <c r="F610" i="6"/>
  <c r="H610" i="6"/>
  <c r="J610" i="6"/>
  <c r="K610" i="6"/>
  <c r="L610" i="6"/>
  <c r="A611" i="6"/>
  <c r="B611" i="6"/>
  <c r="D611" i="6"/>
  <c r="I611" i="6"/>
  <c r="J611" i="6"/>
  <c r="K611" i="6"/>
  <c r="L611" i="6"/>
  <c r="A612" i="6"/>
  <c r="B612" i="6"/>
  <c r="D612" i="6"/>
  <c r="F612" i="6"/>
  <c r="J612" i="6"/>
  <c r="K612" i="6"/>
  <c r="L612" i="6"/>
  <c r="A613" i="6"/>
  <c r="I613" i="6" s="1"/>
  <c r="B613" i="6"/>
  <c r="D613" i="6"/>
  <c r="F613" i="6"/>
  <c r="G613" i="6"/>
  <c r="H613" i="6"/>
  <c r="J613" i="6"/>
  <c r="K613" i="6"/>
  <c r="L613" i="6"/>
  <c r="A614" i="6"/>
  <c r="B614" i="6"/>
  <c r="D614" i="6"/>
  <c r="J614" i="6"/>
  <c r="K614" i="6"/>
  <c r="L614" i="6"/>
  <c r="A615" i="6"/>
  <c r="B615" i="6"/>
  <c r="D615" i="6"/>
  <c r="J615" i="6"/>
  <c r="K615" i="6"/>
  <c r="L615" i="6"/>
  <c r="A616" i="6"/>
  <c r="H616" i="6" s="1"/>
  <c r="B616" i="6"/>
  <c r="D616" i="6"/>
  <c r="I616" i="6"/>
  <c r="J616" i="6"/>
  <c r="K616" i="6"/>
  <c r="L616" i="6"/>
  <c r="A617" i="6"/>
  <c r="B617" i="6"/>
  <c r="D617" i="6"/>
  <c r="J617" i="6"/>
  <c r="K617" i="6"/>
  <c r="L617" i="6"/>
  <c r="A618" i="6"/>
  <c r="F618" i="6" s="1"/>
  <c r="B618" i="6"/>
  <c r="D618" i="6"/>
  <c r="J618" i="6"/>
  <c r="K618" i="6"/>
  <c r="L618" i="6"/>
  <c r="A619" i="6"/>
  <c r="B619" i="6"/>
  <c r="D619" i="6"/>
  <c r="J619" i="6"/>
  <c r="K619" i="6"/>
  <c r="L619" i="6"/>
  <c r="A620" i="6"/>
  <c r="I620" i="6" s="1"/>
  <c r="B620" i="6"/>
  <c r="D620" i="6"/>
  <c r="J620" i="6"/>
  <c r="K620" i="6"/>
  <c r="L620" i="6"/>
  <c r="A621" i="6"/>
  <c r="I621" i="6" s="1"/>
  <c r="B621" i="6"/>
  <c r="D621" i="6"/>
  <c r="J621" i="6"/>
  <c r="K621" i="6"/>
  <c r="L621" i="6"/>
  <c r="A622" i="6"/>
  <c r="B622" i="6"/>
  <c r="D622" i="6"/>
  <c r="J622" i="6"/>
  <c r="K622" i="6"/>
  <c r="L622" i="6"/>
  <c r="A623" i="6"/>
  <c r="B623" i="6"/>
  <c r="D623" i="6"/>
  <c r="J623" i="6"/>
  <c r="K623" i="6"/>
  <c r="L623" i="6"/>
  <c r="A624" i="6"/>
  <c r="G624" i="6" s="1"/>
  <c r="B624" i="6"/>
  <c r="D624" i="6"/>
  <c r="J624" i="6"/>
  <c r="K624" i="6"/>
  <c r="L624" i="6"/>
  <c r="A625" i="6"/>
  <c r="G625" i="6" s="1"/>
  <c r="B625" i="6"/>
  <c r="D625" i="6"/>
  <c r="J625" i="6"/>
  <c r="K625" i="6"/>
  <c r="L625" i="6"/>
  <c r="A626" i="6"/>
  <c r="B626" i="6"/>
  <c r="D626" i="6"/>
  <c r="F626" i="6"/>
  <c r="G626" i="6"/>
  <c r="H626" i="6"/>
  <c r="I626" i="6"/>
  <c r="J626" i="6"/>
  <c r="K626" i="6"/>
  <c r="L626" i="6"/>
  <c r="A627" i="6"/>
  <c r="B627" i="6"/>
  <c r="D627" i="6"/>
  <c r="J627" i="6"/>
  <c r="K627" i="6"/>
  <c r="L627" i="6"/>
  <c r="A628" i="6"/>
  <c r="B628" i="6"/>
  <c r="D628" i="6"/>
  <c r="F628" i="6"/>
  <c r="J628" i="6"/>
  <c r="K628" i="6"/>
  <c r="L628" i="6"/>
  <c r="A629" i="6"/>
  <c r="B629" i="6"/>
  <c r="D629" i="6"/>
  <c r="H629" i="6"/>
  <c r="J629" i="6"/>
  <c r="K629" i="6"/>
  <c r="L629" i="6"/>
  <c r="A630" i="6"/>
  <c r="F630" i="6" s="1"/>
  <c r="B630" i="6"/>
  <c r="D630" i="6"/>
  <c r="J630" i="6"/>
  <c r="K630" i="6"/>
  <c r="L630" i="6"/>
  <c r="A631" i="6"/>
  <c r="B631" i="6"/>
  <c r="D631" i="6"/>
  <c r="J631" i="6"/>
  <c r="K631" i="6"/>
  <c r="L631" i="6"/>
  <c r="A632" i="6"/>
  <c r="B632" i="6"/>
  <c r="D632" i="6"/>
  <c r="H632" i="6"/>
  <c r="I632" i="6"/>
  <c r="J632" i="6"/>
  <c r="K632" i="6"/>
  <c r="L632" i="6"/>
  <c r="A633" i="6"/>
  <c r="F633" i="6" s="1"/>
  <c r="B633" i="6"/>
  <c r="D633" i="6"/>
  <c r="J633" i="6"/>
  <c r="K633" i="6"/>
  <c r="L633" i="6"/>
  <c r="A634" i="6"/>
  <c r="B634" i="6"/>
  <c r="D634" i="6"/>
  <c r="G634" i="6"/>
  <c r="J634" i="6"/>
  <c r="K634" i="6"/>
  <c r="L634" i="6"/>
  <c r="A635" i="6"/>
  <c r="F635" i="6" s="1"/>
  <c r="B635" i="6"/>
  <c r="D635" i="6"/>
  <c r="G635" i="6"/>
  <c r="I635" i="6"/>
  <c r="J635" i="6"/>
  <c r="K635" i="6"/>
  <c r="L635" i="6"/>
  <c r="A636" i="6"/>
  <c r="B636" i="6"/>
  <c r="D636" i="6"/>
  <c r="F636" i="6"/>
  <c r="J636" i="6"/>
  <c r="K636" i="6"/>
  <c r="L636" i="6"/>
  <c r="A637" i="6"/>
  <c r="B637" i="6"/>
  <c r="D637" i="6"/>
  <c r="I637" i="6"/>
  <c r="J637" i="6"/>
  <c r="K637" i="6"/>
  <c r="L637" i="6"/>
  <c r="A638" i="6"/>
  <c r="F638" i="6" s="1"/>
  <c r="B638" i="6"/>
  <c r="D638" i="6"/>
  <c r="I638" i="6"/>
  <c r="J638" i="6"/>
  <c r="K638" i="6"/>
  <c r="L638" i="6"/>
  <c r="A639" i="6"/>
  <c r="B639" i="6"/>
  <c r="D639" i="6"/>
  <c r="J639" i="6"/>
  <c r="K639" i="6"/>
  <c r="L639" i="6"/>
  <c r="A640" i="6"/>
  <c r="B640" i="6"/>
  <c r="D640" i="6"/>
  <c r="J640" i="6"/>
  <c r="K640" i="6"/>
  <c r="L640" i="6"/>
  <c r="A641" i="6"/>
  <c r="B641" i="6"/>
  <c r="D641" i="6"/>
  <c r="J641" i="6"/>
  <c r="K641" i="6"/>
  <c r="L641" i="6"/>
  <c r="A642" i="6"/>
  <c r="H642" i="6" s="1"/>
  <c r="B642" i="6"/>
  <c r="D642" i="6"/>
  <c r="F642" i="6"/>
  <c r="G642" i="6"/>
  <c r="J642" i="6"/>
  <c r="K642" i="6"/>
  <c r="L642" i="6"/>
  <c r="A643" i="6"/>
  <c r="H643" i="6" s="1"/>
  <c r="B643" i="6"/>
  <c r="D643" i="6"/>
  <c r="J643" i="6"/>
  <c r="K643" i="6"/>
  <c r="L643" i="6"/>
  <c r="A644" i="6"/>
  <c r="I644" i="6" s="1"/>
  <c r="B644" i="6"/>
  <c r="D644" i="6"/>
  <c r="J644" i="6"/>
  <c r="K644" i="6"/>
  <c r="L644" i="6"/>
  <c r="A645" i="6"/>
  <c r="B645" i="6"/>
  <c r="D645" i="6"/>
  <c r="J645" i="6"/>
  <c r="K645" i="6"/>
  <c r="L645" i="6"/>
  <c r="A646" i="6"/>
  <c r="B646" i="6"/>
  <c r="D646" i="6"/>
  <c r="J646" i="6"/>
  <c r="K646" i="6"/>
  <c r="L646" i="6"/>
  <c r="A647" i="6"/>
  <c r="B647" i="6"/>
  <c r="D647" i="6"/>
  <c r="J647" i="6"/>
  <c r="K647" i="6"/>
  <c r="L647" i="6"/>
  <c r="A648" i="6"/>
  <c r="B648" i="6"/>
  <c r="D648" i="6"/>
  <c r="G648" i="6"/>
  <c r="H648" i="6"/>
  <c r="J648" i="6"/>
  <c r="K648" i="6"/>
  <c r="L648" i="6"/>
  <c r="A649" i="6"/>
  <c r="B649" i="6"/>
  <c r="D649" i="6"/>
  <c r="I649" i="6"/>
  <c r="J649" i="6"/>
  <c r="K649" i="6"/>
  <c r="L649" i="6"/>
  <c r="A650" i="6"/>
  <c r="I650" i="6" s="1"/>
  <c r="B650" i="6"/>
  <c r="D650" i="6"/>
  <c r="J650" i="6"/>
  <c r="K650" i="6"/>
  <c r="L650" i="6"/>
  <c r="A651" i="6"/>
  <c r="B651" i="6"/>
  <c r="D651" i="6"/>
  <c r="J651" i="6"/>
  <c r="K651" i="6"/>
  <c r="L651" i="6"/>
  <c r="A652" i="6"/>
  <c r="B652" i="6"/>
  <c r="D652" i="6"/>
  <c r="J652" i="6"/>
  <c r="K652" i="6"/>
  <c r="L652" i="6"/>
  <c r="A653" i="6"/>
  <c r="G653" i="6" s="1"/>
  <c r="B653" i="6"/>
  <c r="D653" i="6"/>
  <c r="H653" i="6"/>
  <c r="J653" i="6"/>
  <c r="K653" i="6"/>
  <c r="L653" i="6"/>
  <c r="A654" i="6"/>
  <c r="B654" i="6"/>
  <c r="D654" i="6"/>
  <c r="H654" i="6"/>
  <c r="J654" i="6"/>
  <c r="K654" i="6"/>
  <c r="L654" i="6"/>
  <c r="A655" i="6"/>
  <c r="B655" i="6"/>
  <c r="D655" i="6"/>
  <c r="I655" i="6"/>
  <c r="J655" i="6"/>
  <c r="K655" i="6"/>
  <c r="L655" i="6"/>
  <c r="A656" i="6"/>
  <c r="G656" i="6" s="1"/>
  <c r="B656" i="6"/>
  <c r="D656" i="6"/>
  <c r="J656" i="6"/>
  <c r="K656" i="6"/>
  <c r="L656" i="6"/>
  <c r="A657" i="6"/>
  <c r="B657" i="6"/>
  <c r="D657" i="6"/>
  <c r="J657" i="6"/>
  <c r="K657" i="6"/>
  <c r="L657" i="6"/>
  <c r="A658" i="6"/>
  <c r="H658" i="6" s="1"/>
  <c r="B658" i="6"/>
  <c r="D658" i="6"/>
  <c r="J658" i="6"/>
  <c r="K658" i="6"/>
  <c r="L658" i="6"/>
  <c r="A659" i="6"/>
  <c r="B659" i="6"/>
  <c r="D659" i="6"/>
  <c r="J659" i="6"/>
  <c r="K659" i="6"/>
  <c r="L659" i="6"/>
  <c r="A660" i="6"/>
  <c r="B660" i="6"/>
  <c r="D660" i="6"/>
  <c r="J660" i="6"/>
  <c r="K660" i="6"/>
  <c r="L660" i="6"/>
  <c r="A661" i="6"/>
  <c r="H661" i="6" s="1"/>
  <c r="B661" i="6"/>
  <c r="D661" i="6"/>
  <c r="J661" i="6"/>
  <c r="K661" i="6"/>
  <c r="L661" i="6"/>
  <c r="A662" i="6"/>
  <c r="H662" i="6" s="1"/>
  <c r="B662" i="6"/>
  <c r="D662" i="6"/>
  <c r="F662" i="6"/>
  <c r="G662" i="6"/>
  <c r="I662" i="6"/>
  <c r="J662" i="6"/>
  <c r="K662" i="6"/>
  <c r="L662" i="6"/>
  <c r="A663" i="6"/>
  <c r="B663" i="6"/>
  <c r="D663" i="6"/>
  <c r="J663" i="6"/>
  <c r="K663" i="6"/>
  <c r="L663" i="6"/>
  <c r="A664" i="6"/>
  <c r="B664" i="6"/>
  <c r="D664" i="6"/>
  <c r="H664" i="6"/>
  <c r="J664" i="6"/>
  <c r="K664" i="6"/>
  <c r="L664" i="6"/>
  <c r="A665" i="6"/>
  <c r="B665" i="6"/>
  <c r="D665" i="6"/>
  <c r="J665" i="6"/>
  <c r="K665" i="6"/>
  <c r="L665" i="6"/>
  <c r="A666" i="6"/>
  <c r="B666" i="6"/>
  <c r="D666" i="6"/>
  <c r="G666" i="6"/>
  <c r="J666" i="6"/>
  <c r="K666" i="6"/>
  <c r="L666" i="6"/>
  <c r="A667" i="6"/>
  <c r="B667" i="6"/>
  <c r="D667" i="6"/>
  <c r="G667" i="6"/>
  <c r="J667" i="6"/>
  <c r="K667" i="6"/>
  <c r="L667" i="6"/>
  <c r="A668" i="6"/>
  <c r="F668" i="6" s="1"/>
  <c r="B668" i="6"/>
  <c r="D668" i="6"/>
  <c r="J668" i="6"/>
  <c r="K668" i="6"/>
  <c r="L668" i="6"/>
  <c r="A669" i="6"/>
  <c r="B669" i="6"/>
  <c r="D669" i="6"/>
  <c r="J669" i="6"/>
  <c r="K669" i="6"/>
  <c r="L669" i="6"/>
  <c r="A670" i="6"/>
  <c r="I670" i="6" s="1"/>
  <c r="B670" i="6"/>
  <c r="D670" i="6"/>
  <c r="J670" i="6"/>
  <c r="K670" i="6"/>
  <c r="L670" i="6"/>
  <c r="A671" i="6"/>
  <c r="B671" i="6"/>
  <c r="D671" i="6"/>
  <c r="J671" i="6"/>
  <c r="K671" i="6"/>
  <c r="L671" i="6"/>
  <c r="A672" i="6"/>
  <c r="B672" i="6"/>
  <c r="D672" i="6"/>
  <c r="J672" i="6"/>
  <c r="K672" i="6"/>
  <c r="L672" i="6"/>
  <c r="A673" i="6"/>
  <c r="B673" i="6"/>
  <c r="D673" i="6"/>
  <c r="F673" i="6"/>
  <c r="G673" i="6"/>
  <c r="H673" i="6"/>
  <c r="I673" i="6"/>
  <c r="J673" i="6"/>
  <c r="K673" i="6"/>
  <c r="L673" i="6"/>
  <c r="A674" i="6"/>
  <c r="I674" i="6" s="1"/>
  <c r="B674" i="6"/>
  <c r="D674" i="6"/>
  <c r="H674" i="6"/>
  <c r="J674" i="6"/>
  <c r="K674" i="6"/>
  <c r="L674" i="6"/>
  <c r="A675" i="6"/>
  <c r="G675" i="6" s="1"/>
  <c r="B675" i="6"/>
  <c r="D675" i="6"/>
  <c r="J675" i="6"/>
  <c r="K675" i="6"/>
  <c r="L675" i="6"/>
  <c r="A676" i="6"/>
  <c r="B676" i="6"/>
  <c r="D676" i="6"/>
  <c r="J676" i="6"/>
  <c r="K676" i="6"/>
  <c r="L676" i="6"/>
  <c r="A677" i="6"/>
  <c r="I677" i="6" s="1"/>
  <c r="B677" i="6"/>
  <c r="D677" i="6"/>
  <c r="J677" i="6"/>
  <c r="K677" i="6"/>
  <c r="L677" i="6"/>
  <c r="A678" i="6"/>
  <c r="B678" i="6"/>
  <c r="D678" i="6"/>
  <c r="J678" i="6"/>
  <c r="K678" i="6"/>
  <c r="L678" i="6"/>
  <c r="A679" i="6"/>
  <c r="B679" i="6"/>
  <c r="D679" i="6"/>
  <c r="J679" i="6"/>
  <c r="K679" i="6"/>
  <c r="L679" i="6"/>
  <c r="A680" i="6"/>
  <c r="F680" i="6" s="1"/>
  <c r="B680" i="6"/>
  <c r="D680" i="6"/>
  <c r="J680" i="6"/>
  <c r="K680" i="6"/>
  <c r="L680" i="6"/>
  <c r="A681" i="6"/>
  <c r="I681" i="6" s="1"/>
  <c r="B681" i="6"/>
  <c r="D681" i="6"/>
  <c r="G681" i="6"/>
  <c r="J681" i="6"/>
  <c r="K681" i="6"/>
  <c r="L681" i="6"/>
  <c r="A682" i="6"/>
  <c r="H682" i="6" s="1"/>
  <c r="B682" i="6"/>
  <c r="D682" i="6"/>
  <c r="J682" i="6"/>
  <c r="K682" i="6"/>
  <c r="L682" i="6"/>
  <c r="A683" i="6"/>
  <c r="B683" i="6"/>
  <c r="D683" i="6"/>
  <c r="J683" i="6"/>
  <c r="K683" i="6"/>
  <c r="L683" i="6"/>
  <c r="A684" i="6"/>
  <c r="B684" i="6"/>
  <c r="D684" i="6"/>
  <c r="J684" i="6"/>
  <c r="K684" i="6"/>
  <c r="L684" i="6"/>
  <c r="A685" i="6"/>
  <c r="I685" i="6" s="1"/>
  <c r="B685" i="6"/>
  <c r="D685" i="6"/>
  <c r="J685" i="6"/>
  <c r="K685" i="6"/>
  <c r="L685" i="6"/>
  <c r="A686" i="6"/>
  <c r="B686" i="6"/>
  <c r="D686" i="6"/>
  <c r="F686" i="6"/>
  <c r="G686" i="6"/>
  <c r="H686" i="6"/>
  <c r="I686" i="6"/>
  <c r="J686" i="6"/>
  <c r="K686" i="6"/>
  <c r="L686" i="6"/>
  <c r="A687" i="6"/>
  <c r="B687" i="6"/>
  <c r="D687" i="6"/>
  <c r="F687" i="6"/>
  <c r="G687" i="6"/>
  <c r="H687" i="6"/>
  <c r="I687" i="6"/>
  <c r="J687" i="6"/>
  <c r="K687" i="6"/>
  <c r="L687" i="6"/>
  <c r="A688" i="6"/>
  <c r="B688" i="6"/>
  <c r="D688" i="6"/>
  <c r="J688" i="6"/>
  <c r="K688" i="6"/>
  <c r="L688" i="6"/>
  <c r="A689" i="6"/>
  <c r="G689" i="6" s="1"/>
  <c r="B689" i="6"/>
  <c r="D689" i="6"/>
  <c r="J689" i="6"/>
  <c r="K689" i="6"/>
  <c r="L689" i="6"/>
  <c r="A690" i="6"/>
  <c r="B690" i="6"/>
  <c r="D690" i="6"/>
  <c r="F690" i="6"/>
  <c r="J690" i="6"/>
  <c r="K690" i="6"/>
  <c r="L690" i="6"/>
  <c r="A691" i="6"/>
  <c r="F691" i="6" s="1"/>
  <c r="B691" i="6"/>
  <c r="D691" i="6"/>
  <c r="J691" i="6"/>
  <c r="K691" i="6"/>
  <c r="L691" i="6"/>
  <c r="A692" i="6"/>
  <c r="B692" i="6"/>
  <c r="D692" i="6"/>
  <c r="J692" i="6"/>
  <c r="K692" i="6"/>
  <c r="L692" i="6"/>
  <c r="A693" i="6"/>
  <c r="H693" i="6" s="1"/>
  <c r="B693" i="6"/>
  <c r="D693" i="6"/>
  <c r="J693" i="6"/>
  <c r="K693" i="6"/>
  <c r="L693" i="6"/>
  <c r="A694" i="6"/>
  <c r="B694" i="6"/>
  <c r="D694" i="6"/>
  <c r="J694" i="6"/>
  <c r="K694" i="6"/>
  <c r="L694" i="6"/>
  <c r="A695" i="6"/>
  <c r="B695" i="6"/>
  <c r="D695" i="6"/>
  <c r="J695" i="6"/>
  <c r="K695" i="6"/>
  <c r="L695" i="6"/>
  <c r="A696" i="6"/>
  <c r="F696" i="6" s="1"/>
  <c r="B696" i="6"/>
  <c r="D696" i="6"/>
  <c r="G696" i="6"/>
  <c r="H696" i="6"/>
  <c r="J696" i="6"/>
  <c r="K696" i="6"/>
  <c r="L696" i="6"/>
  <c r="A697" i="6"/>
  <c r="B697" i="6"/>
  <c r="D697" i="6"/>
  <c r="J697" i="6"/>
  <c r="K697" i="6"/>
  <c r="L697" i="6"/>
  <c r="A698" i="6"/>
  <c r="B698" i="6"/>
  <c r="D698" i="6"/>
  <c r="F698" i="6"/>
  <c r="G698" i="6"/>
  <c r="H698" i="6"/>
  <c r="I698" i="6"/>
  <c r="J698" i="6"/>
  <c r="K698" i="6"/>
  <c r="L698" i="6"/>
  <c r="A699" i="6"/>
  <c r="B699" i="6"/>
  <c r="D699" i="6"/>
  <c r="J699" i="6"/>
  <c r="K699" i="6"/>
  <c r="L699" i="6"/>
  <c r="A700" i="6"/>
  <c r="I700" i="6" s="1"/>
  <c r="B700" i="6"/>
  <c r="D700" i="6"/>
  <c r="J700" i="6"/>
  <c r="K700" i="6"/>
  <c r="L700" i="6"/>
  <c r="A701" i="6"/>
  <c r="B701" i="6"/>
  <c r="D701" i="6"/>
  <c r="J701" i="6"/>
  <c r="K701" i="6"/>
  <c r="L701" i="6"/>
  <c r="A702" i="6"/>
  <c r="B702" i="6"/>
  <c r="D702" i="6"/>
  <c r="J702" i="6"/>
  <c r="K702" i="6"/>
  <c r="L702" i="6"/>
  <c r="A703" i="6"/>
  <c r="B703" i="6"/>
  <c r="D703" i="6"/>
  <c r="J703" i="6"/>
  <c r="K703" i="6"/>
  <c r="L703" i="6"/>
  <c r="A704" i="6"/>
  <c r="B704" i="6"/>
  <c r="D704" i="6"/>
  <c r="J704" i="6"/>
  <c r="K704" i="6"/>
  <c r="L704" i="6"/>
  <c r="A705" i="6"/>
  <c r="B705" i="6"/>
  <c r="D705" i="6"/>
  <c r="G705" i="6"/>
  <c r="H705" i="6"/>
  <c r="J705" i="6"/>
  <c r="K705" i="6"/>
  <c r="L705" i="6"/>
  <c r="A706" i="6"/>
  <c r="I706" i="6" s="1"/>
  <c r="B706" i="6"/>
  <c r="D706" i="6"/>
  <c r="H706" i="6"/>
  <c r="J706" i="6"/>
  <c r="K706" i="6"/>
  <c r="L706" i="6"/>
  <c r="A707" i="6"/>
  <c r="B707" i="6"/>
  <c r="D707" i="6"/>
  <c r="J707" i="6"/>
  <c r="K707" i="6"/>
  <c r="L707" i="6"/>
  <c r="A708" i="6"/>
  <c r="B708" i="6"/>
  <c r="D708" i="6"/>
  <c r="H708" i="6"/>
  <c r="I708" i="6"/>
  <c r="J708" i="6"/>
  <c r="K708" i="6"/>
  <c r="L708" i="6"/>
  <c r="A709" i="6"/>
  <c r="B709" i="6"/>
  <c r="D709" i="6"/>
  <c r="J709" i="6"/>
  <c r="K709" i="6"/>
  <c r="L709" i="6"/>
  <c r="A710" i="6"/>
  <c r="G710" i="6" s="1"/>
  <c r="B710" i="6"/>
  <c r="D710" i="6"/>
  <c r="H710" i="6"/>
  <c r="J710" i="6"/>
  <c r="K710" i="6"/>
  <c r="L710" i="6"/>
  <c r="A711" i="6"/>
  <c r="F711" i="6" s="1"/>
  <c r="B711" i="6"/>
  <c r="D711" i="6"/>
  <c r="G711" i="6"/>
  <c r="I711" i="6"/>
  <c r="J711" i="6"/>
  <c r="K711" i="6"/>
  <c r="L711" i="6"/>
  <c r="A712" i="6"/>
  <c r="G712" i="6" s="1"/>
  <c r="B712" i="6"/>
  <c r="D712" i="6"/>
  <c r="I712" i="6"/>
  <c r="J712" i="6"/>
  <c r="K712" i="6"/>
  <c r="L712" i="6"/>
  <c r="A713" i="6"/>
  <c r="H713" i="6" s="1"/>
  <c r="B713" i="6"/>
  <c r="D713" i="6"/>
  <c r="J713" i="6"/>
  <c r="K713" i="6"/>
  <c r="L713" i="6"/>
  <c r="A714" i="6"/>
  <c r="H714" i="6" s="1"/>
  <c r="B714" i="6"/>
  <c r="D714" i="6"/>
  <c r="J714" i="6"/>
  <c r="K714" i="6"/>
  <c r="L714" i="6"/>
  <c r="A715" i="6"/>
  <c r="B715" i="6"/>
  <c r="D715" i="6"/>
  <c r="J715" i="6"/>
  <c r="K715" i="6"/>
  <c r="L715" i="6"/>
  <c r="A716" i="6"/>
  <c r="I716" i="6" s="1"/>
  <c r="B716" i="6"/>
  <c r="D716" i="6"/>
  <c r="H716" i="6"/>
  <c r="J716" i="6"/>
  <c r="K716" i="6"/>
  <c r="L716" i="6"/>
  <c r="A717" i="6"/>
  <c r="H717" i="6" s="1"/>
  <c r="B717" i="6"/>
  <c r="D717" i="6"/>
  <c r="I717" i="6"/>
  <c r="J717" i="6"/>
  <c r="K717" i="6"/>
  <c r="L717" i="6"/>
  <c r="A718" i="6"/>
  <c r="F718" i="6" s="1"/>
  <c r="B718" i="6"/>
  <c r="D718" i="6"/>
  <c r="G718" i="6"/>
  <c r="J718" i="6"/>
  <c r="K718" i="6"/>
  <c r="L718" i="6"/>
  <c r="A719" i="6"/>
  <c r="I719" i="6" s="1"/>
  <c r="B719" i="6"/>
  <c r="D719" i="6"/>
  <c r="J719" i="6"/>
  <c r="K719" i="6"/>
  <c r="L719" i="6"/>
  <c r="A720" i="6"/>
  <c r="I720" i="6" s="1"/>
  <c r="B720" i="6"/>
  <c r="D720" i="6"/>
  <c r="G720" i="6"/>
  <c r="J720" i="6"/>
  <c r="K720" i="6"/>
  <c r="L720" i="6"/>
  <c r="A721" i="6"/>
  <c r="G721" i="6" s="1"/>
  <c r="B721" i="6"/>
  <c r="D721" i="6"/>
  <c r="H721" i="6"/>
  <c r="J721" i="6"/>
  <c r="K721" i="6"/>
  <c r="L721" i="6"/>
  <c r="A722" i="6"/>
  <c r="G722" i="6" s="1"/>
  <c r="B722" i="6"/>
  <c r="D722" i="6"/>
  <c r="J722" i="6"/>
  <c r="K722" i="6"/>
  <c r="L722" i="6"/>
  <c r="A723" i="6"/>
  <c r="B723" i="6"/>
  <c r="D723" i="6"/>
  <c r="J723" i="6"/>
  <c r="K723" i="6"/>
  <c r="L723" i="6"/>
  <c r="A724" i="6"/>
  <c r="B724" i="6"/>
  <c r="D724" i="6"/>
  <c r="F724" i="6"/>
  <c r="G724" i="6"/>
  <c r="H724" i="6"/>
  <c r="I724" i="6"/>
  <c r="J724" i="6"/>
  <c r="K724" i="6"/>
  <c r="L724" i="6"/>
  <c r="A725" i="6"/>
  <c r="B725" i="6"/>
  <c r="D725" i="6"/>
  <c r="J725" i="6"/>
  <c r="K725" i="6"/>
  <c r="L725" i="6"/>
  <c r="A726" i="6"/>
  <c r="F726" i="6" s="1"/>
  <c r="B726" i="6"/>
  <c r="D726" i="6"/>
  <c r="J726" i="6"/>
  <c r="K726" i="6"/>
  <c r="L726" i="6"/>
  <c r="A727" i="6"/>
  <c r="F727" i="6" s="1"/>
  <c r="B727" i="6"/>
  <c r="D727" i="6"/>
  <c r="J727" i="6"/>
  <c r="K727" i="6"/>
  <c r="L727" i="6"/>
  <c r="A728" i="6"/>
  <c r="F728" i="6" s="1"/>
  <c r="B728" i="6"/>
  <c r="D728" i="6"/>
  <c r="J728" i="6"/>
  <c r="K728" i="6"/>
  <c r="L728" i="6"/>
  <c r="A729" i="6"/>
  <c r="B729" i="6"/>
  <c r="D729" i="6"/>
  <c r="J729" i="6"/>
  <c r="K729" i="6"/>
  <c r="L729" i="6"/>
  <c r="A730" i="6"/>
  <c r="G730" i="6" s="1"/>
  <c r="B730" i="6"/>
  <c r="D730" i="6"/>
  <c r="F730" i="6"/>
  <c r="J730" i="6"/>
  <c r="K730" i="6"/>
  <c r="L730" i="6"/>
  <c r="A731" i="6"/>
  <c r="B731" i="6"/>
  <c r="D731" i="6"/>
  <c r="J731" i="6"/>
  <c r="K731" i="6"/>
  <c r="L731" i="6"/>
  <c r="A732" i="6"/>
  <c r="I732" i="6" s="1"/>
  <c r="B732" i="6"/>
  <c r="D732" i="6"/>
  <c r="F732" i="6"/>
  <c r="G732" i="6"/>
  <c r="H732" i="6"/>
  <c r="J732" i="6"/>
  <c r="K732" i="6"/>
  <c r="L732" i="6"/>
  <c r="A733" i="6"/>
  <c r="F733" i="6" s="1"/>
  <c r="B733" i="6"/>
  <c r="D733" i="6"/>
  <c r="J733" i="6"/>
  <c r="K733" i="6"/>
  <c r="L733" i="6"/>
  <c r="A734" i="6"/>
  <c r="B734" i="6"/>
  <c r="D734" i="6"/>
  <c r="J734" i="6"/>
  <c r="K734" i="6"/>
  <c r="L734" i="6"/>
  <c r="A735" i="6"/>
  <c r="B735" i="6"/>
  <c r="D735" i="6"/>
  <c r="J735" i="6"/>
  <c r="K735" i="6"/>
  <c r="L735" i="6"/>
  <c r="A736" i="6"/>
  <c r="B736" i="6"/>
  <c r="D736" i="6"/>
  <c r="F736" i="6"/>
  <c r="G736" i="6"/>
  <c r="J736" i="6"/>
  <c r="K736" i="6"/>
  <c r="L736" i="6"/>
  <c r="A737" i="6"/>
  <c r="B737" i="6"/>
  <c r="D737" i="6"/>
  <c r="F737" i="6"/>
  <c r="J737" i="6"/>
  <c r="K737" i="6"/>
  <c r="L737" i="6"/>
  <c r="A738" i="6"/>
  <c r="F738" i="6" s="1"/>
  <c r="B738" i="6"/>
  <c r="D738" i="6"/>
  <c r="J738" i="6"/>
  <c r="K738" i="6"/>
  <c r="L738" i="6"/>
  <c r="A739" i="6"/>
  <c r="F739" i="6" s="1"/>
  <c r="B739" i="6"/>
  <c r="D739" i="6"/>
  <c r="J739" i="6"/>
  <c r="K739" i="6"/>
  <c r="L739" i="6"/>
  <c r="A740" i="6"/>
  <c r="F740" i="6" s="1"/>
  <c r="B740" i="6"/>
  <c r="D740" i="6"/>
  <c r="J740" i="6"/>
  <c r="K740" i="6"/>
  <c r="L740" i="6"/>
  <c r="A741" i="6"/>
  <c r="B741" i="6"/>
  <c r="D741" i="6"/>
  <c r="J741" i="6"/>
  <c r="K741" i="6"/>
  <c r="L741" i="6"/>
  <c r="A742" i="6"/>
  <c r="I742" i="6" s="1"/>
  <c r="B742" i="6"/>
  <c r="D742" i="6"/>
  <c r="J742" i="6"/>
  <c r="K742" i="6"/>
  <c r="L742" i="6"/>
  <c r="A743" i="6"/>
  <c r="B743" i="6"/>
  <c r="D743" i="6"/>
  <c r="J743" i="6"/>
  <c r="K743" i="6"/>
  <c r="L743" i="6"/>
  <c r="A744" i="6"/>
  <c r="I744" i="6" s="1"/>
  <c r="B744" i="6"/>
  <c r="D744" i="6"/>
  <c r="J744" i="6"/>
  <c r="K744" i="6"/>
  <c r="L744" i="6"/>
  <c r="A745" i="6"/>
  <c r="I745" i="6" s="1"/>
  <c r="B745" i="6"/>
  <c r="D745" i="6"/>
  <c r="F745" i="6"/>
  <c r="G745" i="6"/>
  <c r="J745" i="6"/>
  <c r="K745" i="6"/>
  <c r="L745" i="6"/>
  <c r="A746" i="6"/>
  <c r="B746" i="6"/>
  <c r="D746" i="6"/>
  <c r="F746" i="6"/>
  <c r="I746" i="6"/>
  <c r="J746" i="6"/>
  <c r="K746" i="6"/>
  <c r="L746" i="6"/>
  <c r="A747" i="6"/>
  <c r="I747" i="6" s="1"/>
  <c r="B747" i="6"/>
  <c r="D747" i="6"/>
  <c r="F747" i="6"/>
  <c r="H747" i="6"/>
  <c r="J747" i="6"/>
  <c r="K747" i="6"/>
  <c r="L747" i="6"/>
  <c r="A748" i="6"/>
  <c r="G748" i="6" s="1"/>
  <c r="B748" i="6"/>
  <c r="D748" i="6"/>
  <c r="J748" i="6"/>
  <c r="K748" i="6"/>
  <c r="L748" i="6"/>
  <c r="A749" i="6"/>
  <c r="G749" i="6" s="1"/>
  <c r="B749" i="6"/>
  <c r="D749" i="6"/>
  <c r="H749" i="6"/>
  <c r="I749" i="6"/>
  <c r="J749" i="6"/>
  <c r="K749" i="6"/>
  <c r="L749" i="6"/>
  <c r="A750" i="6"/>
  <c r="G750" i="6" s="1"/>
  <c r="B750" i="6"/>
  <c r="D750" i="6"/>
  <c r="F750" i="6"/>
  <c r="J750" i="6"/>
  <c r="K750" i="6"/>
  <c r="L750" i="6"/>
  <c r="A751" i="6"/>
  <c r="I751" i="6" s="1"/>
  <c r="B751" i="6"/>
  <c r="D751" i="6"/>
  <c r="G751" i="6"/>
  <c r="J751" i="6"/>
  <c r="K751" i="6"/>
  <c r="L751" i="6"/>
  <c r="A752" i="6"/>
  <c r="G752" i="6" s="1"/>
  <c r="B752" i="6"/>
  <c r="D752" i="6"/>
  <c r="F752" i="6"/>
  <c r="I752" i="6"/>
  <c r="J752" i="6"/>
  <c r="K752" i="6"/>
  <c r="L752" i="6"/>
  <c r="A753" i="6"/>
  <c r="B753" i="6"/>
  <c r="D753" i="6"/>
  <c r="I753" i="6"/>
  <c r="J753" i="6"/>
  <c r="K753" i="6"/>
  <c r="L753" i="6"/>
  <c r="A754" i="6"/>
  <c r="H754" i="6" s="1"/>
  <c r="B754" i="6"/>
  <c r="D754" i="6"/>
  <c r="F754" i="6"/>
  <c r="G754" i="6"/>
  <c r="I754" i="6"/>
  <c r="J754" i="6"/>
  <c r="K754" i="6"/>
  <c r="L754" i="6"/>
  <c r="A755" i="6"/>
  <c r="G755" i="6" s="1"/>
  <c r="B755" i="6"/>
  <c r="D755" i="6"/>
  <c r="H755" i="6"/>
  <c r="J755" i="6"/>
  <c r="K755" i="6"/>
  <c r="L755" i="6"/>
  <c r="A756" i="6"/>
  <c r="F756" i="6" s="1"/>
  <c r="B756" i="6"/>
  <c r="D756" i="6"/>
  <c r="J756" i="6"/>
  <c r="K756" i="6"/>
  <c r="L756" i="6"/>
  <c r="A757" i="6"/>
  <c r="B757" i="6"/>
  <c r="D757" i="6"/>
  <c r="J757" i="6"/>
  <c r="K757" i="6"/>
  <c r="L757" i="6"/>
  <c r="A758" i="6"/>
  <c r="B758" i="6"/>
  <c r="D758" i="6"/>
  <c r="F758" i="6"/>
  <c r="J758" i="6"/>
  <c r="K758" i="6"/>
  <c r="L758" i="6"/>
  <c r="A759" i="6"/>
  <c r="B759" i="6"/>
  <c r="D759" i="6"/>
  <c r="J759" i="6"/>
  <c r="K759" i="6"/>
  <c r="L759" i="6"/>
  <c r="A760" i="6"/>
  <c r="B760" i="6"/>
  <c r="D760" i="6"/>
  <c r="J760" i="6"/>
  <c r="K760" i="6"/>
  <c r="L760" i="6"/>
  <c r="A761" i="6"/>
  <c r="B761" i="6"/>
  <c r="D761" i="6"/>
  <c r="J761" i="6"/>
  <c r="K761" i="6"/>
  <c r="L761" i="6"/>
  <c r="A762" i="6"/>
  <c r="G762" i="6" s="1"/>
  <c r="B762" i="6"/>
  <c r="D762" i="6"/>
  <c r="J762" i="6"/>
  <c r="K762" i="6"/>
  <c r="L762" i="6"/>
  <c r="A763" i="6"/>
  <c r="B763" i="6"/>
  <c r="D763" i="6"/>
  <c r="J763" i="6"/>
  <c r="K763" i="6"/>
  <c r="L763" i="6"/>
  <c r="A764" i="6"/>
  <c r="B764" i="6"/>
  <c r="D764" i="6"/>
  <c r="J764" i="6"/>
  <c r="K764" i="6"/>
  <c r="L764" i="6"/>
  <c r="A765" i="6"/>
  <c r="B765" i="6"/>
  <c r="D765" i="6"/>
  <c r="J765" i="6"/>
  <c r="K765" i="6"/>
  <c r="L765" i="6"/>
  <c r="A766" i="6"/>
  <c r="F766" i="6" s="1"/>
  <c r="B766" i="6"/>
  <c r="D766" i="6"/>
  <c r="I766" i="6"/>
  <c r="J766" i="6"/>
  <c r="K766" i="6"/>
  <c r="L766" i="6"/>
  <c r="A767" i="6"/>
  <c r="B767" i="6"/>
  <c r="D767" i="6"/>
  <c r="J767" i="6"/>
  <c r="K767" i="6"/>
  <c r="L767" i="6"/>
  <c r="A768" i="6"/>
  <c r="B768" i="6"/>
  <c r="D768" i="6"/>
  <c r="J768" i="6"/>
  <c r="K768" i="6"/>
  <c r="L768" i="6"/>
  <c r="A769" i="6"/>
  <c r="B769" i="6"/>
  <c r="D769" i="6"/>
  <c r="J769" i="6"/>
  <c r="K769" i="6"/>
  <c r="L769" i="6"/>
  <c r="A770" i="6"/>
  <c r="G770" i="6" s="1"/>
  <c r="B770" i="6"/>
  <c r="D770" i="6"/>
  <c r="H770" i="6"/>
  <c r="J770" i="6"/>
  <c r="K770" i="6"/>
  <c r="L770" i="6"/>
  <c r="A771" i="6"/>
  <c r="B771" i="6"/>
  <c r="D771" i="6"/>
  <c r="J771" i="6"/>
  <c r="K771" i="6"/>
  <c r="L771" i="6"/>
  <c r="A772" i="6"/>
  <c r="I772" i="6" s="1"/>
  <c r="B772" i="6"/>
  <c r="D772" i="6"/>
  <c r="F772" i="6"/>
  <c r="G772" i="6"/>
  <c r="H772" i="6"/>
  <c r="J772" i="6"/>
  <c r="K772" i="6"/>
  <c r="L772" i="6"/>
  <c r="A773" i="6"/>
  <c r="B773" i="6"/>
  <c r="D773" i="6"/>
  <c r="J773" i="6"/>
  <c r="K773" i="6"/>
  <c r="L773" i="6"/>
  <c r="A774" i="6"/>
  <c r="B774" i="6"/>
  <c r="D774" i="6"/>
  <c r="J774" i="6"/>
  <c r="K774" i="6"/>
  <c r="L774" i="6"/>
  <c r="A775" i="6"/>
  <c r="B775" i="6"/>
  <c r="D775" i="6"/>
  <c r="J775" i="6"/>
  <c r="K775" i="6"/>
  <c r="L775" i="6"/>
  <c r="A776" i="6"/>
  <c r="B776" i="6"/>
  <c r="D776" i="6"/>
  <c r="J776" i="6"/>
  <c r="K776" i="6"/>
  <c r="L776" i="6"/>
  <c r="A777" i="6"/>
  <c r="B777" i="6"/>
  <c r="D777" i="6"/>
  <c r="J777" i="6"/>
  <c r="K777" i="6"/>
  <c r="L777" i="6"/>
  <c r="A778" i="6"/>
  <c r="B778" i="6"/>
  <c r="D778" i="6"/>
  <c r="J778" i="6"/>
  <c r="K778" i="6"/>
  <c r="L778" i="6"/>
  <c r="A779" i="6"/>
  <c r="F779" i="6" s="1"/>
  <c r="B779" i="6"/>
  <c r="D779" i="6"/>
  <c r="G779" i="6"/>
  <c r="H779" i="6"/>
  <c r="I779" i="6"/>
  <c r="J779" i="6"/>
  <c r="K779" i="6"/>
  <c r="L779" i="6"/>
  <c r="A780" i="6"/>
  <c r="B780" i="6"/>
  <c r="D780" i="6"/>
  <c r="G780" i="6"/>
  <c r="H780" i="6"/>
  <c r="J780" i="6"/>
  <c r="K780" i="6"/>
  <c r="L780" i="6"/>
  <c r="A781" i="6"/>
  <c r="I781" i="6" s="1"/>
  <c r="B781" i="6"/>
  <c r="D781" i="6"/>
  <c r="J781" i="6"/>
  <c r="K781" i="6"/>
  <c r="L781" i="6"/>
  <c r="A782" i="6"/>
  <c r="F782" i="6" s="1"/>
  <c r="B782" i="6"/>
  <c r="D782" i="6"/>
  <c r="I782" i="6"/>
  <c r="J782" i="6"/>
  <c r="K782" i="6"/>
  <c r="L782" i="6"/>
  <c r="A783" i="6"/>
  <c r="B783" i="6"/>
  <c r="D783" i="6"/>
  <c r="J783" i="6"/>
  <c r="K783" i="6"/>
  <c r="L783" i="6"/>
  <c r="A784" i="6"/>
  <c r="B784" i="6"/>
  <c r="D784" i="6"/>
  <c r="G784" i="6"/>
  <c r="H784" i="6"/>
  <c r="J784" i="6"/>
  <c r="K784" i="6"/>
  <c r="L784" i="6"/>
  <c r="A785" i="6"/>
  <c r="F785" i="6" s="1"/>
  <c r="B785" i="6"/>
  <c r="D785" i="6"/>
  <c r="J785" i="6"/>
  <c r="K785" i="6"/>
  <c r="L785" i="6"/>
  <c r="A786" i="6"/>
  <c r="B786" i="6"/>
  <c r="D786" i="6"/>
  <c r="J786" i="6"/>
  <c r="K786" i="6"/>
  <c r="L786" i="6"/>
  <c r="A787" i="6"/>
  <c r="H787" i="6" s="1"/>
  <c r="B787" i="6"/>
  <c r="D787" i="6"/>
  <c r="F787" i="6"/>
  <c r="G787" i="6"/>
  <c r="I787" i="6"/>
  <c r="J787" i="6"/>
  <c r="K787" i="6"/>
  <c r="L787" i="6"/>
  <c r="A788" i="6"/>
  <c r="B788" i="6"/>
  <c r="D788" i="6"/>
  <c r="I788" i="6"/>
  <c r="J788" i="6"/>
  <c r="K788" i="6"/>
  <c r="L788" i="6"/>
  <c r="A789" i="6"/>
  <c r="F789" i="6" s="1"/>
  <c r="B789" i="6"/>
  <c r="D789" i="6"/>
  <c r="J789" i="6"/>
  <c r="K789" i="6"/>
  <c r="L789" i="6"/>
  <c r="A790" i="6"/>
  <c r="B790" i="6"/>
  <c r="D790" i="6"/>
  <c r="J790" i="6"/>
  <c r="K790" i="6"/>
  <c r="L790" i="6"/>
  <c r="A791" i="6"/>
  <c r="B791" i="6"/>
  <c r="D791" i="6"/>
  <c r="J791" i="6"/>
  <c r="K791" i="6"/>
  <c r="L791" i="6"/>
  <c r="A792" i="6"/>
  <c r="G792" i="6" s="1"/>
  <c r="B792" i="6"/>
  <c r="D792" i="6"/>
  <c r="J792" i="6"/>
  <c r="K792" i="6"/>
  <c r="L792" i="6"/>
  <c r="A793" i="6"/>
  <c r="B793" i="6"/>
  <c r="D793" i="6"/>
  <c r="J793" i="6"/>
  <c r="K793" i="6"/>
  <c r="L793" i="6"/>
  <c r="A794" i="6"/>
  <c r="F794" i="6" s="1"/>
  <c r="B794" i="6"/>
  <c r="D794" i="6"/>
  <c r="G794" i="6"/>
  <c r="J794" i="6"/>
  <c r="K794" i="6"/>
  <c r="L794" i="6"/>
  <c r="A795" i="6"/>
  <c r="I795" i="6" s="1"/>
  <c r="B795" i="6"/>
  <c r="D795" i="6"/>
  <c r="F795" i="6"/>
  <c r="G795" i="6"/>
  <c r="H795" i="6"/>
  <c r="J795" i="6"/>
  <c r="K795" i="6"/>
  <c r="L795" i="6"/>
  <c r="A796" i="6"/>
  <c r="H796" i="6" s="1"/>
  <c r="B796" i="6"/>
  <c r="D796" i="6"/>
  <c r="J796" i="6"/>
  <c r="K796" i="6"/>
  <c r="L796" i="6"/>
  <c r="A797" i="6"/>
  <c r="B797" i="6"/>
  <c r="D797" i="6"/>
  <c r="J797" i="6"/>
  <c r="K797" i="6"/>
  <c r="L797" i="6"/>
  <c r="A798" i="6"/>
  <c r="G798" i="6" s="1"/>
  <c r="B798" i="6"/>
  <c r="D798" i="6"/>
  <c r="H798" i="6"/>
  <c r="J798" i="6"/>
  <c r="K798" i="6"/>
  <c r="L798" i="6"/>
  <c r="A799" i="6"/>
  <c r="G799" i="6" s="1"/>
  <c r="B799" i="6"/>
  <c r="D799" i="6"/>
  <c r="J799" i="6"/>
  <c r="K799" i="6"/>
  <c r="L799" i="6"/>
  <c r="A800" i="6"/>
  <c r="B800" i="6"/>
  <c r="D800" i="6"/>
  <c r="J800" i="6"/>
  <c r="K800" i="6"/>
  <c r="L800" i="6"/>
  <c r="A801" i="6"/>
  <c r="B801" i="6"/>
  <c r="D801" i="6"/>
  <c r="J801" i="6"/>
  <c r="K801" i="6"/>
  <c r="L801" i="6"/>
  <c r="A802" i="6"/>
  <c r="B802" i="6"/>
  <c r="D802" i="6"/>
  <c r="J802" i="6"/>
  <c r="K802" i="6"/>
  <c r="L802" i="6"/>
  <c r="A803" i="6"/>
  <c r="B803" i="6"/>
  <c r="D803" i="6"/>
  <c r="J803" i="6"/>
  <c r="K803" i="6"/>
  <c r="L803" i="6"/>
  <c r="A804" i="6"/>
  <c r="B804" i="6"/>
  <c r="D804" i="6"/>
  <c r="J804" i="6"/>
  <c r="K804" i="6"/>
  <c r="L804" i="6"/>
  <c r="A805" i="6"/>
  <c r="I805" i="6" s="1"/>
  <c r="B805" i="6"/>
  <c r="D805" i="6"/>
  <c r="H805" i="6"/>
  <c r="J805" i="6"/>
  <c r="K805" i="6"/>
  <c r="L805" i="6"/>
  <c r="A806" i="6"/>
  <c r="G806" i="6" s="1"/>
  <c r="B806" i="6"/>
  <c r="D806" i="6"/>
  <c r="J806" i="6"/>
  <c r="K806" i="6"/>
  <c r="L806" i="6"/>
  <c r="A807" i="6"/>
  <c r="H807" i="6" s="1"/>
  <c r="B807" i="6"/>
  <c r="D807" i="6"/>
  <c r="G807" i="6"/>
  <c r="J807" i="6"/>
  <c r="K807" i="6"/>
  <c r="L807" i="6"/>
  <c r="A808" i="6"/>
  <c r="F808" i="6" s="1"/>
  <c r="B808" i="6"/>
  <c r="D808" i="6"/>
  <c r="J808" i="6"/>
  <c r="K808" i="6"/>
  <c r="L808" i="6"/>
  <c r="A809" i="6"/>
  <c r="B809" i="6"/>
  <c r="D809" i="6"/>
  <c r="J809" i="6"/>
  <c r="K809" i="6"/>
  <c r="L809" i="6"/>
  <c r="A810" i="6"/>
  <c r="B810" i="6"/>
  <c r="D810" i="6"/>
  <c r="H810" i="6"/>
  <c r="J810" i="6"/>
  <c r="K810" i="6"/>
  <c r="L810" i="6"/>
  <c r="A811" i="6"/>
  <c r="B811" i="6"/>
  <c r="D811" i="6"/>
  <c r="J811" i="6"/>
  <c r="K811" i="6"/>
  <c r="L811" i="6"/>
  <c r="A812" i="6"/>
  <c r="B812" i="6"/>
  <c r="D812" i="6"/>
  <c r="J812" i="6"/>
  <c r="K812" i="6"/>
  <c r="L812" i="6"/>
  <c r="A813" i="6"/>
  <c r="B813" i="6"/>
  <c r="D813" i="6"/>
  <c r="J813" i="6"/>
  <c r="K813" i="6"/>
  <c r="L813" i="6"/>
  <c r="A814" i="6"/>
  <c r="I814" i="6" s="1"/>
  <c r="B814" i="6"/>
  <c r="D814" i="6"/>
  <c r="J814" i="6"/>
  <c r="K814" i="6"/>
  <c r="L814" i="6"/>
  <c r="A815" i="6"/>
  <c r="F815" i="6" s="1"/>
  <c r="B815" i="6"/>
  <c r="D815" i="6"/>
  <c r="G815" i="6"/>
  <c r="I815" i="6"/>
  <c r="J815" i="6"/>
  <c r="K815" i="6"/>
  <c r="L815" i="6"/>
  <c r="A816" i="6"/>
  <c r="B816" i="6"/>
  <c r="D816" i="6"/>
  <c r="J816" i="6"/>
  <c r="K816" i="6"/>
  <c r="L816" i="6"/>
  <c r="A817" i="6"/>
  <c r="F817" i="6" s="1"/>
  <c r="B817" i="6"/>
  <c r="D817" i="6"/>
  <c r="I817" i="6"/>
  <c r="J817" i="6"/>
  <c r="K817" i="6"/>
  <c r="L817" i="6"/>
  <c r="A818" i="6"/>
  <c r="B818" i="6"/>
  <c r="D818" i="6"/>
  <c r="H818" i="6"/>
  <c r="I818" i="6"/>
  <c r="J818" i="6"/>
  <c r="K818" i="6"/>
  <c r="L818" i="6"/>
  <c r="A819" i="6"/>
  <c r="B819" i="6"/>
  <c r="D819" i="6"/>
  <c r="J819" i="6"/>
  <c r="K819" i="6"/>
  <c r="L819" i="6"/>
  <c r="A820" i="6"/>
  <c r="I820" i="6" s="1"/>
  <c r="B820" i="6"/>
  <c r="D820" i="6"/>
  <c r="F820" i="6"/>
  <c r="H820" i="6"/>
  <c r="J820" i="6"/>
  <c r="K820" i="6"/>
  <c r="L820" i="6"/>
  <c r="A821" i="6"/>
  <c r="I821" i="6" s="1"/>
  <c r="B821" i="6"/>
  <c r="D821" i="6"/>
  <c r="J821" i="6"/>
  <c r="K821" i="6"/>
  <c r="L821" i="6"/>
  <c r="A822" i="6"/>
  <c r="F822" i="6" s="1"/>
  <c r="B822" i="6"/>
  <c r="D822" i="6"/>
  <c r="J822" i="6"/>
  <c r="K822" i="6"/>
  <c r="L822" i="6"/>
  <c r="A823" i="6"/>
  <c r="B823" i="6"/>
  <c r="D823" i="6"/>
  <c r="J823" i="6"/>
  <c r="K823" i="6"/>
  <c r="L823" i="6"/>
  <c r="A824" i="6"/>
  <c r="B824" i="6"/>
  <c r="D824" i="6"/>
  <c r="J824" i="6"/>
  <c r="K824" i="6"/>
  <c r="L824" i="6"/>
  <c r="A825" i="6"/>
  <c r="B825" i="6"/>
  <c r="D825" i="6"/>
  <c r="I825" i="6"/>
  <c r="J825" i="6"/>
  <c r="K825" i="6"/>
  <c r="L825" i="6"/>
  <c r="A826" i="6"/>
  <c r="B826" i="6"/>
  <c r="D826" i="6"/>
  <c r="J826" i="6"/>
  <c r="K826" i="6"/>
  <c r="L826" i="6"/>
  <c r="A827" i="6"/>
  <c r="B827" i="6"/>
  <c r="D827" i="6"/>
  <c r="J827" i="6"/>
  <c r="K827" i="6"/>
  <c r="L827" i="6"/>
  <c r="A828" i="6"/>
  <c r="H828" i="6" s="1"/>
  <c r="B828" i="6"/>
  <c r="D828" i="6"/>
  <c r="J828" i="6"/>
  <c r="K828" i="6"/>
  <c r="L828" i="6"/>
  <c r="A829" i="6"/>
  <c r="B829" i="6"/>
  <c r="D829" i="6"/>
  <c r="H829" i="6"/>
  <c r="J829" i="6"/>
  <c r="K829" i="6"/>
  <c r="L829" i="6"/>
  <c r="A830" i="6"/>
  <c r="I830" i="6" s="1"/>
  <c r="B830" i="6"/>
  <c r="D830" i="6"/>
  <c r="J830" i="6"/>
  <c r="K830" i="6"/>
  <c r="L830" i="6"/>
  <c r="A831" i="6"/>
  <c r="I831" i="6" s="1"/>
  <c r="B831" i="6"/>
  <c r="D831" i="6"/>
  <c r="J831" i="6"/>
  <c r="K831" i="6"/>
  <c r="L831" i="6"/>
  <c r="A832" i="6"/>
  <c r="B832" i="6"/>
  <c r="D832" i="6"/>
  <c r="J832" i="6"/>
  <c r="K832" i="6"/>
  <c r="L832" i="6"/>
  <c r="A833" i="6"/>
  <c r="I833" i="6" s="1"/>
  <c r="B833" i="6"/>
  <c r="D833" i="6"/>
  <c r="F833" i="6"/>
  <c r="H833" i="6"/>
  <c r="J833" i="6"/>
  <c r="K833" i="6"/>
  <c r="L833" i="6"/>
  <c r="A834" i="6"/>
  <c r="B834" i="6"/>
  <c r="D834" i="6"/>
  <c r="J834" i="6"/>
  <c r="K834" i="6"/>
  <c r="L834" i="6"/>
  <c r="A835" i="6"/>
  <c r="B835" i="6"/>
  <c r="D835" i="6"/>
  <c r="J835" i="6"/>
  <c r="K835" i="6"/>
  <c r="L835" i="6"/>
  <c r="A836" i="6"/>
  <c r="B836" i="6"/>
  <c r="D836" i="6"/>
  <c r="J836" i="6"/>
  <c r="K836" i="6"/>
  <c r="L836" i="6"/>
  <c r="A837" i="6"/>
  <c r="B837" i="6"/>
  <c r="D837" i="6"/>
  <c r="J837" i="6"/>
  <c r="K837" i="6"/>
  <c r="L837" i="6"/>
  <c r="A838" i="6"/>
  <c r="I838" i="6" s="1"/>
  <c r="B838" i="6"/>
  <c r="D838" i="6"/>
  <c r="J838" i="6"/>
  <c r="K838" i="6"/>
  <c r="L838" i="6"/>
  <c r="A839" i="6"/>
  <c r="F839" i="6" s="1"/>
  <c r="B839" i="6"/>
  <c r="D839" i="6"/>
  <c r="I839" i="6"/>
  <c r="J839" i="6"/>
  <c r="K839" i="6"/>
  <c r="L839" i="6"/>
  <c r="A840" i="6"/>
  <c r="B840" i="6"/>
  <c r="D840" i="6"/>
  <c r="H840" i="6"/>
  <c r="J840" i="6"/>
  <c r="K840" i="6"/>
  <c r="L840" i="6"/>
  <c r="A841" i="6"/>
  <c r="G841" i="6" s="1"/>
  <c r="B841" i="6"/>
  <c r="D841" i="6"/>
  <c r="J841" i="6"/>
  <c r="K841" i="6"/>
  <c r="L841" i="6"/>
  <c r="A842" i="6"/>
  <c r="B842" i="6"/>
  <c r="D842" i="6"/>
  <c r="J842" i="6"/>
  <c r="K842" i="6"/>
  <c r="L842" i="6"/>
  <c r="A843" i="6"/>
  <c r="B843" i="6"/>
  <c r="D843" i="6"/>
  <c r="J843" i="6"/>
  <c r="K843" i="6"/>
  <c r="L843" i="6"/>
  <c r="A844" i="6"/>
  <c r="B844" i="6"/>
  <c r="D844" i="6"/>
  <c r="J844" i="6"/>
  <c r="K844" i="6"/>
  <c r="L844" i="6"/>
  <c r="A845" i="6"/>
  <c r="B845" i="6"/>
  <c r="D845" i="6"/>
  <c r="J845" i="6"/>
  <c r="K845" i="6"/>
  <c r="L845" i="6"/>
  <c r="A846" i="6"/>
  <c r="B846" i="6"/>
  <c r="D846" i="6"/>
  <c r="J846" i="6"/>
  <c r="K846" i="6"/>
  <c r="L846" i="6"/>
  <c r="A847" i="6"/>
  <c r="B847" i="6"/>
  <c r="D847" i="6"/>
  <c r="J847" i="6"/>
  <c r="K847" i="6"/>
  <c r="L847" i="6"/>
  <c r="A848" i="6"/>
  <c r="B848" i="6"/>
  <c r="D848" i="6"/>
  <c r="J848" i="6"/>
  <c r="K848" i="6"/>
  <c r="L848" i="6"/>
  <c r="A849" i="6"/>
  <c r="B849" i="6"/>
  <c r="D849" i="6"/>
  <c r="G849" i="6"/>
  <c r="H849" i="6"/>
  <c r="J849" i="6"/>
  <c r="K849" i="6"/>
  <c r="L849" i="6"/>
  <c r="A850" i="6"/>
  <c r="F850" i="6" s="1"/>
  <c r="B850" i="6"/>
  <c r="D850" i="6"/>
  <c r="H850" i="6"/>
  <c r="I850" i="6"/>
  <c r="J850" i="6"/>
  <c r="K850" i="6"/>
  <c r="L850" i="6"/>
  <c r="A851" i="6"/>
  <c r="B851" i="6"/>
  <c r="D851" i="6"/>
  <c r="J851" i="6"/>
  <c r="K851" i="6"/>
  <c r="L851" i="6"/>
  <c r="A852" i="6"/>
  <c r="B852" i="6"/>
  <c r="D852" i="6"/>
  <c r="F852" i="6"/>
  <c r="G852" i="6"/>
  <c r="H852" i="6"/>
  <c r="I852" i="6"/>
  <c r="J852" i="6"/>
  <c r="K852" i="6"/>
  <c r="L852" i="6"/>
  <c r="A853" i="6"/>
  <c r="I853" i="6" s="1"/>
  <c r="B853" i="6"/>
  <c r="D853" i="6"/>
  <c r="F853" i="6"/>
  <c r="G853" i="6"/>
  <c r="H853" i="6"/>
  <c r="J853" i="6"/>
  <c r="K853" i="6"/>
  <c r="L853" i="6"/>
  <c r="A854" i="6"/>
  <c r="B854" i="6"/>
  <c r="D854" i="6"/>
  <c r="I854" i="6"/>
  <c r="J854" i="6"/>
  <c r="K854" i="6"/>
  <c r="L854" i="6"/>
  <c r="A855" i="6"/>
  <c r="B855" i="6"/>
  <c r="D855" i="6"/>
  <c r="F855" i="6"/>
  <c r="H855" i="6"/>
  <c r="J855" i="6"/>
  <c r="K855" i="6"/>
  <c r="L855" i="6"/>
  <c r="A856" i="6"/>
  <c r="F856" i="6" s="1"/>
  <c r="B856" i="6"/>
  <c r="D856" i="6"/>
  <c r="J856" i="6"/>
  <c r="K856" i="6"/>
  <c r="L856" i="6"/>
  <c r="A857" i="6"/>
  <c r="B857" i="6"/>
  <c r="D857" i="6"/>
  <c r="J857" i="6"/>
  <c r="K857" i="6"/>
  <c r="L857" i="6"/>
  <c r="A858" i="6"/>
  <c r="G858" i="6" s="1"/>
  <c r="B858" i="6"/>
  <c r="D858" i="6"/>
  <c r="J858" i="6"/>
  <c r="K858" i="6"/>
  <c r="L858" i="6"/>
  <c r="A859" i="6"/>
  <c r="B859" i="6"/>
  <c r="D859" i="6"/>
  <c r="J859" i="6"/>
  <c r="K859" i="6"/>
  <c r="L859" i="6"/>
  <c r="A860" i="6"/>
  <c r="H860" i="6" s="1"/>
  <c r="B860" i="6"/>
  <c r="D860" i="6"/>
  <c r="I860" i="6"/>
  <c r="J860" i="6"/>
  <c r="K860" i="6"/>
  <c r="L860" i="6"/>
  <c r="A861" i="6"/>
  <c r="H861" i="6" s="1"/>
  <c r="B861" i="6"/>
  <c r="D861" i="6"/>
  <c r="J861" i="6"/>
  <c r="K861" i="6"/>
  <c r="L861" i="6"/>
  <c r="A862" i="6"/>
  <c r="B862" i="6"/>
  <c r="D862" i="6"/>
  <c r="J862" i="6"/>
  <c r="K862" i="6"/>
  <c r="L862" i="6"/>
  <c r="A863" i="6"/>
  <c r="B863" i="6"/>
  <c r="D863" i="6"/>
  <c r="J863" i="6"/>
  <c r="K863" i="6"/>
  <c r="L863" i="6"/>
  <c r="A864" i="6"/>
  <c r="B864" i="6"/>
  <c r="D864" i="6"/>
  <c r="J864" i="6"/>
  <c r="K864" i="6"/>
  <c r="L864" i="6"/>
  <c r="A865" i="6"/>
  <c r="B865" i="6"/>
  <c r="D865" i="6"/>
  <c r="J865" i="6"/>
  <c r="K865" i="6"/>
  <c r="L865" i="6"/>
  <c r="A866" i="6"/>
  <c r="I866" i="6" s="1"/>
  <c r="B866" i="6"/>
  <c r="D866" i="6"/>
  <c r="F866" i="6"/>
  <c r="G866" i="6"/>
  <c r="H866" i="6"/>
  <c r="J866" i="6"/>
  <c r="K866" i="6"/>
  <c r="L866" i="6"/>
  <c r="A867" i="6"/>
  <c r="B867" i="6"/>
  <c r="D867" i="6"/>
  <c r="J867" i="6"/>
  <c r="K867" i="6"/>
  <c r="L867" i="6"/>
  <c r="A868" i="6"/>
  <c r="B868" i="6"/>
  <c r="D868" i="6"/>
  <c r="J868" i="6"/>
  <c r="K868" i="6"/>
  <c r="L868" i="6"/>
  <c r="A869" i="6"/>
  <c r="B869" i="6"/>
  <c r="D869" i="6"/>
  <c r="J869" i="6"/>
  <c r="K869" i="6"/>
  <c r="L869" i="6"/>
  <c r="A870" i="6"/>
  <c r="B870" i="6"/>
  <c r="D870" i="6"/>
  <c r="J870" i="6"/>
  <c r="K870" i="6"/>
  <c r="L870" i="6"/>
  <c r="A871" i="6"/>
  <c r="B871" i="6"/>
  <c r="D871" i="6"/>
  <c r="J871" i="6"/>
  <c r="K871" i="6"/>
  <c r="L871" i="6"/>
  <c r="A872" i="6"/>
  <c r="H872" i="6" s="1"/>
  <c r="B872" i="6"/>
  <c r="D872" i="6"/>
  <c r="J872" i="6"/>
  <c r="K872" i="6"/>
  <c r="L872" i="6"/>
  <c r="A873" i="6"/>
  <c r="H873" i="6" s="1"/>
  <c r="B873" i="6"/>
  <c r="D873" i="6"/>
  <c r="J873" i="6"/>
  <c r="K873" i="6"/>
  <c r="L873" i="6"/>
  <c r="A874" i="6"/>
  <c r="F874" i="6" s="1"/>
  <c r="B874" i="6"/>
  <c r="D874" i="6"/>
  <c r="J874" i="6"/>
  <c r="K874" i="6"/>
  <c r="L874" i="6"/>
  <c r="A875" i="6"/>
  <c r="B875" i="6"/>
  <c r="D875" i="6"/>
  <c r="J875" i="6"/>
  <c r="K875" i="6"/>
  <c r="L875" i="6"/>
  <c r="A876" i="6"/>
  <c r="H876" i="6" s="1"/>
  <c r="B876" i="6"/>
  <c r="D876" i="6"/>
  <c r="I876" i="6"/>
  <c r="J876" i="6"/>
  <c r="K876" i="6"/>
  <c r="L876" i="6"/>
  <c r="A877" i="6"/>
  <c r="G877" i="6" s="1"/>
  <c r="B877" i="6"/>
  <c r="D877" i="6"/>
  <c r="J877" i="6"/>
  <c r="K877" i="6"/>
  <c r="L877" i="6"/>
  <c r="A878" i="6"/>
  <c r="G878" i="6" s="1"/>
  <c r="B878" i="6"/>
  <c r="D878" i="6"/>
  <c r="F878" i="6"/>
  <c r="H878" i="6"/>
  <c r="J878" i="6"/>
  <c r="K878" i="6"/>
  <c r="L878" i="6"/>
  <c r="A879" i="6"/>
  <c r="I879" i="6" s="1"/>
  <c r="B879" i="6"/>
  <c r="D879" i="6"/>
  <c r="J879" i="6"/>
  <c r="K879" i="6"/>
  <c r="L879" i="6"/>
  <c r="A880" i="6"/>
  <c r="F880" i="6" s="1"/>
  <c r="B880" i="6"/>
  <c r="D880" i="6"/>
  <c r="J880" i="6"/>
  <c r="K880" i="6"/>
  <c r="L880" i="6"/>
  <c r="A881" i="6"/>
  <c r="B881" i="6"/>
  <c r="D881" i="6"/>
  <c r="G881" i="6"/>
  <c r="H881" i="6"/>
  <c r="J881" i="6"/>
  <c r="K881" i="6"/>
  <c r="L881" i="6"/>
  <c r="A882" i="6"/>
  <c r="G882" i="6" s="1"/>
  <c r="B882" i="6"/>
  <c r="D882" i="6"/>
  <c r="J882" i="6"/>
  <c r="K882" i="6"/>
  <c r="L882" i="6"/>
  <c r="A883" i="6"/>
  <c r="F883" i="6" s="1"/>
  <c r="B883" i="6"/>
  <c r="D883" i="6"/>
  <c r="J883" i="6"/>
  <c r="K883" i="6"/>
  <c r="L883" i="6"/>
  <c r="A884" i="6"/>
  <c r="B884" i="6"/>
  <c r="D884" i="6"/>
  <c r="F884" i="6"/>
  <c r="H884" i="6"/>
  <c r="J884" i="6"/>
  <c r="K884" i="6"/>
  <c r="L884" i="6"/>
  <c r="A885" i="6"/>
  <c r="H885" i="6" s="1"/>
  <c r="B885" i="6"/>
  <c r="D885" i="6"/>
  <c r="G885" i="6"/>
  <c r="J885" i="6"/>
  <c r="K885" i="6"/>
  <c r="L885" i="6"/>
  <c r="A886" i="6"/>
  <c r="B886" i="6"/>
  <c r="D886" i="6"/>
  <c r="J886" i="6"/>
  <c r="K886" i="6"/>
  <c r="L886" i="6"/>
  <c r="A887" i="6"/>
  <c r="B887" i="6"/>
  <c r="D887" i="6"/>
  <c r="I887" i="6"/>
  <c r="J887" i="6"/>
  <c r="K887" i="6"/>
  <c r="L887" i="6"/>
  <c r="A888" i="6"/>
  <c r="F888" i="6" s="1"/>
  <c r="B888" i="6"/>
  <c r="D888" i="6"/>
  <c r="I888" i="6"/>
  <c r="J888" i="6"/>
  <c r="K888" i="6"/>
  <c r="L888" i="6"/>
  <c r="A889" i="6"/>
  <c r="F889" i="6" s="1"/>
  <c r="B889" i="6"/>
  <c r="D889" i="6"/>
  <c r="G889" i="6"/>
  <c r="I889" i="6"/>
  <c r="J889" i="6"/>
  <c r="K889" i="6"/>
  <c r="L889" i="6"/>
  <c r="A890" i="6"/>
  <c r="B890" i="6"/>
  <c r="D890" i="6"/>
  <c r="J890" i="6"/>
  <c r="K890" i="6"/>
  <c r="L890" i="6"/>
  <c r="A891" i="6"/>
  <c r="F891" i="6" s="1"/>
  <c r="B891" i="6"/>
  <c r="D891" i="6"/>
  <c r="J891" i="6"/>
  <c r="K891" i="6"/>
  <c r="L891" i="6"/>
  <c r="A892" i="6"/>
  <c r="G892" i="6" s="1"/>
  <c r="B892" i="6"/>
  <c r="D892" i="6"/>
  <c r="H892" i="6"/>
  <c r="J892" i="6"/>
  <c r="K892" i="6"/>
  <c r="L892" i="6"/>
  <c r="A893" i="6"/>
  <c r="B893" i="6"/>
  <c r="D893" i="6"/>
  <c r="J893" i="6"/>
  <c r="K893" i="6"/>
  <c r="L893" i="6"/>
  <c r="A894" i="6"/>
  <c r="I894" i="6" s="1"/>
  <c r="B894" i="6"/>
  <c r="D894" i="6"/>
  <c r="J894" i="6"/>
  <c r="K894" i="6"/>
  <c r="L894" i="6"/>
  <c r="A895" i="6"/>
  <c r="B895" i="6"/>
  <c r="D895" i="6"/>
  <c r="I895" i="6"/>
  <c r="J895" i="6"/>
  <c r="K895" i="6"/>
  <c r="L895" i="6"/>
  <c r="A896" i="6"/>
  <c r="B896" i="6"/>
  <c r="D896" i="6"/>
  <c r="J896" i="6"/>
  <c r="K896" i="6"/>
  <c r="L896" i="6"/>
  <c r="A897" i="6"/>
  <c r="B897" i="6"/>
  <c r="D897" i="6"/>
  <c r="G897" i="6"/>
  <c r="H897" i="6"/>
  <c r="J897" i="6"/>
  <c r="K897" i="6"/>
  <c r="L897" i="6"/>
  <c r="A898" i="6"/>
  <c r="B898" i="6"/>
  <c r="D898" i="6"/>
  <c r="F898" i="6"/>
  <c r="I898" i="6"/>
  <c r="J898" i="6"/>
  <c r="K898" i="6"/>
  <c r="L898" i="6"/>
  <c r="A899" i="6"/>
  <c r="H899" i="6" s="1"/>
  <c r="B899" i="6"/>
  <c r="D899" i="6"/>
  <c r="J899" i="6"/>
  <c r="K899" i="6"/>
  <c r="L899" i="6"/>
  <c r="A900" i="6"/>
  <c r="I900" i="6" s="1"/>
  <c r="B900" i="6"/>
  <c r="D900" i="6"/>
  <c r="J900" i="6"/>
  <c r="K900" i="6"/>
  <c r="L900" i="6"/>
  <c r="A901" i="6"/>
  <c r="B901" i="6"/>
  <c r="D901" i="6"/>
  <c r="J901" i="6"/>
  <c r="K901" i="6"/>
  <c r="L901" i="6"/>
  <c r="A902" i="6"/>
  <c r="B902" i="6"/>
  <c r="D902" i="6"/>
  <c r="F902" i="6"/>
  <c r="I902" i="6"/>
  <c r="J902" i="6"/>
  <c r="K902" i="6"/>
  <c r="L902" i="6"/>
  <c r="A903" i="6"/>
  <c r="B903" i="6"/>
  <c r="D903" i="6"/>
  <c r="J903" i="6"/>
  <c r="K903" i="6"/>
  <c r="L903" i="6"/>
  <c r="A904" i="6"/>
  <c r="B904" i="6"/>
  <c r="D904" i="6"/>
  <c r="J904" i="6"/>
  <c r="K904" i="6"/>
  <c r="L904" i="6"/>
  <c r="A905" i="6"/>
  <c r="F905" i="6" s="1"/>
  <c r="B905" i="6"/>
  <c r="D905" i="6"/>
  <c r="J905" i="6"/>
  <c r="K905" i="6"/>
  <c r="L905" i="6"/>
  <c r="A906" i="6"/>
  <c r="G906" i="6" s="1"/>
  <c r="B906" i="6"/>
  <c r="D906" i="6"/>
  <c r="J906" i="6"/>
  <c r="K906" i="6"/>
  <c r="L906" i="6"/>
  <c r="A907" i="6"/>
  <c r="G907" i="6" s="1"/>
  <c r="B907" i="6"/>
  <c r="D907" i="6"/>
  <c r="J907" i="6"/>
  <c r="K907" i="6"/>
  <c r="L907" i="6"/>
  <c r="A908" i="6"/>
  <c r="B908" i="6"/>
  <c r="D908" i="6"/>
  <c r="J908" i="6"/>
  <c r="K908" i="6"/>
  <c r="L908" i="6"/>
  <c r="A909" i="6"/>
  <c r="B909" i="6"/>
  <c r="D909" i="6"/>
  <c r="J909" i="6"/>
  <c r="K909" i="6"/>
  <c r="L909" i="6"/>
  <c r="A910" i="6"/>
  <c r="G910" i="6" s="1"/>
  <c r="B910" i="6"/>
  <c r="D910" i="6"/>
  <c r="J910" i="6"/>
  <c r="K910" i="6"/>
  <c r="L910" i="6"/>
  <c r="A911" i="6"/>
  <c r="B911" i="6"/>
  <c r="D911" i="6"/>
  <c r="F911" i="6"/>
  <c r="J911" i="6"/>
  <c r="K911" i="6"/>
  <c r="L911" i="6"/>
  <c r="A912" i="6"/>
  <c r="F912" i="6" s="1"/>
  <c r="B912" i="6"/>
  <c r="D912" i="6"/>
  <c r="H912" i="6"/>
  <c r="J912" i="6"/>
  <c r="K912" i="6"/>
  <c r="L912" i="6"/>
  <c r="A913" i="6"/>
  <c r="F913" i="6" s="1"/>
  <c r="B913" i="6"/>
  <c r="D913" i="6"/>
  <c r="J913" i="6"/>
  <c r="K913" i="6"/>
  <c r="L913" i="6"/>
  <c r="A914" i="6"/>
  <c r="B914" i="6"/>
  <c r="D914" i="6"/>
  <c r="F914" i="6"/>
  <c r="J914" i="6"/>
  <c r="K914" i="6"/>
  <c r="L914" i="6"/>
  <c r="A915" i="6"/>
  <c r="F915" i="6" s="1"/>
  <c r="B915" i="6"/>
  <c r="D915" i="6"/>
  <c r="J915" i="6"/>
  <c r="K915" i="6"/>
  <c r="L915" i="6"/>
  <c r="A916" i="6"/>
  <c r="G916" i="6" s="1"/>
  <c r="B916" i="6"/>
  <c r="D916" i="6"/>
  <c r="I916" i="6"/>
  <c r="J916" i="6"/>
  <c r="K916" i="6"/>
  <c r="L916" i="6"/>
  <c r="A917" i="6"/>
  <c r="B917" i="6"/>
  <c r="D917" i="6"/>
  <c r="J917" i="6"/>
  <c r="K917" i="6"/>
  <c r="L917" i="6"/>
  <c r="A918" i="6"/>
  <c r="B918" i="6"/>
  <c r="D918" i="6"/>
  <c r="J918" i="6"/>
  <c r="K918" i="6"/>
  <c r="L918" i="6"/>
  <c r="A919" i="6"/>
  <c r="B919" i="6"/>
  <c r="D919" i="6"/>
  <c r="J919" i="6"/>
  <c r="K919" i="6"/>
  <c r="L919" i="6"/>
  <c r="A920" i="6"/>
  <c r="B920" i="6"/>
  <c r="D920" i="6"/>
  <c r="J920" i="6"/>
  <c r="K920" i="6"/>
  <c r="L920" i="6"/>
  <c r="A921" i="6"/>
  <c r="B921" i="6"/>
  <c r="D921" i="6"/>
  <c r="J921" i="6"/>
  <c r="K921" i="6"/>
  <c r="L921" i="6"/>
  <c r="A922" i="6"/>
  <c r="B922" i="6"/>
  <c r="D922" i="6"/>
  <c r="G922" i="6"/>
  <c r="H922" i="6"/>
  <c r="J922" i="6"/>
  <c r="K922" i="6"/>
  <c r="L922" i="6"/>
  <c r="A923" i="6"/>
  <c r="B923" i="6"/>
  <c r="D923" i="6"/>
  <c r="J923" i="6"/>
  <c r="K923" i="6"/>
  <c r="L923" i="6"/>
  <c r="A924" i="6"/>
  <c r="B924" i="6"/>
  <c r="D924" i="6"/>
  <c r="J924" i="6"/>
  <c r="K924" i="6"/>
  <c r="L924" i="6"/>
  <c r="A925" i="6"/>
  <c r="F925" i="6" s="1"/>
  <c r="B925" i="6"/>
  <c r="D925" i="6"/>
  <c r="J925" i="6"/>
  <c r="K925" i="6"/>
  <c r="L925" i="6"/>
  <c r="A926" i="6"/>
  <c r="B926" i="6"/>
  <c r="D926" i="6"/>
  <c r="J926" i="6"/>
  <c r="K926" i="6"/>
  <c r="L926" i="6"/>
  <c r="A927" i="6"/>
  <c r="B927" i="6"/>
  <c r="D927" i="6"/>
  <c r="J927" i="6"/>
  <c r="K927" i="6"/>
  <c r="L927" i="6"/>
  <c r="A928" i="6"/>
  <c r="B928" i="6"/>
  <c r="D928" i="6"/>
  <c r="J928" i="6"/>
  <c r="K928" i="6"/>
  <c r="L928" i="6"/>
  <c r="A929" i="6"/>
  <c r="B929" i="6"/>
  <c r="D929" i="6"/>
  <c r="J929" i="6"/>
  <c r="K929" i="6"/>
  <c r="L929" i="6"/>
  <c r="A930" i="6"/>
  <c r="B930" i="6"/>
  <c r="D930" i="6"/>
  <c r="J930" i="6"/>
  <c r="K930" i="6"/>
  <c r="L930" i="6"/>
  <c r="A931" i="6"/>
  <c r="I931" i="6" s="1"/>
  <c r="B931" i="6"/>
  <c r="D931" i="6"/>
  <c r="J931" i="6"/>
  <c r="K931" i="6"/>
  <c r="L931" i="6"/>
  <c r="A932" i="6"/>
  <c r="B932" i="6"/>
  <c r="D932" i="6"/>
  <c r="J932" i="6"/>
  <c r="K932" i="6"/>
  <c r="L932" i="6"/>
  <c r="A933" i="6"/>
  <c r="B933" i="6"/>
  <c r="D933" i="6"/>
  <c r="J933" i="6"/>
  <c r="K933" i="6"/>
  <c r="L933" i="6"/>
  <c r="A934" i="6"/>
  <c r="G934" i="6" s="1"/>
  <c r="B934" i="6"/>
  <c r="D934" i="6"/>
  <c r="J934" i="6"/>
  <c r="K934" i="6"/>
  <c r="L934" i="6"/>
  <c r="A935" i="6"/>
  <c r="B935" i="6"/>
  <c r="D935" i="6"/>
  <c r="J935" i="6"/>
  <c r="K935" i="6"/>
  <c r="L935" i="6"/>
  <c r="A936" i="6"/>
  <c r="H936" i="6" s="1"/>
  <c r="B936" i="6"/>
  <c r="D936" i="6"/>
  <c r="F936" i="6"/>
  <c r="G936" i="6"/>
  <c r="I936" i="6"/>
  <c r="J936" i="6"/>
  <c r="K936" i="6"/>
  <c r="L936" i="6"/>
  <c r="A937" i="6"/>
  <c r="B937" i="6"/>
  <c r="D937" i="6"/>
  <c r="J937" i="6"/>
  <c r="K937" i="6"/>
  <c r="L937" i="6"/>
  <c r="A938" i="6"/>
  <c r="B938" i="6"/>
  <c r="D938" i="6"/>
  <c r="F938" i="6"/>
  <c r="G938" i="6"/>
  <c r="J938" i="6"/>
  <c r="K938" i="6"/>
  <c r="L938" i="6"/>
  <c r="A939" i="6"/>
  <c r="B939" i="6"/>
  <c r="D939" i="6"/>
  <c r="J939" i="6"/>
  <c r="K939" i="6"/>
  <c r="L939" i="6"/>
  <c r="A940" i="6"/>
  <c r="B940" i="6"/>
  <c r="D940" i="6"/>
  <c r="J940" i="6"/>
  <c r="K940" i="6"/>
  <c r="L940" i="6"/>
  <c r="A941" i="6"/>
  <c r="B941" i="6"/>
  <c r="D941" i="6"/>
  <c r="J941" i="6"/>
  <c r="K941" i="6"/>
  <c r="L941" i="6"/>
  <c r="A942" i="6"/>
  <c r="B942" i="6"/>
  <c r="D942" i="6"/>
  <c r="J942" i="6"/>
  <c r="K942" i="6"/>
  <c r="L942" i="6"/>
  <c r="A943" i="6"/>
  <c r="B943" i="6"/>
  <c r="D943" i="6"/>
  <c r="J943" i="6"/>
  <c r="K943" i="6"/>
  <c r="L943" i="6"/>
  <c r="A944" i="6"/>
  <c r="F944" i="6" s="1"/>
  <c r="B944" i="6"/>
  <c r="D944" i="6"/>
  <c r="J944" i="6"/>
  <c r="K944" i="6"/>
  <c r="L944" i="6"/>
  <c r="A945" i="6"/>
  <c r="G945" i="6" s="1"/>
  <c r="B945" i="6"/>
  <c r="D945" i="6"/>
  <c r="J945" i="6"/>
  <c r="K945" i="6"/>
  <c r="L945" i="6"/>
  <c r="A946" i="6"/>
  <c r="I946" i="6" s="1"/>
  <c r="B946" i="6"/>
  <c r="D946" i="6"/>
  <c r="J946" i="6"/>
  <c r="K946" i="6"/>
  <c r="L946" i="6"/>
  <c r="A947" i="6"/>
  <c r="B947" i="6"/>
  <c r="D947" i="6"/>
  <c r="J947" i="6"/>
  <c r="K947" i="6"/>
  <c r="L947" i="6"/>
  <c r="A948" i="6"/>
  <c r="B948" i="6"/>
  <c r="D948" i="6"/>
  <c r="J948" i="6"/>
  <c r="K948" i="6"/>
  <c r="L948" i="6"/>
  <c r="A949" i="6"/>
  <c r="B949" i="6"/>
  <c r="D949" i="6"/>
  <c r="J949" i="6"/>
  <c r="K949" i="6"/>
  <c r="L949" i="6"/>
  <c r="A950" i="6"/>
  <c r="B950" i="6"/>
  <c r="D950" i="6"/>
  <c r="F950" i="6"/>
  <c r="G950" i="6"/>
  <c r="H950" i="6"/>
  <c r="I950" i="6"/>
  <c r="J950" i="6"/>
  <c r="K950" i="6"/>
  <c r="L950" i="6"/>
  <c r="A951" i="6"/>
  <c r="I951" i="6" s="1"/>
  <c r="B951" i="6"/>
  <c r="D951" i="6"/>
  <c r="F951" i="6"/>
  <c r="G951" i="6"/>
  <c r="J951" i="6"/>
  <c r="K951" i="6"/>
  <c r="L951" i="6"/>
  <c r="A952" i="6"/>
  <c r="B952" i="6"/>
  <c r="D952" i="6"/>
  <c r="G952" i="6"/>
  <c r="J952" i="6"/>
  <c r="K952" i="6"/>
  <c r="L952" i="6"/>
  <c r="A953" i="6"/>
  <c r="H953" i="6" s="1"/>
  <c r="B953" i="6"/>
  <c r="D953" i="6"/>
  <c r="J953" i="6"/>
  <c r="K953" i="6"/>
  <c r="L953" i="6"/>
  <c r="A954" i="6"/>
  <c r="G954" i="6" s="1"/>
  <c r="B954" i="6"/>
  <c r="D954" i="6"/>
  <c r="H954" i="6"/>
  <c r="J954" i="6"/>
  <c r="K954" i="6"/>
  <c r="L954" i="6"/>
  <c r="A955" i="6"/>
  <c r="B955" i="6"/>
  <c r="D955" i="6"/>
  <c r="J955" i="6"/>
  <c r="K955" i="6"/>
  <c r="L955" i="6"/>
  <c r="A956" i="6"/>
  <c r="H956" i="6" s="1"/>
  <c r="B956" i="6"/>
  <c r="D956" i="6"/>
  <c r="I956" i="6"/>
  <c r="J956" i="6"/>
  <c r="K956" i="6"/>
  <c r="L956" i="6"/>
  <c r="A957" i="6"/>
  <c r="H957" i="6" s="1"/>
  <c r="B957" i="6"/>
  <c r="D957" i="6"/>
  <c r="I957" i="6"/>
  <c r="J957" i="6"/>
  <c r="K957" i="6"/>
  <c r="L957" i="6"/>
  <c r="A958" i="6"/>
  <c r="B958" i="6"/>
  <c r="D958" i="6"/>
  <c r="J958" i="6"/>
  <c r="K958" i="6"/>
  <c r="L958" i="6"/>
  <c r="A959" i="6"/>
  <c r="F959" i="6" s="1"/>
  <c r="B959" i="6"/>
  <c r="D959" i="6"/>
  <c r="J959" i="6"/>
  <c r="K959" i="6"/>
  <c r="L959" i="6"/>
  <c r="A960" i="6"/>
  <c r="I960" i="6" s="1"/>
  <c r="B960" i="6"/>
  <c r="D960" i="6"/>
  <c r="J960" i="6"/>
  <c r="K960" i="6"/>
  <c r="L960" i="6"/>
  <c r="A961" i="6"/>
  <c r="B961" i="6"/>
  <c r="D961" i="6"/>
  <c r="J961" i="6"/>
  <c r="K961" i="6"/>
  <c r="L961" i="6"/>
  <c r="A962" i="6"/>
  <c r="H962" i="6" s="1"/>
  <c r="B962" i="6"/>
  <c r="D962" i="6"/>
  <c r="J962" i="6"/>
  <c r="K962" i="6"/>
  <c r="L962" i="6"/>
  <c r="A963" i="6"/>
  <c r="B963" i="6"/>
  <c r="D963" i="6"/>
  <c r="J963" i="6"/>
  <c r="K963" i="6"/>
  <c r="L963" i="6"/>
  <c r="A964" i="6"/>
  <c r="B964" i="6"/>
  <c r="D964" i="6"/>
  <c r="J964" i="6"/>
  <c r="K964" i="6"/>
  <c r="L964" i="6"/>
  <c r="A965" i="6"/>
  <c r="I965" i="6" s="1"/>
  <c r="B965" i="6"/>
  <c r="D965" i="6"/>
  <c r="J965" i="6"/>
  <c r="K965" i="6"/>
  <c r="L965" i="6"/>
  <c r="A966" i="6"/>
  <c r="B966" i="6"/>
  <c r="D966" i="6"/>
  <c r="J966" i="6"/>
  <c r="K966" i="6"/>
  <c r="L966" i="6"/>
  <c r="A967" i="6"/>
  <c r="B967" i="6"/>
  <c r="D967" i="6"/>
  <c r="J967" i="6"/>
  <c r="K967" i="6"/>
  <c r="L967" i="6"/>
  <c r="A968" i="6"/>
  <c r="B968" i="6"/>
  <c r="D968" i="6"/>
  <c r="J968" i="6"/>
  <c r="K968" i="6"/>
  <c r="L968" i="6"/>
  <c r="A969" i="6"/>
  <c r="B969" i="6"/>
  <c r="D969" i="6"/>
  <c r="J969" i="6"/>
  <c r="K969" i="6"/>
  <c r="L969" i="6"/>
  <c r="A970" i="6"/>
  <c r="H970" i="6" s="1"/>
  <c r="B970" i="6"/>
  <c r="D970" i="6"/>
  <c r="I970" i="6"/>
  <c r="J970" i="6"/>
  <c r="K970" i="6"/>
  <c r="L970" i="6"/>
  <c r="A971" i="6"/>
  <c r="I971" i="6" s="1"/>
  <c r="B971" i="6"/>
  <c r="D971" i="6"/>
  <c r="J971" i="6"/>
  <c r="K971" i="6"/>
  <c r="L971" i="6"/>
  <c r="A972" i="6"/>
  <c r="H972" i="6" s="1"/>
  <c r="B972" i="6"/>
  <c r="D972" i="6"/>
  <c r="J972" i="6"/>
  <c r="K972" i="6"/>
  <c r="L972" i="6"/>
  <c r="A973" i="6"/>
  <c r="B973" i="6"/>
  <c r="D973" i="6"/>
  <c r="F973" i="6"/>
  <c r="J973" i="6"/>
  <c r="K973" i="6"/>
  <c r="L973" i="6"/>
  <c r="A974" i="6"/>
  <c r="B974" i="6"/>
  <c r="D974" i="6"/>
  <c r="J974" i="6"/>
  <c r="K974" i="6"/>
  <c r="L974" i="6"/>
  <c r="A975" i="6"/>
  <c r="G975" i="6" s="1"/>
  <c r="B975" i="6"/>
  <c r="D975" i="6"/>
  <c r="J975" i="6"/>
  <c r="K975" i="6"/>
  <c r="L975" i="6"/>
  <c r="A976" i="6"/>
  <c r="I976" i="6" s="1"/>
  <c r="B976" i="6"/>
  <c r="D976" i="6"/>
  <c r="J976" i="6"/>
  <c r="K976" i="6"/>
  <c r="L976" i="6"/>
  <c r="A977" i="6"/>
  <c r="B977" i="6"/>
  <c r="D977" i="6"/>
  <c r="J977" i="6"/>
  <c r="K977" i="6"/>
  <c r="L977" i="6"/>
  <c r="A978" i="6"/>
  <c r="I978" i="6" s="1"/>
  <c r="B978" i="6"/>
  <c r="D978" i="6"/>
  <c r="F978" i="6"/>
  <c r="H978" i="6"/>
  <c r="J978" i="6"/>
  <c r="K978" i="6"/>
  <c r="L978" i="6"/>
  <c r="A979" i="6"/>
  <c r="I979" i="6" s="1"/>
  <c r="B979" i="6"/>
  <c r="D979" i="6"/>
  <c r="G979" i="6"/>
  <c r="J979" i="6"/>
  <c r="K979" i="6"/>
  <c r="L979" i="6"/>
  <c r="A980" i="6"/>
  <c r="B980" i="6"/>
  <c r="D980" i="6"/>
  <c r="J980" i="6"/>
  <c r="K980" i="6"/>
  <c r="L980" i="6"/>
  <c r="A981" i="6"/>
  <c r="B981" i="6"/>
  <c r="D981" i="6"/>
  <c r="J981" i="6"/>
  <c r="K981" i="6"/>
  <c r="L981" i="6"/>
  <c r="A982" i="6"/>
  <c r="B982" i="6"/>
  <c r="D982" i="6"/>
  <c r="J982" i="6"/>
  <c r="K982" i="6"/>
  <c r="L982" i="6"/>
  <c r="A983" i="6"/>
  <c r="B983" i="6"/>
  <c r="D983" i="6"/>
  <c r="J983" i="6"/>
  <c r="K983" i="6"/>
  <c r="L983" i="6"/>
  <c r="A984" i="6"/>
  <c r="G984" i="6" s="1"/>
  <c r="B984" i="6"/>
  <c r="D984" i="6"/>
  <c r="F984" i="6"/>
  <c r="I984" i="6"/>
  <c r="J984" i="6"/>
  <c r="K984" i="6"/>
  <c r="L984" i="6"/>
  <c r="A985" i="6"/>
  <c r="B985" i="6"/>
  <c r="D985" i="6"/>
  <c r="J985" i="6"/>
  <c r="K985" i="6"/>
  <c r="L985" i="6"/>
  <c r="A986" i="6"/>
  <c r="B986" i="6"/>
  <c r="D986" i="6"/>
  <c r="J986" i="6"/>
  <c r="K986" i="6"/>
  <c r="L986" i="6"/>
  <c r="A987" i="6"/>
  <c r="G987" i="6" s="1"/>
  <c r="B987" i="6"/>
  <c r="D987" i="6"/>
  <c r="I987" i="6"/>
  <c r="J987" i="6"/>
  <c r="K987" i="6"/>
  <c r="L987" i="6"/>
  <c r="A988" i="6"/>
  <c r="B988" i="6"/>
  <c r="D988" i="6"/>
  <c r="J988" i="6"/>
  <c r="K988" i="6"/>
  <c r="L988" i="6"/>
  <c r="A989" i="6"/>
  <c r="B989" i="6"/>
  <c r="D989" i="6"/>
  <c r="J989" i="6"/>
  <c r="K989" i="6"/>
  <c r="L989" i="6"/>
  <c r="A990" i="6"/>
  <c r="H990" i="6" s="1"/>
  <c r="B990" i="6"/>
  <c r="D990" i="6"/>
  <c r="G990" i="6"/>
  <c r="J990" i="6"/>
  <c r="K990" i="6"/>
  <c r="L990" i="6"/>
  <c r="A991" i="6"/>
  <c r="B991" i="6"/>
  <c r="D991" i="6"/>
  <c r="J991" i="6"/>
  <c r="K991" i="6"/>
  <c r="L991" i="6"/>
  <c r="A992" i="6"/>
  <c r="I992" i="6" s="1"/>
  <c r="B992" i="6"/>
  <c r="D992" i="6"/>
  <c r="J992" i="6"/>
  <c r="K992" i="6"/>
  <c r="L992" i="6"/>
  <c r="A993" i="6"/>
  <c r="B993" i="6"/>
  <c r="D993" i="6"/>
  <c r="J993" i="6"/>
  <c r="K993" i="6"/>
  <c r="L993" i="6"/>
  <c r="A994" i="6"/>
  <c r="B994" i="6"/>
  <c r="D994" i="6"/>
  <c r="G994" i="6"/>
  <c r="J994" i="6"/>
  <c r="K994" i="6"/>
  <c r="L994" i="6"/>
  <c r="A995" i="6"/>
  <c r="B995" i="6"/>
  <c r="D995" i="6"/>
  <c r="J995" i="6"/>
  <c r="K995" i="6"/>
  <c r="L995" i="6"/>
  <c r="A996" i="6"/>
  <c r="H996" i="6" s="1"/>
  <c r="B996" i="6"/>
  <c r="D996" i="6"/>
  <c r="I996" i="6"/>
  <c r="J996" i="6"/>
  <c r="K996" i="6"/>
  <c r="L996" i="6"/>
  <c r="A997" i="6"/>
  <c r="B997" i="6"/>
  <c r="D997" i="6"/>
  <c r="J997" i="6"/>
  <c r="K997" i="6"/>
  <c r="L997" i="6"/>
  <c r="A998" i="6"/>
  <c r="G998" i="6" s="1"/>
  <c r="B998" i="6"/>
  <c r="D998" i="6"/>
  <c r="F998" i="6"/>
  <c r="I998" i="6"/>
  <c r="J998" i="6"/>
  <c r="K998" i="6"/>
  <c r="L998" i="6"/>
  <c r="A999" i="6"/>
  <c r="B999" i="6"/>
  <c r="D999" i="6"/>
  <c r="G999" i="6"/>
  <c r="H999" i="6"/>
  <c r="J999" i="6"/>
  <c r="K999" i="6"/>
  <c r="L999" i="6"/>
  <c r="A1000" i="6"/>
  <c r="B1000" i="6"/>
  <c r="D1000" i="6"/>
  <c r="J1000" i="6"/>
  <c r="K1000" i="6"/>
  <c r="L1000" i="6"/>
  <c r="A1001" i="6"/>
  <c r="F1001" i="6" s="1"/>
  <c r="B1001" i="6"/>
  <c r="D1001" i="6"/>
  <c r="G1001" i="6"/>
  <c r="H1001" i="6"/>
  <c r="I1001" i="6"/>
  <c r="J1001" i="6"/>
  <c r="K1001" i="6"/>
  <c r="L1001" i="6"/>
  <c r="A1002" i="6"/>
  <c r="B1002" i="6"/>
  <c r="D1002" i="6"/>
  <c r="J1002" i="6"/>
  <c r="K1002" i="6"/>
  <c r="L1002" i="6"/>
  <c r="A1003" i="6"/>
  <c r="B1003" i="6"/>
  <c r="D1003" i="6"/>
  <c r="J1003" i="6"/>
  <c r="K1003" i="6"/>
  <c r="L1003" i="6"/>
  <c r="A1004" i="6"/>
  <c r="I1004" i="6" s="1"/>
  <c r="B1004" i="6"/>
  <c r="D1004" i="6"/>
  <c r="J1004" i="6"/>
  <c r="K1004" i="6"/>
  <c r="L1004" i="6"/>
  <c r="A1005" i="6"/>
  <c r="B1005" i="6"/>
  <c r="D1005" i="6"/>
  <c r="J1005" i="6"/>
  <c r="K1005" i="6"/>
  <c r="L1005" i="6"/>
  <c r="A1006" i="6"/>
  <c r="B1006" i="6"/>
  <c r="D1006" i="6"/>
  <c r="J1006" i="6"/>
  <c r="K1006" i="6"/>
  <c r="L1006" i="6"/>
  <c r="A1007" i="6"/>
  <c r="B1007" i="6"/>
  <c r="D1007" i="6"/>
  <c r="J1007" i="6"/>
  <c r="K1007" i="6"/>
  <c r="L1007" i="6"/>
  <c r="A1008" i="6"/>
  <c r="B1008" i="6"/>
  <c r="D1008" i="6"/>
  <c r="J1008" i="6"/>
  <c r="K1008" i="6"/>
  <c r="L1008" i="6"/>
  <c r="A1009" i="6"/>
  <c r="B1009" i="6"/>
  <c r="D1009" i="6"/>
  <c r="J1009" i="6"/>
  <c r="K1009" i="6"/>
  <c r="L1009" i="6"/>
  <c r="A1010" i="6"/>
  <c r="I1010" i="6" s="1"/>
  <c r="B1010" i="6"/>
  <c r="D1010" i="6"/>
  <c r="F1010" i="6"/>
  <c r="J1010" i="6"/>
  <c r="K1010" i="6"/>
  <c r="L1010" i="6"/>
  <c r="A1011" i="6"/>
  <c r="B1011" i="6"/>
  <c r="D1011" i="6"/>
  <c r="J1011" i="6"/>
  <c r="K1011" i="6"/>
  <c r="L1011" i="6"/>
  <c r="A1012" i="6"/>
  <c r="B1012" i="6"/>
  <c r="D1012" i="6"/>
  <c r="J1012" i="6"/>
  <c r="K1012" i="6"/>
  <c r="L1012" i="6"/>
  <c r="A1013" i="6"/>
  <c r="B1013" i="6"/>
  <c r="D1013" i="6"/>
  <c r="F1013" i="6"/>
  <c r="J1013" i="6"/>
  <c r="K1013" i="6"/>
  <c r="L1013" i="6"/>
  <c r="A1014" i="6"/>
  <c r="G1014" i="6" s="1"/>
  <c r="B1014" i="6"/>
  <c r="D1014" i="6"/>
  <c r="H1014" i="6"/>
  <c r="J1014" i="6"/>
  <c r="K1014" i="6"/>
  <c r="L1014" i="6"/>
  <c r="A1015" i="6"/>
  <c r="B1015" i="6"/>
  <c r="D1015" i="6"/>
  <c r="J1015" i="6"/>
  <c r="K1015" i="6"/>
  <c r="L1015" i="6"/>
  <c r="A1016" i="6"/>
  <c r="B1016" i="6"/>
  <c r="D1016" i="6"/>
  <c r="H1016" i="6"/>
  <c r="I1016" i="6"/>
  <c r="J1016" i="6"/>
  <c r="K1016" i="6"/>
  <c r="L1016" i="6"/>
  <c r="A1017" i="6"/>
  <c r="B1017" i="6"/>
  <c r="D1017" i="6"/>
  <c r="J1017" i="6"/>
  <c r="K1017" i="6"/>
  <c r="L1017" i="6"/>
  <c r="A1018" i="6"/>
  <c r="B1018" i="6"/>
  <c r="D1018" i="6"/>
  <c r="J1018" i="6"/>
  <c r="K1018" i="6"/>
  <c r="L1018" i="6"/>
  <c r="A1019" i="6"/>
  <c r="B1019" i="6"/>
  <c r="D1019" i="6"/>
  <c r="J1019" i="6"/>
  <c r="K1019" i="6"/>
  <c r="L1019" i="6"/>
  <c r="A1020" i="6"/>
  <c r="I1020" i="6" s="1"/>
  <c r="B1020" i="6"/>
  <c r="D1020" i="6"/>
  <c r="F1020" i="6"/>
  <c r="H1020" i="6"/>
  <c r="J1020" i="6"/>
  <c r="K1020" i="6"/>
  <c r="L1020" i="6"/>
  <c r="A1021" i="6"/>
  <c r="B1021" i="6"/>
  <c r="D1021" i="6"/>
  <c r="J1021" i="6"/>
  <c r="K1021" i="6"/>
  <c r="L1021" i="6"/>
  <c r="A1022" i="6"/>
  <c r="B1022" i="6"/>
  <c r="D1022" i="6"/>
  <c r="J1022" i="6"/>
  <c r="K1022" i="6"/>
  <c r="L1022" i="6"/>
  <c r="A1023" i="6"/>
  <c r="I1023" i="6" s="1"/>
  <c r="B1023" i="6"/>
  <c r="D1023" i="6"/>
  <c r="J1023" i="6"/>
  <c r="K1023" i="6"/>
  <c r="L1023" i="6"/>
  <c r="A1024" i="6"/>
  <c r="B1024" i="6"/>
  <c r="D1024" i="6"/>
  <c r="J1024" i="6"/>
  <c r="K1024" i="6"/>
  <c r="L1024" i="6"/>
  <c r="A1025" i="6"/>
  <c r="B1025" i="6"/>
  <c r="D1025" i="6"/>
  <c r="J1025" i="6"/>
  <c r="K1025" i="6"/>
  <c r="L1025" i="6"/>
  <c r="A1026" i="6"/>
  <c r="B1026" i="6"/>
  <c r="D1026" i="6"/>
  <c r="J1026" i="6"/>
  <c r="K1026" i="6"/>
  <c r="L1026" i="6"/>
  <c r="A1027" i="6"/>
  <c r="B1027" i="6"/>
  <c r="D1027" i="6"/>
  <c r="G1027" i="6"/>
  <c r="J1027" i="6"/>
  <c r="K1027" i="6"/>
  <c r="L1027" i="6"/>
  <c r="A1028" i="6"/>
  <c r="B1028" i="6"/>
  <c r="D1028" i="6"/>
  <c r="J1028" i="6"/>
  <c r="K1028" i="6"/>
  <c r="L1028" i="6"/>
  <c r="A1029" i="6"/>
  <c r="B1029" i="6"/>
  <c r="D1029" i="6"/>
  <c r="G1029" i="6"/>
  <c r="J1029" i="6"/>
  <c r="K1029" i="6"/>
  <c r="L1029" i="6"/>
  <c r="A1030" i="6"/>
  <c r="B1030" i="6"/>
  <c r="D1030" i="6"/>
  <c r="J1030" i="6"/>
  <c r="K1030" i="6"/>
  <c r="L1030" i="6"/>
  <c r="A1031" i="6"/>
  <c r="B1031" i="6"/>
  <c r="D1031" i="6"/>
  <c r="J1031" i="6"/>
  <c r="K1031" i="6"/>
  <c r="L1031" i="6"/>
  <c r="A1032" i="6"/>
  <c r="B1032" i="6"/>
  <c r="D1032" i="6"/>
  <c r="J1032" i="6"/>
  <c r="K1032" i="6"/>
  <c r="L1032" i="6"/>
  <c r="A1033" i="6"/>
  <c r="H1033" i="6" s="1"/>
  <c r="B1033" i="6"/>
  <c r="D1033" i="6"/>
  <c r="F1033" i="6"/>
  <c r="G1033" i="6"/>
  <c r="J1033" i="6"/>
  <c r="K1033" i="6"/>
  <c r="L1033" i="6"/>
  <c r="A1034" i="6"/>
  <c r="B1034" i="6"/>
  <c r="D1034" i="6"/>
  <c r="F1034" i="6"/>
  <c r="G1034" i="6"/>
  <c r="H1034" i="6"/>
  <c r="I1034" i="6"/>
  <c r="J1034" i="6"/>
  <c r="K1034" i="6"/>
  <c r="L1034" i="6"/>
  <c r="A1035" i="6"/>
  <c r="B1035" i="6"/>
  <c r="D1035" i="6"/>
  <c r="J1035" i="6"/>
  <c r="K1035" i="6"/>
  <c r="L1035" i="6"/>
  <c r="A1036" i="6"/>
  <c r="B1036" i="6"/>
  <c r="D1036" i="6"/>
  <c r="H1036" i="6"/>
  <c r="J1036" i="6"/>
  <c r="K1036" i="6"/>
  <c r="L1036" i="6"/>
  <c r="A1037" i="6"/>
  <c r="H1037" i="6" s="1"/>
  <c r="B1037" i="6"/>
  <c r="D1037" i="6"/>
  <c r="J1037" i="6"/>
  <c r="K1037" i="6"/>
  <c r="L1037" i="6"/>
  <c r="A1038" i="6"/>
  <c r="B1038" i="6"/>
  <c r="D1038" i="6"/>
  <c r="J1038" i="6"/>
  <c r="K1038" i="6"/>
  <c r="L1038" i="6"/>
  <c r="A1039" i="6"/>
  <c r="F1039" i="6" s="1"/>
  <c r="B1039" i="6"/>
  <c r="D1039" i="6"/>
  <c r="J1039" i="6"/>
  <c r="K1039" i="6"/>
  <c r="L1039" i="6"/>
  <c r="A1040" i="6"/>
  <c r="B1040" i="6"/>
  <c r="D1040" i="6"/>
  <c r="F1040" i="6"/>
  <c r="I1040" i="6"/>
  <c r="J1040" i="6"/>
  <c r="K1040" i="6"/>
  <c r="L1040" i="6"/>
  <c r="A1041" i="6"/>
  <c r="B1041" i="6"/>
  <c r="D1041" i="6"/>
  <c r="J1041" i="6"/>
  <c r="K1041" i="6"/>
  <c r="L1041" i="6"/>
  <c r="A1042" i="6"/>
  <c r="G1042" i="6" s="1"/>
  <c r="B1042" i="6"/>
  <c r="D1042" i="6"/>
  <c r="J1042" i="6"/>
  <c r="K1042" i="6"/>
  <c r="L1042" i="6"/>
  <c r="A1043" i="6"/>
  <c r="B1043" i="6"/>
  <c r="D1043" i="6"/>
  <c r="J1043" i="6"/>
  <c r="K1043" i="6"/>
  <c r="L1043" i="6"/>
  <c r="A1044" i="6"/>
  <c r="B1044" i="6"/>
  <c r="D1044" i="6"/>
  <c r="F1044" i="6"/>
  <c r="G1044" i="6"/>
  <c r="J1044" i="6"/>
  <c r="K1044" i="6"/>
  <c r="L1044" i="6"/>
  <c r="A1045" i="6"/>
  <c r="F1045" i="6" s="1"/>
  <c r="B1045" i="6"/>
  <c r="D1045" i="6"/>
  <c r="J1045" i="6"/>
  <c r="K1045" i="6"/>
  <c r="L1045" i="6"/>
  <c r="A1046" i="6"/>
  <c r="B1046" i="6"/>
  <c r="D1046" i="6"/>
  <c r="J1046" i="6"/>
  <c r="K1046" i="6"/>
  <c r="L1046" i="6"/>
  <c r="A1047" i="6"/>
  <c r="I1047" i="6" s="1"/>
  <c r="B1047" i="6"/>
  <c r="D1047" i="6"/>
  <c r="J1047" i="6"/>
  <c r="K1047" i="6"/>
  <c r="L1047" i="6"/>
  <c r="A1048" i="6"/>
  <c r="G1048" i="6" s="1"/>
  <c r="B1048" i="6"/>
  <c r="D1048" i="6"/>
  <c r="J1048" i="6"/>
  <c r="K1048" i="6"/>
  <c r="L1048" i="6"/>
  <c r="A1049" i="6"/>
  <c r="G1049" i="6" s="1"/>
  <c r="B1049" i="6"/>
  <c r="D1049" i="6"/>
  <c r="J1049" i="6"/>
  <c r="K1049" i="6"/>
  <c r="L1049" i="6"/>
  <c r="A1050" i="6"/>
  <c r="G1050" i="6" s="1"/>
  <c r="B1050" i="6"/>
  <c r="D1050" i="6"/>
  <c r="J1050" i="6"/>
  <c r="K1050" i="6"/>
  <c r="L1050" i="6"/>
  <c r="A1051" i="6"/>
  <c r="I1051" i="6" s="1"/>
  <c r="B1051" i="6"/>
  <c r="D1051" i="6"/>
  <c r="J1051" i="6"/>
  <c r="K1051" i="6"/>
  <c r="L1051" i="6"/>
  <c r="A1052" i="6"/>
  <c r="I1052" i="6" s="1"/>
  <c r="B1052" i="6"/>
  <c r="D1052" i="6"/>
  <c r="J1052" i="6"/>
  <c r="K1052" i="6"/>
  <c r="L1052" i="6"/>
  <c r="A1053" i="6"/>
  <c r="B1053" i="6"/>
  <c r="D1053" i="6"/>
  <c r="H1053" i="6"/>
  <c r="I1053" i="6"/>
  <c r="J1053" i="6"/>
  <c r="K1053" i="6"/>
  <c r="L1053" i="6"/>
  <c r="A1054" i="6"/>
  <c r="I1054" i="6" s="1"/>
  <c r="B1054" i="6"/>
  <c r="D1054" i="6"/>
  <c r="J1054" i="6"/>
  <c r="K1054" i="6"/>
  <c r="L1054" i="6"/>
  <c r="A1055" i="6"/>
  <c r="F1055" i="6" s="1"/>
  <c r="B1055" i="6"/>
  <c r="D1055" i="6"/>
  <c r="J1055" i="6"/>
  <c r="K1055" i="6"/>
  <c r="L1055" i="6"/>
  <c r="A1056" i="6"/>
  <c r="F1056" i="6" s="1"/>
  <c r="B1056" i="6"/>
  <c r="D1056" i="6"/>
  <c r="G1056" i="6"/>
  <c r="H1056" i="6"/>
  <c r="I1056" i="6"/>
  <c r="J1056" i="6"/>
  <c r="K1056" i="6"/>
  <c r="L1056" i="6"/>
  <c r="A1057" i="6"/>
  <c r="H1057" i="6" s="1"/>
  <c r="B1057" i="6"/>
  <c r="D1057" i="6"/>
  <c r="J1057" i="6"/>
  <c r="K1057" i="6"/>
  <c r="L1057" i="6"/>
  <c r="A1058" i="6"/>
  <c r="B1058" i="6"/>
  <c r="D1058" i="6"/>
  <c r="J1058" i="6"/>
  <c r="K1058" i="6"/>
  <c r="L1058" i="6"/>
  <c r="A1059" i="6"/>
  <c r="G1059" i="6" s="1"/>
  <c r="B1059" i="6"/>
  <c r="D1059" i="6"/>
  <c r="H1059" i="6"/>
  <c r="J1059" i="6"/>
  <c r="K1059" i="6"/>
  <c r="L1059" i="6"/>
  <c r="A1060" i="6"/>
  <c r="I1060" i="6" s="1"/>
  <c r="B1060" i="6"/>
  <c r="D1060" i="6"/>
  <c r="J1060" i="6"/>
  <c r="K1060" i="6"/>
  <c r="L1060" i="6"/>
  <c r="A1061" i="6"/>
  <c r="F1061" i="6" s="1"/>
  <c r="B1061" i="6"/>
  <c r="D1061" i="6"/>
  <c r="G1061" i="6"/>
  <c r="J1061" i="6"/>
  <c r="K1061" i="6"/>
  <c r="L1061" i="6"/>
  <c r="A1062" i="6"/>
  <c r="I1062" i="6" s="1"/>
  <c r="B1062" i="6"/>
  <c r="D1062" i="6"/>
  <c r="F1062" i="6"/>
  <c r="G1062" i="6"/>
  <c r="H1062" i="6"/>
  <c r="J1062" i="6"/>
  <c r="K1062" i="6"/>
  <c r="L1062" i="6"/>
  <c r="A1063" i="6"/>
  <c r="B1063" i="6"/>
  <c r="D1063" i="6"/>
  <c r="G1063" i="6"/>
  <c r="J1063" i="6"/>
  <c r="K1063" i="6"/>
  <c r="L1063" i="6"/>
  <c r="A1064" i="6"/>
  <c r="G1064" i="6" s="1"/>
  <c r="B1064" i="6"/>
  <c r="D1064" i="6"/>
  <c r="J1064" i="6"/>
  <c r="K1064" i="6"/>
  <c r="L1064" i="6"/>
  <c r="A1065" i="6"/>
  <c r="B1065" i="6"/>
  <c r="D1065" i="6"/>
  <c r="J1065" i="6"/>
  <c r="K1065" i="6"/>
  <c r="L1065" i="6"/>
  <c r="A1066" i="6"/>
  <c r="I1066" i="6" s="1"/>
  <c r="B1066" i="6"/>
  <c r="D1066" i="6"/>
  <c r="J1066" i="6"/>
  <c r="K1066" i="6"/>
  <c r="L1066" i="6"/>
  <c r="A1067" i="6"/>
  <c r="H1067" i="6" s="1"/>
  <c r="B1067" i="6"/>
  <c r="D1067" i="6"/>
  <c r="J1067" i="6"/>
  <c r="K1067" i="6"/>
  <c r="L1067" i="6"/>
  <c r="A1068" i="6"/>
  <c r="B1068" i="6"/>
  <c r="D1068" i="6"/>
  <c r="H1068" i="6"/>
  <c r="J1068" i="6"/>
  <c r="K1068" i="6"/>
  <c r="L1068" i="6"/>
  <c r="A1069" i="6"/>
  <c r="B1069" i="6"/>
  <c r="D1069" i="6"/>
  <c r="J1069" i="6"/>
  <c r="K1069" i="6"/>
  <c r="L1069" i="6"/>
  <c r="A1070" i="6"/>
  <c r="B1070" i="6"/>
  <c r="D1070" i="6"/>
  <c r="J1070" i="6"/>
  <c r="K1070" i="6"/>
  <c r="L1070" i="6"/>
  <c r="A1071" i="6"/>
  <c r="B1071" i="6"/>
  <c r="D1071" i="6"/>
  <c r="J1071" i="6"/>
  <c r="K1071" i="6"/>
  <c r="L1071" i="6"/>
  <c r="A1072" i="6"/>
  <c r="B1072" i="6"/>
  <c r="D1072" i="6"/>
  <c r="J1072" i="6"/>
  <c r="K1072" i="6"/>
  <c r="L1072" i="6"/>
  <c r="A1073" i="6"/>
  <c r="B1073" i="6"/>
  <c r="D1073" i="6"/>
  <c r="J1073" i="6"/>
  <c r="K1073" i="6"/>
  <c r="L1073" i="6"/>
  <c r="A1074" i="6"/>
  <c r="G1074" i="6" s="1"/>
  <c r="B1074" i="6"/>
  <c r="D1074" i="6"/>
  <c r="J1074" i="6"/>
  <c r="K1074" i="6"/>
  <c r="L1074" i="6"/>
  <c r="A1075" i="6"/>
  <c r="G1075" i="6" s="1"/>
  <c r="B1075" i="6"/>
  <c r="D1075" i="6"/>
  <c r="J1075" i="6"/>
  <c r="K1075" i="6"/>
  <c r="L1075" i="6"/>
  <c r="A1076" i="6"/>
  <c r="I1076" i="6" s="1"/>
  <c r="B1076" i="6"/>
  <c r="D1076" i="6"/>
  <c r="J1076" i="6"/>
  <c r="K1076" i="6"/>
  <c r="L1076" i="6"/>
  <c r="A1077" i="6"/>
  <c r="B1077" i="6"/>
  <c r="D1077" i="6"/>
  <c r="I1077" i="6"/>
  <c r="J1077" i="6"/>
  <c r="K1077" i="6"/>
  <c r="L1077" i="6"/>
  <c r="A1078" i="6"/>
  <c r="B1078" i="6"/>
  <c r="D1078" i="6"/>
  <c r="J1078" i="6"/>
  <c r="K1078" i="6"/>
  <c r="L1078" i="6"/>
  <c r="A1079" i="6"/>
  <c r="B1079" i="6"/>
  <c r="D1079" i="6"/>
  <c r="J1079" i="6"/>
  <c r="K1079" i="6"/>
  <c r="L1079" i="6"/>
  <c r="A1080" i="6"/>
  <c r="G1080" i="6" s="1"/>
  <c r="B1080" i="6"/>
  <c r="D1080" i="6"/>
  <c r="J1080" i="6"/>
  <c r="K1080" i="6"/>
  <c r="L1080" i="6"/>
  <c r="A1081" i="6"/>
  <c r="G1081" i="6" s="1"/>
  <c r="B1081" i="6"/>
  <c r="D1081" i="6"/>
  <c r="J1081" i="6"/>
  <c r="K1081" i="6"/>
  <c r="L1081" i="6"/>
  <c r="A1082" i="6"/>
  <c r="F1082" i="6" s="1"/>
  <c r="B1082" i="6"/>
  <c r="D1082" i="6"/>
  <c r="G1082" i="6"/>
  <c r="H1082" i="6"/>
  <c r="I1082" i="6"/>
  <c r="J1082" i="6"/>
  <c r="K1082" i="6"/>
  <c r="L1082" i="6"/>
  <c r="A1083" i="6"/>
  <c r="F1083" i="6" s="1"/>
  <c r="B1083" i="6"/>
  <c r="D1083" i="6"/>
  <c r="H1083" i="6"/>
  <c r="J1083" i="6"/>
  <c r="K1083" i="6"/>
  <c r="L1083" i="6"/>
  <c r="A1084" i="6"/>
  <c r="B1084" i="6"/>
  <c r="D1084" i="6"/>
  <c r="J1084" i="6"/>
  <c r="K1084" i="6"/>
  <c r="L1084" i="6"/>
  <c r="A1085" i="6"/>
  <c r="G1085" i="6" s="1"/>
  <c r="B1085" i="6"/>
  <c r="D1085" i="6"/>
  <c r="F1085" i="6"/>
  <c r="H1085" i="6"/>
  <c r="I1085" i="6"/>
  <c r="J1085" i="6"/>
  <c r="K1085" i="6"/>
  <c r="L1085" i="6"/>
  <c r="A1086" i="6"/>
  <c r="B1086" i="6"/>
  <c r="D1086" i="6"/>
  <c r="H1086" i="6"/>
  <c r="J1086" i="6"/>
  <c r="K1086" i="6"/>
  <c r="L1086" i="6"/>
  <c r="A1087" i="6"/>
  <c r="B1087" i="6"/>
  <c r="D1087" i="6"/>
  <c r="J1087" i="6"/>
  <c r="K1087" i="6"/>
  <c r="L1087" i="6"/>
  <c r="A1088" i="6"/>
  <c r="I1088" i="6" s="1"/>
  <c r="B1088" i="6"/>
  <c r="D1088" i="6"/>
  <c r="J1088" i="6"/>
  <c r="K1088" i="6"/>
  <c r="L1088" i="6"/>
  <c r="A1089" i="6"/>
  <c r="F1089" i="6" s="1"/>
  <c r="B1089" i="6"/>
  <c r="D1089" i="6"/>
  <c r="J1089" i="6"/>
  <c r="K1089" i="6"/>
  <c r="L1089" i="6"/>
  <c r="A1090" i="6"/>
  <c r="B1090" i="6"/>
  <c r="D1090" i="6"/>
  <c r="J1090" i="6"/>
  <c r="K1090" i="6"/>
  <c r="L1090" i="6"/>
  <c r="A1091" i="6"/>
  <c r="B1091" i="6"/>
  <c r="D1091" i="6"/>
  <c r="J1091" i="6"/>
  <c r="K1091" i="6"/>
  <c r="L1091" i="6"/>
  <c r="A1092" i="6"/>
  <c r="F1092" i="6" s="1"/>
  <c r="B1092" i="6"/>
  <c r="D1092" i="6"/>
  <c r="J1092" i="6"/>
  <c r="K1092" i="6"/>
  <c r="L1092" i="6"/>
  <c r="A1093" i="6"/>
  <c r="G1093" i="6" s="1"/>
  <c r="B1093" i="6"/>
  <c r="D1093" i="6"/>
  <c r="J1093" i="6"/>
  <c r="K1093" i="6"/>
  <c r="L1093" i="6"/>
  <c r="A1094" i="6"/>
  <c r="G1094" i="6" s="1"/>
  <c r="B1094" i="6"/>
  <c r="D1094" i="6"/>
  <c r="F1094" i="6"/>
  <c r="H1094" i="6"/>
  <c r="J1094" i="6"/>
  <c r="K1094" i="6"/>
  <c r="L1094" i="6"/>
  <c r="A1095" i="6"/>
  <c r="H1095" i="6" s="1"/>
  <c r="B1095" i="6"/>
  <c r="D1095" i="6"/>
  <c r="F1095" i="6"/>
  <c r="G1095" i="6"/>
  <c r="I1095" i="6"/>
  <c r="J1095" i="6"/>
  <c r="K1095" i="6"/>
  <c r="L1095" i="6"/>
  <c r="A1096" i="6"/>
  <c r="H1096" i="6" s="1"/>
  <c r="B1096" i="6"/>
  <c r="D1096" i="6"/>
  <c r="J1096" i="6"/>
  <c r="K1096" i="6"/>
  <c r="L1096" i="6"/>
  <c r="A1097" i="6"/>
  <c r="B1097" i="6"/>
  <c r="D1097" i="6"/>
  <c r="J1097" i="6"/>
  <c r="K1097" i="6"/>
  <c r="L1097" i="6"/>
  <c r="A1098" i="6"/>
  <c r="B1098" i="6"/>
  <c r="D1098" i="6"/>
  <c r="J1098" i="6"/>
  <c r="K1098" i="6"/>
  <c r="L1098" i="6"/>
  <c r="A1099" i="6"/>
  <c r="B1099" i="6"/>
  <c r="D1099" i="6"/>
  <c r="F1099" i="6"/>
  <c r="J1099" i="6"/>
  <c r="K1099" i="6"/>
  <c r="L1099" i="6"/>
  <c r="A1100" i="6"/>
  <c r="B1100" i="6"/>
  <c r="D1100" i="6"/>
  <c r="J1100" i="6"/>
  <c r="K1100" i="6"/>
  <c r="L1100" i="6"/>
  <c r="A1101" i="6"/>
  <c r="B1101" i="6"/>
  <c r="D1101" i="6"/>
  <c r="J1101" i="6"/>
  <c r="K1101" i="6"/>
  <c r="L1101" i="6"/>
  <c r="A1102" i="6"/>
  <c r="B1102" i="6"/>
  <c r="D1102" i="6"/>
  <c r="J1102" i="6"/>
  <c r="K1102" i="6"/>
  <c r="L1102" i="6"/>
  <c r="A1103" i="6"/>
  <c r="F1103" i="6" s="1"/>
  <c r="B1103" i="6"/>
  <c r="D1103" i="6"/>
  <c r="G1103" i="6"/>
  <c r="H1103" i="6"/>
  <c r="I1103" i="6"/>
  <c r="J1103" i="6"/>
  <c r="K1103" i="6"/>
  <c r="L1103" i="6"/>
  <c r="A1104" i="6"/>
  <c r="B1104" i="6"/>
  <c r="D1104" i="6"/>
  <c r="J1104" i="6"/>
  <c r="K1104" i="6"/>
  <c r="L1104" i="6"/>
  <c r="A1105" i="6"/>
  <c r="B1105" i="6"/>
  <c r="D1105" i="6"/>
  <c r="J1105" i="6"/>
  <c r="K1105" i="6"/>
  <c r="L1105" i="6"/>
  <c r="A1106" i="6"/>
  <c r="F1106" i="6" s="1"/>
  <c r="B1106" i="6"/>
  <c r="D1106" i="6"/>
  <c r="H1106" i="6"/>
  <c r="I1106" i="6"/>
  <c r="J1106" i="6"/>
  <c r="K1106" i="6"/>
  <c r="L1106" i="6"/>
  <c r="A1107" i="6"/>
  <c r="B1107" i="6"/>
  <c r="D1107" i="6"/>
  <c r="J1107" i="6"/>
  <c r="K1107" i="6"/>
  <c r="L1107" i="6"/>
  <c r="A1108" i="6"/>
  <c r="B1108" i="6"/>
  <c r="D1108" i="6"/>
  <c r="J1108" i="6"/>
  <c r="K1108" i="6"/>
  <c r="L1108" i="6"/>
  <c r="A1109" i="6"/>
  <c r="F1109" i="6" s="1"/>
  <c r="B1109" i="6"/>
  <c r="D1109" i="6"/>
  <c r="J1109" i="6"/>
  <c r="K1109" i="6"/>
  <c r="L1109" i="6"/>
  <c r="A1110" i="6"/>
  <c r="H1110" i="6" s="1"/>
  <c r="B1110" i="6"/>
  <c r="D1110" i="6"/>
  <c r="F1110" i="6"/>
  <c r="J1110" i="6"/>
  <c r="K1110" i="6"/>
  <c r="L1110" i="6"/>
  <c r="A1111" i="6"/>
  <c r="B1111" i="6"/>
  <c r="D1111" i="6"/>
  <c r="F1111" i="6"/>
  <c r="I1111" i="6"/>
  <c r="J1111" i="6"/>
  <c r="K1111" i="6"/>
  <c r="L1111" i="6"/>
  <c r="A1112" i="6"/>
  <c r="F1112" i="6" s="1"/>
  <c r="B1112" i="6"/>
  <c r="D1112" i="6"/>
  <c r="J1112" i="6"/>
  <c r="K1112" i="6"/>
  <c r="L1112" i="6"/>
  <c r="A1113" i="6"/>
  <c r="B1113" i="6"/>
  <c r="D1113" i="6"/>
  <c r="J1113" i="6"/>
  <c r="K1113" i="6"/>
  <c r="L1113" i="6"/>
  <c r="A1114" i="6"/>
  <c r="B1114" i="6"/>
  <c r="D1114" i="6"/>
  <c r="J1114" i="6"/>
  <c r="K1114" i="6"/>
  <c r="L1114" i="6"/>
  <c r="A1115" i="6"/>
  <c r="F1115" i="6" s="1"/>
  <c r="B1115" i="6"/>
  <c r="D1115" i="6"/>
  <c r="J1115" i="6"/>
  <c r="K1115" i="6"/>
  <c r="L1115" i="6"/>
  <c r="A1116" i="6"/>
  <c r="B1116" i="6"/>
  <c r="D1116" i="6"/>
  <c r="J1116" i="6"/>
  <c r="K1116" i="6"/>
  <c r="L1116" i="6"/>
  <c r="A1117" i="6"/>
  <c r="F1117" i="6" s="1"/>
  <c r="B1117" i="6"/>
  <c r="D1117" i="6"/>
  <c r="I1117" i="6"/>
  <c r="J1117" i="6"/>
  <c r="K1117" i="6"/>
  <c r="L1117" i="6"/>
  <c r="A1118" i="6"/>
  <c r="F1118" i="6" s="1"/>
  <c r="B1118" i="6"/>
  <c r="D1118" i="6"/>
  <c r="J1118" i="6"/>
  <c r="K1118" i="6"/>
  <c r="L1118" i="6"/>
  <c r="A1119" i="6"/>
  <c r="H1119" i="6" s="1"/>
  <c r="B1119" i="6"/>
  <c r="D1119" i="6"/>
  <c r="J1119" i="6"/>
  <c r="K1119" i="6"/>
  <c r="L1119" i="6"/>
  <c r="A1120" i="6"/>
  <c r="F1120" i="6" s="1"/>
  <c r="B1120" i="6"/>
  <c r="D1120" i="6"/>
  <c r="J1120" i="6"/>
  <c r="K1120" i="6"/>
  <c r="L1120" i="6"/>
  <c r="A1121" i="6"/>
  <c r="F1121" i="6" s="1"/>
  <c r="B1121" i="6"/>
  <c r="D1121" i="6"/>
  <c r="J1121" i="6"/>
  <c r="K1121" i="6"/>
  <c r="L1121" i="6"/>
  <c r="A1122" i="6"/>
  <c r="G1122" i="6" s="1"/>
  <c r="B1122" i="6"/>
  <c r="D1122" i="6"/>
  <c r="J1122" i="6"/>
  <c r="K1122" i="6"/>
  <c r="L1122" i="6"/>
  <c r="A1123" i="6"/>
  <c r="H1123" i="6" s="1"/>
  <c r="B1123" i="6"/>
  <c r="D1123" i="6"/>
  <c r="J1123" i="6"/>
  <c r="K1123" i="6"/>
  <c r="L1123" i="6"/>
  <c r="A1124" i="6"/>
  <c r="B1124" i="6"/>
  <c r="D1124" i="6"/>
  <c r="J1124" i="6"/>
  <c r="K1124" i="6"/>
  <c r="L1124" i="6"/>
  <c r="A1125" i="6"/>
  <c r="G1125" i="6" s="1"/>
  <c r="B1125" i="6"/>
  <c r="D1125" i="6"/>
  <c r="J1125" i="6"/>
  <c r="K1125" i="6"/>
  <c r="L1125" i="6"/>
  <c r="A1126" i="6"/>
  <c r="F1126" i="6" s="1"/>
  <c r="B1126" i="6"/>
  <c r="D1126" i="6"/>
  <c r="J1126" i="6"/>
  <c r="K1126" i="6"/>
  <c r="L1126" i="6"/>
  <c r="A1127" i="6"/>
  <c r="I1127" i="6" s="1"/>
  <c r="B1127" i="6"/>
  <c r="D1127" i="6"/>
  <c r="F1127" i="6"/>
  <c r="G1127" i="6"/>
  <c r="H1127" i="6"/>
  <c r="J1127" i="6"/>
  <c r="K1127" i="6"/>
  <c r="L1127" i="6"/>
  <c r="A1128" i="6"/>
  <c r="F1128" i="6" s="1"/>
  <c r="B1128" i="6"/>
  <c r="D1128" i="6"/>
  <c r="J1128" i="6"/>
  <c r="K1128" i="6"/>
  <c r="L1128" i="6"/>
  <c r="A1129" i="6"/>
  <c r="B1129" i="6"/>
  <c r="D1129" i="6"/>
  <c r="J1129" i="6"/>
  <c r="K1129" i="6"/>
  <c r="L1129" i="6"/>
  <c r="A1130" i="6"/>
  <c r="F1130" i="6" s="1"/>
  <c r="B1130" i="6"/>
  <c r="D1130" i="6"/>
  <c r="G1130" i="6"/>
  <c r="H1130" i="6"/>
  <c r="I1130" i="6"/>
  <c r="J1130" i="6"/>
  <c r="K1130" i="6"/>
  <c r="L1130" i="6"/>
  <c r="A1131" i="6"/>
  <c r="B1131" i="6"/>
  <c r="D1131" i="6"/>
  <c r="J1131" i="6"/>
  <c r="K1131" i="6"/>
  <c r="L1131" i="6"/>
  <c r="A1132" i="6"/>
  <c r="B1132" i="6"/>
  <c r="D1132" i="6"/>
  <c r="J1132" i="6"/>
  <c r="K1132" i="6"/>
  <c r="L1132" i="6"/>
  <c r="A1133" i="6"/>
  <c r="B1133" i="6"/>
  <c r="D1133" i="6"/>
  <c r="J1133" i="6"/>
  <c r="K1133" i="6"/>
  <c r="L1133" i="6"/>
  <c r="A1134" i="6"/>
  <c r="B1134" i="6"/>
  <c r="D1134" i="6"/>
  <c r="J1134" i="6"/>
  <c r="K1134" i="6"/>
  <c r="L1134" i="6"/>
  <c r="A1135" i="6"/>
  <c r="B1135" i="6"/>
  <c r="D1135" i="6"/>
  <c r="J1135" i="6"/>
  <c r="K1135" i="6"/>
  <c r="L1135" i="6"/>
  <c r="A1136" i="6"/>
  <c r="B1136" i="6"/>
  <c r="D1136" i="6"/>
  <c r="J1136" i="6"/>
  <c r="K1136" i="6"/>
  <c r="L1136" i="6"/>
  <c r="A1137" i="6"/>
  <c r="B1137" i="6"/>
  <c r="D1137" i="6"/>
  <c r="J1137" i="6"/>
  <c r="K1137" i="6"/>
  <c r="L1137" i="6"/>
  <c r="A1138" i="6"/>
  <c r="B1138" i="6"/>
  <c r="D1138" i="6"/>
  <c r="J1138" i="6"/>
  <c r="K1138" i="6"/>
  <c r="L1138" i="6"/>
  <c r="A1139" i="6"/>
  <c r="B1139" i="6"/>
  <c r="D1139" i="6"/>
  <c r="J1139" i="6"/>
  <c r="K1139" i="6"/>
  <c r="L1139" i="6"/>
  <c r="A1140" i="6"/>
  <c r="B1140" i="6"/>
  <c r="D1140" i="6"/>
  <c r="J1140" i="6"/>
  <c r="K1140" i="6"/>
  <c r="L1140" i="6"/>
  <c r="A1141" i="6"/>
  <c r="B1141" i="6"/>
  <c r="D1141" i="6"/>
  <c r="J1141" i="6"/>
  <c r="K1141" i="6"/>
  <c r="L1141" i="6"/>
  <c r="A1142" i="6"/>
  <c r="H1142" i="6" s="1"/>
  <c r="B1142" i="6"/>
  <c r="D1142" i="6"/>
  <c r="F1142" i="6"/>
  <c r="G1142" i="6"/>
  <c r="I1142" i="6"/>
  <c r="J1142" i="6"/>
  <c r="K1142" i="6"/>
  <c r="L1142" i="6"/>
  <c r="A1143" i="6"/>
  <c r="B1143" i="6"/>
  <c r="D1143" i="6"/>
  <c r="F1143" i="6"/>
  <c r="G1143" i="6"/>
  <c r="H1143" i="6"/>
  <c r="I1143" i="6"/>
  <c r="J1143" i="6"/>
  <c r="K1143" i="6"/>
  <c r="L1143" i="6"/>
  <c r="A1144" i="6"/>
  <c r="B1144" i="6"/>
  <c r="D1144" i="6"/>
  <c r="J1144" i="6"/>
  <c r="K1144" i="6"/>
  <c r="L1144" i="6"/>
  <c r="A1145" i="6"/>
  <c r="F1145" i="6" s="1"/>
  <c r="B1145" i="6"/>
  <c r="D1145" i="6"/>
  <c r="J1145" i="6"/>
  <c r="K1145" i="6"/>
  <c r="L1145" i="6"/>
  <c r="A1146" i="6"/>
  <c r="I1146" i="6" s="1"/>
  <c r="B1146" i="6"/>
  <c r="D1146" i="6"/>
  <c r="J1146" i="6"/>
  <c r="K1146" i="6"/>
  <c r="L1146" i="6"/>
  <c r="A1147" i="6"/>
  <c r="B1147" i="6"/>
  <c r="D1147" i="6"/>
  <c r="J1147" i="6"/>
  <c r="K1147" i="6"/>
  <c r="L1147" i="6"/>
  <c r="A1148" i="6"/>
  <c r="G1148" i="6" s="1"/>
  <c r="B1148" i="6"/>
  <c r="D1148" i="6"/>
  <c r="F1148" i="6"/>
  <c r="H1148" i="6"/>
  <c r="I1148" i="6"/>
  <c r="J1148" i="6"/>
  <c r="K1148" i="6"/>
  <c r="L1148" i="6"/>
  <c r="A1149" i="6"/>
  <c r="F1149" i="6" s="1"/>
  <c r="B1149" i="6"/>
  <c r="D1149" i="6"/>
  <c r="I1149" i="6"/>
  <c r="J1149" i="6"/>
  <c r="K1149" i="6"/>
  <c r="L1149" i="6"/>
  <c r="A1150" i="6"/>
  <c r="F1150" i="6" s="1"/>
  <c r="B1150" i="6"/>
  <c r="D1150" i="6"/>
  <c r="J1150" i="6"/>
  <c r="K1150" i="6"/>
  <c r="L1150" i="6"/>
  <c r="A1151" i="6"/>
  <c r="H1151" i="6" s="1"/>
  <c r="B1151" i="6"/>
  <c r="D1151" i="6"/>
  <c r="J1151" i="6"/>
  <c r="K1151" i="6"/>
  <c r="L1151" i="6"/>
  <c r="A1152" i="6"/>
  <c r="H1152" i="6" s="1"/>
  <c r="B1152" i="6"/>
  <c r="D1152" i="6"/>
  <c r="J1152" i="6"/>
  <c r="K1152" i="6"/>
  <c r="L1152" i="6"/>
  <c r="A1153" i="6"/>
  <c r="B1153" i="6"/>
  <c r="D1153" i="6"/>
  <c r="J1153" i="6"/>
  <c r="K1153" i="6"/>
  <c r="L1153" i="6"/>
  <c r="A1154" i="6"/>
  <c r="B1154" i="6"/>
  <c r="D1154" i="6"/>
  <c r="F1154" i="6"/>
  <c r="G1154" i="6"/>
  <c r="H1154" i="6"/>
  <c r="I1154" i="6"/>
  <c r="J1154" i="6"/>
  <c r="K1154" i="6"/>
  <c r="L1154" i="6"/>
  <c r="A1155" i="6"/>
  <c r="B1155" i="6"/>
  <c r="D1155" i="6"/>
  <c r="G1155" i="6"/>
  <c r="J1155" i="6"/>
  <c r="K1155" i="6"/>
  <c r="L1155" i="6"/>
  <c r="A1156" i="6"/>
  <c r="B1156" i="6"/>
  <c r="D1156" i="6"/>
  <c r="J1156" i="6"/>
  <c r="K1156" i="6"/>
  <c r="L1156" i="6"/>
  <c r="A1157" i="6"/>
  <c r="F1157" i="6" s="1"/>
  <c r="B1157" i="6"/>
  <c r="D1157" i="6"/>
  <c r="J1157" i="6"/>
  <c r="K1157" i="6"/>
  <c r="L1157" i="6"/>
  <c r="A1158" i="6"/>
  <c r="F1158" i="6" s="1"/>
  <c r="B1158" i="6"/>
  <c r="D1158" i="6"/>
  <c r="J1158" i="6"/>
  <c r="K1158" i="6"/>
  <c r="L1158" i="6"/>
  <c r="A1159" i="6"/>
  <c r="B1159" i="6"/>
  <c r="D1159" i="6"/>
  <c r="J1159" i="6"/>
  <c r="K1159" i="6"/>
  <c r="L1159" i="6"/>
  <c r="A1160" i="6"/>
  <c r="F1160" i="6" s="1"/>
  <c r="B1160" i="6"/>
  <c r="D1160" i="6"/>
  <c r="J1160" i="6"/>
  <c r="K1160" i="6"/>
  <c r="L1160" i="6"/>
  <c r="A1161" i="6"/>
  <c r="F1161" i="6" s="1"/>
  <c r="B1161" i="6"/>
  <c r="D1161" i="6"/>
  <c r="I1161" i="6"/>
  <c r="J1161" i="6"/>
  <c r="K1161" i="6"/>
  <c r="L1161" i="6"/>
  <c r="A1162" i="6"/>
  <c r="F1162" i="6" s="1"/>
  <c r="B1162" i="6"/>
  <c r="D1162" i="6"/>
  <c r="G1162" i="6"/>
  <c r="H1162" i="6"/>
  <c r="I1162" i="6"/>
  <c r="J1162" i="6"/>
  <c r="K1162" i="6"/>
  <c r="L1162" i="6"/>
  <c r="A1163" i="6"/>
  <c r="F1163" i="6" s="1"/>
  <c r="B1163" i="6"/>
  <c r="D1163" i="6"/>
  <c r="J1163" i="6"/>
  <c r="K1163" i="6"/>
  <c r="L1163" i="6"/>
  <c r="A1164" i="6"/>
  <c r="B1164" i="6"/>
  <c r="D1164" i="6"/>
  <c r="J1164" i="6"/>
  <c r="K1164" i="6"/>
  <c r="L1164" i="6"/>
  <c r="A1165" i="6"/>
  <c r="I1165" i="6" s="1"/>
  <c r="B1165" i="6"/>
  <c r="D1165" i="6"/>
  <c r="H1165" i="6"/>
  <c r="J1165" i="6"/>
  <c r="K1165" i="6"/>
  <c r="L1165" i="6"/>
  <c r="A1166" i="6"/>
  <c r="B1166" i="6"/>
  <c r="D1166" i="6"/>
  <c r="J1166" i="6"/>
  <c r="K1166" i="6"/>
  <c r="L1166" i="6"/>
  <c r="A1167" i="6"/>
  <c r="H1167" i="6" s="1"/>
  <c r="B1167" i="6"/>
  <c r="D1167" i="6"/>
  <c r="F1167" i="6"/>
  <c r="J1167" i="6"/>
  <c r="K1167" i="6"/>
  <c r="L1167" i="6"/>
  <c r="A1168" i="6"/>
  <c r="F1168" i="6" s="1"/>
  <c r="B1168" i="6"/>
  <c r="D1168" i="6"/>
  <c r="J1168" i="6"/>
  <c r="K1168" i="6"/>
  <c r="L1168" i="6"/>
  <c r="A1169" i="6"/>
  <c r="B1169" i="6"/>
  <c r="D1169" i="6"/>
  <c r="J1169" i="6"/>
  <c r="K1169" i="6"/>
  <c r="L1169" i="6"/>
  <c r="A1170" i="6"/>
  <c r="G1170" i="6" s="1"/>
  <c r="B1170" i="6"/>
  <c r="D1170" i="6"/>
  <c r="I1170" i="6"/>
  <c r="J1170" i="6"/>
  <c r="K1170" i="6"/>
  <c r="L1170" i="6"/>
  <c r="A1171" i="6"/>
  <c r="H1171" i="6" s="1"/>
  <c r="B1171" i="6"/>
  <c r="D1171" i="6"/>
  <c r="I1171" i="6"/>
  <c r="J1171" i="6"/>
  <c r="K1171" i="6"/>
  <c r="L1171" i="6"/>
  <c r="A1172" i="6"/>
  <c r="H1172" i="6" s="1"/>
  <c r="B1172" i="6"/>
  <c r="D1172" i="6"/>
  <c r="J1172" i="6"/>
  <c r="K1172" i="6"/>
  <c r="L1172" i="6"/>
  <c r="A1173" i="6"/>
  <c r="H1173" i="6" s="1"/>
  <c r="B1173" i="6"/>
  <c r="D1173" i="6"/>
  <c r="G1173" i="6"/>
  <c r="J1173" i="6"/>
  <c r="K1173" i="6"/>
  <c r="L1173" i="6"/>
  <c r="A1174" i="6"/>
  <c r="B1174" i="6"/>
  <c r="D1174" i="6"/>
  <c r="J1174" i="6"/>
  <c r="K1174" i="6"/>
  <c r="L1174" i="6"/>
  <c r="A1175" i="6"/>
  <c r="F1175" i="6" s="1"/>
  <c r="B1175" i="6"/>
  <c r="D1175" i="6"/>
  <c r="J1175" i="6"/>
  <c r="K1175" i="6"/>
  <c r="L1175" i="6"/>
  <c r="A1176" i="6"/>
  <c r="B1176" i="6"/>
  <c r="D1176" i="6"/>
  <c r="J1176" i="6"/>
  <c r="K1176" i="6"/>
  <c r="L1176" i="6"/>
  <c r="A1177" i="6"/>
  <c r="G1177" i="6" s="1"/>
  <c r="B1177" i="6"/>
  <c r="D1177" i="6"/>
  <c r="F1177" i="6"/>
  <c r="H1177" i="6"/>
  <c r="I1177" i="6"/>
  <c r="J1177" i="6"/>
  <c r="K1177" i="6"/>
  <c r="L1177" i="6"/>
  <c r="A1178" i="6"/>
  <c r="I1178" i="6" s="1"/>
  <c r="B1178" i="6"/>
  <c r="D1178" i="6"/>
  <c r="J1178" i="6"/>
  <c r="K1178" i="6"/>
  <c r="L1178" i="6"/>
  <c r="A1179" i="6"/>
  <c r="B1179" i="6"/>
  <c r="D1179" i="6"/>
  <c r="J1179" i="6"/>
  <c r="K1179" i="6"/>
  <c r="L1179" i="6"/>
  <c r="A1180" i="6"/>
  <c r="H1180" i="6" s="1"/>
  <c r="B1180" i="6"/>
  <c r="D1180" i="6"/>
  <c r="F1180" i="6"/>
  <c r="J1180" i="6"/>
  <c r="K1180" i="6"/>
  <c r="L1180" i="6"/>
  <c r="A1181" i="6"/>
  <c r="G1181" i="6" s="1"/>
  <c r="B1181" i="6"/>
  <c r="D1181" i="6"/>
  <c r="J1181" i="6"/>
  <c r="K1181" i="6"/>
  <c r="L1181" i="6"/>
  <c r="A1182" i="6"/>
  <c r="B1182" i="6"/>
  <c r="D1182" i="6"/>
  <c r="J1182" i="6"/>
  <c r="K1182" i="6"/>
  <c r="L1182" i="6"/>
  <c r="A1183" i="6"/>
  <c r="G1183" i="6" s="1"/>
  <c r="B1183" i="6"/>
  <c r="D1183" i="6"/>
  <c r="J1183" i="6"/>
  <c r="K1183" i="6"/>
  <c r="L1183" i="6"/>
  <c r="A1184" i="6"/>
  <c r="F1184" i="6" s="1"/>
  <c r="B1184" i="6"/>
  <c r="D1184" i="6"/>
  <c r="J1184" i="6"/>
  <c r="K1184" i="6"/>
  <c r="L1184" i="6"/>
  <c r="A1185" i="6"/>
  <c r="G1185" i="6" s="1"/>
  <c r="B1185" i="6"/>
  <c r="D1185" i="6"/>
  <c r="F1185" i="6"/>
  <c r="J1185" i="6"/>
  <c r="K1185" i="6"/>
  <c r="L1185" i="6"/>
  <c r="A1186" i="6"/>
  <c r="I1186" i="6" s="1"/>
  <c r="B1186" i="6"/>
  <c r="D1186" i="6"/>
  <c r="F1186" i="6"/>
  <c r="G1186" i="6"/>
  <c r="J1186" i="6"/>
  <c r="K1186" i="6"/>
  <c r="L1186" i="6"/>
  <c r="A1187" i="6"/>
  <c r="G1187" i="6" s="1"/>
  <c r="B1187" i="6"/>
  <c r="D1187" i="6"/>
  <c r="F1187" i="6"/>
  <c r="H1187" i="6"/>
  <c r="I1187" i="6"/>
  <c r="J1187" i="6"/>
  <c r="K1187" i="6"/>
  <c r="L1187" i="6"/>
  <c r="A1188" i="6"/>
  <c r="F1188" i="6" s="1"/>
  <c r="B1188" i="6"/>
  <c r="D1188" i="6"/>
  <c r="J1188" i="6"/>
  <c r="K1188" i="6"/>
  <c r="L1188" i="6"/>
  <c r="A1189" i="6"/>
  <c r="B1189" i="6"/>
  <c r="D1189" i="6"/>
  <c r="F1189" i="6"/>
  <c r="G1189" i="6"/>
  <c r="J1189" i="6"/>
  <c r="K1189" i="6"/>
  <c r="L1189" i="6"/>
  <c r="A1190" i="6"/>
  <c r="G1190" i="6" s="1"/>
  <c r="B1190" i="6"/>
  <c r="D1190" i="6"/>
  <c r="F1190" i="6"/>
  <c r="H1190" i="6"/>
  <c r="I1190" i="6"/>
  <c r="J1190" i="6"/>
  <c r="K1190" i="6"/>
  <c r="L1190" i="6"/>
  <c r="A1191" i="6"/>
  <c r="G1191" i="6" s="1"/>
  <c r="B1191" i="6"/>
  <c r="D1191" i="6"/>
  <c r="J1191" i="6"/>
  <c r="K1191" i="6"/>
  <c r="L1191" i="6"/>
  <c r="A1192" i="6"/>
  <c r="B1192" i="6"/>
  <c r="D1192" i="6"/>
  <c r="J1192" i="6"/>
  <c r="K1192" i="6"/>
  <c r="L1192" i="6"/>
  <c r="A1193" i="6"/>
  <c r="B1193" i="6"/>
  <c r="D1193" i="6"/>
  <c r="F1193" i="6"/>
  <c r="H1193" i="6"/>
  <c r="J1193" i="6"/>
  <c r="K1193" i="6"/>
  <c r="L1193" i="6"/>
  <c r="A1194" i="6"/>
  <c r="F1194" i="6" s="1"/>
  <c r="B1194" i="6"/>
  <c r="D1194" i="6"/>
  <c r="J1194" i="6"/>
  <c r="K1194" i="6"/>
  <c r="L1194" i="6"/>
  <c r="A1195" i="6"/>
  <c r="I1195" i="6" s="1"/>
  <c r="B1195" i="6"/>
  <c r="D1195" i="6"/>
  <c r="H1195" i="6"/>
  <c r="J1195" i="6"/>
  <c r="K1195" i="6"/>
  <c r="L1195" i="6"/>
  <c r="A1196" i="6"/>
  <c r="F1196" i="6" s="1"/>
  <c r="B1196" i="6"/>
  <c r="D1196" i="6"/>
  <c r="J1196" i="6"/>
  <c r="K1196" i="6"/>
  <c r="L1196" i="6"/>
  <c r="A1197" i="6"/>
  <c r="G1197" i="6" s="1"/>
  <c r="B1197" i="6"/>
  <c r="D1197" i="6"/>
  <c r="F1197" i="6"/>
  <c r="J1197" i="6"/>
  <c r="K1197" i="6"/>
  <c r="L1197" i="6"/>
  <c r="A1198" i="6"/>
  <c r="F1198" i="6" s="1"/>
  <c r="B1198" i="6"/>
  <c r="D1198" i="6"/>
  <c r="H1198" i="6"/>
  <c r="J1198" i="6"/>
  <c r="K1198" i="6"/>
  <c r="L1198" i="6"/>
  <c r="A1199" i="6"/>
  <c r="F1199" i="6" s="1"/>
  <c r="B1199" i="6"/>
  <c r="D1199" i="6"/>
  <c r="J1199" i="6"/>
  <c r="K1199" i="6"/>
  <c r="L1199" i="6"/>
  <c r="A1200" i="6"/>
  <c r="H1200" i="6" s="1"/>
  <c r="B1200" i="6"/>
  <c r="D1200" i="6"/>
  <c r="J1200" i="6"/>
  <c r="K1200" i="6"/>
  <c r="L1200" i="6"/>
  <c r="A1201" i="6"/>
  <c r="G1201" i="6" s="1"/>
  <c r="B1201" i="6"/>
  <c r="D1201" i="6"/>
  <c r="F1201" i="6"/>
  <c r="H1201" i="6"/>
  <c r="I1201" i="6"/>
  <c r="J1201" i="6"/>
  <c r="K1201" i="6"/>
  <c r="L1201" i="6"/>
  <c r="A1202" i="6"/>
  <c r="H1202" i="6" s="1"/>
  <c r="B1202" i="6"/>
  <c r="D1202" i="6"/>
  <c r="J1202" i="6"/>
  <c r="K1202" i="6"/>
  <c r="L1202" i="6"/>
  <c r="A1203" i="6"/>
  <c r="B1203" i="6"/>
  <c r="D1203" i="6"/>
  <c r="J1203" i="6"/>
  <c r="K1203" i="6"/>
  <c r="L1203" i="6"/>
  <c r="A1204" i="6"/>
  <c r="H1204" i="6" s="1"/>
  <c r="B1204" i="6"/>
  <c r="D1204" i="6"/>
  <c r="J1204" i="6"/>
  <c r="K1204" i="6"/>
  <c r="L1204" i="6"/>
  <c r="A1205" i="6"/>
  <c r="H1205" i="6" s="1"/>
  <c r="B1205" i="6"/>
  <c r="D1205" i="6"/>
  <c r="J1205" i="6"/>
  <c r="K1205" i="6"/>
  <c r="L1205" i="6"/>
  <c r="A1206" i="6"/>
  <c r="B1206" i="6"/>
  <c r="D1206" i="6"/>
  <c r="J1206" i="6"/>
  <c r="K1206" i="6"/>
  <c r="L1206" i="6"/>
  <c r="A1207" i="6"/>
  <c r="B1207" i="6"/>
  <c r="D1207" i="6"/>
  <c r="I1207" i="6"/>
  <c r="J1207" i="6"/>
  <c r="K1207" i="6"/>
  <c r="L1207" i="6"/>
  <c r="A1208" i="6"/>
  <c r="B1208" i="6"/>
  <c r="D1208" i="6"/>
  <c r="J1208" i="6"/>
  <c r="K1208" i="6"/>
  <c r="L1208" i="6"/>
  <c r="A1209" i="6"/>
  <c r="B1209" i="6"/>
  <c r="D1209" i="6"/>
  <c r="G1209" i="6"/>
  <c r="J1209" i="6"/>
  <c r="K1209" i="6"/>
  <c r="L1209" i="6"/>
  <c r="A1210" i="6"/>
  <c r="H1210" i="6" s="1"/>
  <c r="B1210" i="6"/>
  <c r="D1210" i="6"/>
  <c r="F1210" i="6"/>
  <c r="I1210" i="6"/>
  <c r="J1210" i="6"/>
  <c r="K1210" i="6"/>
  <c r="L1210" i="6"/>
  <c r="A1211" i="6"/>
  <c r="G1211" i="6" s="1"/>
  <c r="B1211" i="6"/>
  <c r="D1211" i="6"/>
  <c r="H1211" i="6"/>
  <c r="I1211" i="6"/>
  <c r="J1211" i="6"/>
  <c r="K1211" i="6"/>
  <c r="L1211" i="6"/>
  <c r="A1212" i="6"/>
  <c r="G1212" i="6" s="1"/>
  <c r="B1212" i="6"/>
  <c r="D1212" i="6"/>
  <c r="J1212" i="6"/>
  <c r="K1212" i="6"/>
  <c r="L1212" i="6"/>
  <c r="A1213" i="6"/>
  <c r="I1213" i="6" s="1"/>
  <c r="B1213" i="6"/>
  <c r="D1213" i="6"/>
  <c r="G1213" i="6"/>
  <c r="H1213" i="6"/>
  <c r="J1213" i="6"/>
  <c r="K1213" i="6"/>
  <c r="L1213" i="6"/>
  <c r="A1214" i="6"/>
  <c r="H1214" i="6" s="1"/>
  <c r="B1214" i="6"/>
  <c r="D1214" i="6"/>
  <c r="J1214" i="6"/>
  <c r="K1214" i="6"/>
  <c r="L1214" i="6"/>
  <c r="A1215" i="6"/>
  <c r="B1215" i="6"/>
  <c r="D1215" i="6"/>
  <c r="J1215" i="6"/>
  <c r="K1215" i="6"/>
  <c r="L1215" i="6"/>
  <c r="A1216" i="6"/>
  <c r="F1216" i="6" s="1"/>
  <c r="B1216" i="6"/>
  <c r="D1216" i="6"/>
  <c r="J1216" i="6"/>
  <c r="K1216" i="6"/>
  <c r="L1216" i="6"/>
  <c r="A1217" i="6"/>
  <c r="B1217" i="6"/>
  <c r="D1217" i="6"/>
  <c r="J1217" i="6"/>
  <c r="K1217" i="6"/>
  <c r="L1217" i="6"/>
  <c r="A1218" i="6"/>
  <c r="G1218" i="6" s="1"/>
  <c r="B1218" i="6"/>
  <c r="D1218" i="6"/>
  <c r="J1218" i="6"/>
  <c r="K1218" i="6"/>
  <c r="L1218" i="6"/>
  <c r="A1219" i="6"/>
  <c r="B1219" i="6"/>
  <c r="D1219" i="6"/>
  <c r="J1219" i="6"/>
  <c r="K1219" i="6"/>
  <c r="L1219" i="6"/>
  <c r="A1220" i="6"/>
  <c r="B1220" i="6"/>
  <c r="D1220" i="6"/>
  <c r="J1220" i="6"/>
  <c r="K1220" i="6"/>
  <c r="L1220" i="6"/>
  <c r="A1221" i="6"/>
  <c r="B1221" i="6"/>
  <c r="D1221" i="6"/>
  <c r="I1221" i="6"/>
  <c r="J1221" i="6"/>
  <c r="K1221" i="6"/>
  <c r="L1221" i="6"/>
  <c r="A1222" i="6"/>
  <c r="B1222" i="6"/>
  <c r="D1222" i="6"/>
  <c r="J1222" i="6"/>
  <c r="K1222" i="6"/>
  <c r="L1222" i="6"/>
  <c r="A1223" i="6"/>
  <c r="H1223" i="6" s="1"/>
  <c r="B1223" i="6"/>
  <c r="D1223" i="6"/>
  <c r="F1223" i="6"/>
  <c r="G1223" i="6"/>
  <c r="I1223" i="6"/>
  <c r="J1223" i="6"/>
  <c r="K1223" i="6"/>
  <c r="L1223" i="6"/>
  <c r="A1224" i="6"/>
  <c r="H1224" i="6" s="1"/>
  <c r="B1224" i="6"/>
  <c r="D1224" i="6"/>
  <c r="F1224" i="6"/>
  <c r="G1224" i="6"/>
  <c r="I1224" i="6"/>
  <c r="J1224" i="6"/>
  <c r="K1224" i="6"/>
  <c r="L1224" i="6"/>
  <c r="A1225" i="6"/>
  <c r="B1225" i="6"/>
  <c r="D1225" i="6"/>
  <c r="J1225" i="6"/>
  <c r="K1225" i="6"/>
  <c r="L1225" i="6"/>
  <c r="A1226" i="6"/>
  <c r="G1226" i="6" s="1"/>
  <c r="B1226" i="6"/>
  <c r="D1226" i="6"/>
  <c r="F1226" i="6"/>
  <c r="J1226" i="6"/>
  <c r="K1226" i="6"/>
  <c r="L1226" i="6"/>
  <c r="A1227" i="6"/>
  <c r="I1227" i="6" s="1"/>
  <c r="B1227" i="6"/>
  <c r="D1227" i="6"/>
  <c r="G1227" i="6"/>
  <c r="H1227" i="6"/>
  <c r="J1227" i="6"/>
  <c r="K1227" i="6"/>
  <c r="L1227" i="6"/>
  <c r="A1228" i="6"/>
  <c r="B1228" i="6"/>
  <c r="D1228" i="6"/>
  <c r="J1228" i="6"/>
  <c r="K1228" i="6"/>
  <c r="L1228" i="6"/>
  <c r="A1229" i="6"/>
  <c r="G1229" i="6" s="1"/>
  <c r="B1229" i="6"/>
  <c r="D1229" i="6"/>
  <c r="F1229" i="6"/>
  <c r="J1229" i="6"/>
  <c r="K1229" i="6"/>
  <c r="L1229" i="6"/>
  <c r="A1230" i="6"/>
  <c r="F1230" i="6" s="1"/>
  <c r="B1230" i="6"/>
  <c r="D1230" i="6"/>
  <c r="H1230" i="6"/>
  <c r="I1230" i="6"/>
  <c r="J1230" i="6"/>
  <c r="K1230" i="6"/>
  <c r="L1230" i="6"/>
  <c r="A1231" i="6"/>
  <c r="B1231" i="6"/>
  <c r="D1231" i="6"/>
  <c r="J1231" i="6"/>
  <c r="K1231" i="6"/>
  <c r="L1231" i="6"/>
  <c r="A1232" i="6"/>
  <c r="F1232" i="6" s="1"/>
  <c r="B1232" i="6"/>
  <c r="D1232" i="6"/>
  <c r="G1232" i="6"/>
  <c r="H1232" i="6"/>
  <c r="J1232" i="6"/>
  <c r="K1232" i="6"/>
  <c r="L1232" i="6"/>
  <c r="A1233" i="6"/>
  <c r="H1233" i="6" s="1"/>
  <c r="B1233" i="6"/>
  <c r="D1233" i="6"/>
  <c r="G1233" i="6"/>
  <c r="I1233" i="6"/>
  <c r="J1233" i="6"/>
  <c r="K1233" i="6"/>
  <c r="L1233" i="6"/>
  <c r="A1234" i="6"/>
  <c r="B1234" i="6"/>
  <c r="D1234" i="6"/>
  <c r="J1234" i="6"/>
  <c r="K1234" i="6"/>
  <c r="L1234" i="6"/>
  <c r="A1235" i="6"/>
  <c r="B1235" i="6"/>
  <c r="D1235" i="6"/>
  <c r="F1235" i="6"/>
  <c r="G1235" i="6"/>
  <c r="H1235" i="6"/>
  <c r="I1235" i="6"/>
  <c r="J1235" i="6"/>
  <c r="K1235" i="6"/>
  <c r="L1235" i="6"/>
  <c r="A1236" i="6"/>
  <c r="B1236" i="6"/>
  <c r="D1236" i="6"/>
  <c r="J1236" i="6"/>
  <c r="K1236" i="6"/>
  <c r="L1236" i="6"/>
  <c r="A1237" i="6"/>
  <c r="B1237" i="6"/>
  <c r="D1237" i="6"/>
  <c r="J1237" i="6"/>
  <c r="K1237" i="6"/>
  <c r="L1237" i="6"/>
  <c r="A1238" i="6"/>
  <c r="B1238" i="6"/>
  <c r="D1238" i="6"/>
  <c r="G1238" i="6"/>
  <c r="I1238" i="6"/>
  <c r="J1238" i="6"/>
  <c r="K1238" i="6"/>
  <c r="L1238" i="6"/>
  <c r="A1239" i="6"/>
  <c r="B1239" i="6"/>
  <c r="D1239" i="6"/>
  <c r="J1239" i="6"/>
  <c r="K1239" i="6"/>
  <c r="L1239" i="6"/>
  <c r="A1240" i="6"/>
  <c r="B1240" i="6"/>
  <c r="D1240" i="6"/>
  <c r="F1240" i="6"/>
  <c r="I1240" i="6"/>
  <c r="J1240" i="6"/>
  <c r="K1240" i="6"/>
  <c r="L1240" i="6"/>
  <c r="A1241" i="6"/>
  <c r="B1241" i="6"/>
  <c r="D1241" i="6"/>
  <c r="J1241" i="6"/>
  <c r="K1241" i="6"/>
  <c r="L1241" i="6"/>
  <c r="A1242" i="6"/>
  <c r="B1242" i="6"/>
  <c r="D1242" i="6"/>
  <c r="J1242" i="6"/>
  <c r="K1242" i="6"/>
  <c r="L1242" i="6"/>
  <c r="A1243" i="6"/>
  <c r="G1243" i="6" s="1"/>
  <c r="B1243" i="6"/>
  <c r="D1243" i="6"/>
  <c r="J1243" i="6"/>
  <c r="K1243" i="6"/>
  <c r="L1243" i="6"/>
  <c r="A1244" i="6"/>
  <c r="F1244" i="6" s="1"/>
  <c r="B1244" i="6"/>
  <c r="D1244" i="6"/>
  <c r="G1244" i="6"/>
  <c r="H1244" i="6"/>
  <c r="I1244" i="6"/>
  <c r="J1244" i="6"/>
  <c r="K1244" i="6"/>
  <c r="L1244" i="6"/>
  <c r="A1245" i="6"/>
  <c r="G1245" i="6" s="1"/>
  <c r="B1245" i="6"/>
  <c r="D1245" i="6"/>
  <c r="F1245" i="6"/>
  <c r="H1245" i="6"/>
  <c r="I1245" i="6"/>
  <c r="J1245" i="6"/>
  <c r="K1245" i="6"/>
  <c r="L1245" i="6"/>
  <c r="A1246" i="6"/>
  <c r="I1246" i="6" s="1"/>
  <c r="B1246" i="6"/>
  <c r="D1246" i="6"/>
  <c r="G1246" i="6"/>
  <c r="H1246" i="6"/>
  <c r="J1246" i="6"/>
  <c r="K1246" i="6"/>
  <c r="L1246" i="6"/>
  <c r="A1247" i="6"/>
  <c r="B1247" i="6"/>
  <c r="D1247" i="6"/>
  <c r="J1247" i="6"/>
  <c r="K1247" i="6"/>
  <c r="L1247" i="6"/>
  <c r="A1248" i="6"/>
  <c r="B1248" i="6"/>
  <c r="D1248" i="6"/>
  <c r="F1248" i="6"/>
  <c r="G1248" i="6"/>
  <c r="J1248" i="6"/>
  <c r="K1248" i="6"/>
  <c r="L1248" i="6"/>
  <c r="A1249" i="6"/>
  <c r="B1249" i="6"/>
  <c r="D1249" i="6"/>
  <c r="F1249" i="6"/>
  <c r="I1249" i="6"/>
  <c r="J1249" i="6"/>
  <c r="K1249" i="6"/>
  <c r="L1249" i="6"/>
  <c r="A1250" i="6"/>
  <c r="H1250" i="6" s="1"/>
  <c r="B1250" i="6"/>
  <c r="D1250" i="6"/>
  <c r="J1250" i="6"/>
  <c r="K1250" i="6"/>
  <c r="L1250" i="6"/>
  <c r="A1251" i="6"/>
  <c r="B1251" i="6"/>
  <c r="D1251" i="6"/>
  <c r="F1251" i="6"/>
  <c r="H1251" i="6"/>
  <c r="J1251" i="6"/>
  <c r="K1251" i="6"/>
  <c r="L1251" i="6"/>
  <c r="A1252" i="6"/>
  <c r="H1252" i="6" s="1"/>
  <c r="B1252" i="6"/>
  <c r="D1252" i="6"/>
  <c r="J1252" i="6"/>
  <c r="K1252" i="6"/>
  <c r="L1252" i="6"/>
  <c r="A1253" i="6"/>
  <c r="G1253" i="6" s="1"/>
  <c r="B1253" i="6"/>
  <c r="D1253" i="6"/>
  <c r="I1253" i="6"/>
  <c r="J1253" i="6"/>
  <c r="K1253" i="6"/>
  <c r="L1253" i="6"/>
  <c r="A1254" i="6"/>
  <c r="B1254" i="6"/>
  <c r="D1254" i="6"/>
  <c r="J1254" i="6"/>
  <c r="K1254" i="6"/>
  <c r="L1254" i="6"/>
  <c r="A1255" i="6"/>
  <c r="G1255" i="6" s="1"/>
  <c r="B1255" i="6"/>
  <c r="D1255" i="6"/>
  <c r="F1255" i="6"/>
  <c r="J1255" i="6"/>
  <c r="K1255" i="6"/>
  <c r="L1255" i="6"/>
  <c r="A1256" i="6"/>
  <c r="B1256" i="6"/>
  <c r="D1256" i="6"/>
  <c r="F1256" i="6"/>
  <c r="J1256" i="6"/>
  <c r="K1256" i="6"/>
  <c r="L1256" i="6"/>
  <c r="A1257" i="6"/>
  <c r="B1257" i="6"/>
  <c r="D1257" i="6"/>
  <c r="J1257" i="6"/>
  <c r="K1257" i="6"/>
  <c r="L1257" i="6"/>
  <c r="A1258" i="6"/>
  <c r="B1258" i="6"/>
  <c r="D1258" i="6"/>
  <c r="F1258" i="6"/>
  <c r="J1258" i="6"/>
  <c r="K1258" i="6"/>
  <c r="L1258" i="6"/>
  <c r="A1259" i="6"/>
  <c r="B1259" i="6"/>
  <c r="D1259" i="6"/>
  <c r="J1259" i="6"/>
  <c r="K1259" i="6"/>
  <c r="L1259" i="6"/>
  <c r="A1260" i="6"/>
  <c r="B1260" i="6"/>
  <c r="D1260" i="6"/>
  <c r="G1260" i="6"/>
  <c r="J1260" i="6"/>
  <c r="K1260" i="6"/>
  <c r="L1260" i="6"/>
  <c r="A1261" i="6"/>
  <c r="B1261" i="6"/>
  <c r="D1261" i="6"/>
  <c r="F1261" i="6"/>
  <c r="J1261" i="6"/>
  <c r="K1261" i="6"/>
  <c r="L1261" i="6"/>
  <c r="A1262" i="6"/>
  <c r="I1262" i="6" s="1"/>
  <c r="B1262" i="6"/>
  <c r="D1262" i="6"/>
  <c r="J1262" i="6"/>
  <c r="K1262" i="6"/>
  <c r="L1262" i="6"/>
  <c r="A1263" i="6"/>
  <c r="B1263" i="6"/>
  <c r="D1263" i="6"/>
  <c r="J1263" i="6"/>
  <c r="K1263" i="6"/>
  <c r="L1263" i="6"/>
  <c r="A1264" i="6"/>
  <c r="I1264" i="6" s="1"/>
  <c r="B1264" i="6"/>
  <c r="D1264" i="6"/>
  <c r="J1264" i="6"/>
  <c r="K1264" i="6"/>
  <c r="L1264" i="6"/>
  <c r="A1265" i="6"/>
  <c r="B1265" i="6"/>
  <c r="D1265" i="6"/>
  <c r="I1265" i="6"/>
  <c r="J1265" i="6"/>
  <c r="K1265" i="6"/>
  <c r="L1265" i="6"/>
  <c r="A1266" i="6"/>
  <c r="I1266" i="6" s="1"/>
  <c r="B1266" i="6"/>
  <c r="D1266" i="6"/>
  <c r="J1266" i="6"/>
  <c r="K1266" i="6"/>
  <c r="L1266" i="6"/>
  <c r="A1267" i="6"/>
  <c r="I1267" i="6" s="1"/>
  <c r="B1267" i="6"/>
  <c r="D1267" i="6"/>
  <c r="H1267" i="6"/>
  <c r="J1267" i="6"/>
  <c r="K1267" i="6"/>
  <c r="L1267" i="6"/>
  <c r="A1268" i="6"/>
  <c r="F1268" i="6" s="1"/>
  <c r="B1268" i="6"/>
  <c r="D1268" i="6"/>
  <c r="G1268" i="6"/>
  <c r="H1268" i="6"/>
  <c r="J1268" i="6"/>
  <c r="K1268" i="6"/>
  <c r="L1268" i="6"/>
  <c r="A1269" i="6"/>
  <c r="F1269" i="6" s="1"/>
  <c r="B1269" i="6"/>
  <c r="D1269" i="6"/>
  <c r="H1269" i="6"/>
  <c r="J1269" i="6"/>
  <c r="K1269" i="6"/>
  <c r="L1269" i="6"/>
  <c r="A1270" i="6"/>
  <c r="B1270" i="6"/>
  <c r="D1270" i="6"/>
  <c r="J1270" i="6"/>
  <c r="K1270" i="6"/>
  <c r="L1270" i="6"/>
  <c r="A1271" i="6"/>
  <c r="F1271" i="6" s="1"/>
  <c r="B1271" i="6"/>
  <c r="D1271" i="6"/>
  <c r="J1271" i="6"/>
  <c r="K1271" i="6"/>
  <c r="L1271" i="6"/>
  <c r="A1272" i="6"/>
  <c r="B1272" i="6"/>
  <c r="D1272" i="6"/>
  <c r="J1272" i="6"/>
  <c r="K1272" i="6"/>
  <c r="L1272" i="6"/>
  <c r="A1273" i="6"/>
  <c r="B1273" i="6"/>
  <c r="D1273" i="6"/>
  <c r="J1273" i="6"/>
  <c r="K1273" i="6"/>
  <c r="L1273" i="6"/>
  <c r="A1274" i="6"/>
  <c r="B1274" i="6"/>
  <c r="D1274" i="6"/>
  <c r="F1274" i="6"/>
  <c r="J1274" i="6"/>
  <c r="K1274" i="6"/>
  <c r="L1274" i="6"/>
  <c r="A1275" i="6"/>
  <c r="G1275" i="6" s="1"/>
  <c r="B1275" i="6"/>
  <c r="D1275" i="6"/>
  <c r="F1275" i="6"/>
  <c r="J1275" i="6"/>
  <c r="K1275" i="6"/>
  <c r="L1275" i="6"/>
  <c r="A1276" i="6"/>
  <c r="F1276" i="6" s="1"/>
  <c r="B1276" i="6"/>
  <c r="D1276" i="6"/>
  <c r="J1276" i="6"/>
  <c r="K1276" i="6"/>
  <c r="L1276" i="6"/>
  <c r="A1277" i="6"/>
  <c r="F1277" i="6" s="1"/>
  <c r="B1277" i="6"/>
  <c r="D1277" i="6"/>
  <c r="J1277" i="6"/>
  <c r="K1277" i="6"/>
  <c r="L1277" i="6"/>
  <c r="A1278" i="6"/>
  <c r="H1278" i="6" s="1"/>
  <c r="B1278" i="6"/>
  <c r="D1278" i="6"/>
  <c r="G1278" i="6"/>
  <c r="J1278" i="6"/>
  <c r="K1278" i="6"/>
  <c r="L1278" i="6"/>
  <c r="A1279" i="6"/>
  <c r="B1279" i="6"/>
  <c r="D1279" i="6"/>
  <c r="J1279" i="6"/>
  <c r="K1279" i="6"/>
  <c r="L1279" i="6"/>
  <c r="A1280" i="6"/>
  <c r="G1280" i="6" s="1"/>
  <c r="B1280" i="6"/>
  <c r="D1280" i="6"/>
  <c r="J1280" i="6"/>
  <c r="K1280" i="6"/>
  <c r="L1280" i="6"/>
  <c r="A1281" i="6"/>
  <c r="F1281" i="6" s="1"/>
  <c r="B1281" i="6"/>
  <c r="D1281" i="6"/>
  <c r="H1281" i="6"/>
  <c r="I1281" i="6"/>
  <c r="J1281" i="6"/>
  <c r="K1281" i="6"/>
  <c r="L1281" i="6"/>
  <c r="A1282" i="6"/>
  <c r="B1282" i="6"/>
  <c r="D1282" i="6"/>
  <c r="J1282" i="6"/>
  <c r="K1282" i="6"/>
  <c r="L1282" i="6"/>
  <c r="A1283" i="6"/>
  <c r="I1283" i="6" s="1"/>
  <c r="B1283" i="6"/>
  <c r="D1283" i="6"/>
  <c r="F1283" i="6"/>
  <c r="G1283" i="6"/>
  <c r="J1283" i="6"/>
  <c r="K1283" i="6"/>
  <c r="L1283" i="6"/>
  <c r="A1284" i="6"/>
  <c r="B1284" i="6"/>
  <c r="D1284" i="6"/>
  <c r="F1284" i="6"/>
  <c r="I1284" i="6"/>
  <c r="J1284" i="6"/>
  <c r="K1284" i="6"/>
  <c r="L1284" i="6"/>
  <c r="A1285" i="6"/>
  <c r="G1285" i="6" s="1"/>
  <c r="B1285" i="6"/>
  <c r="D1285" i="6"/>
  <c r="J1285" i="6"/>
  <c r="K1285" i="6"/>
  <c r="L1285" i="6"/>
  <c r="A1286" i="6"/>
  <c r="F1286" i="6" s="1"/>
  <c r="B1286" i="6"/>
  <c r="D1286" i="6"/>
  <c r="G1286" i="6"/>
  <c r="H1286" i="6"/>
  <c r="I1286" i="6"/>
  <c r="J1286" i="6"/>
  <c r="K1286" i="6"/>
  <c r="L1286" i="6"/>
  <c r="A1287" i="6"/>
  <c r="G1287" i="6" s="1"/>
  <c r="B1287" i="6"/>
  <c r="D1287" i="6"/>
  <c r="H1287" i="6"/>
  <c r="J1287" i="6"/>
  <c r="K1287" i="6"/>
  <c r="L1287" i="6"/>
  <c r="A1288" i="6"/>
  <c r="H1288" i="6" s="1"/>
  <c r="B1288" i="6"/>
  <c r="D1288" i="6"/>
  <c r="J1288" i="6"/>
  <c r="K1288" i="6"/>
  <c r="L1288" i="6"/>
  <c r="A1289" i="6"/>
  <c r="B1289" i="6"/>
  <c r="D1289" i="6"/>
  <c r="J1289" i="6"/>
  <c r="K1289" i="6"/>
  <c r="L1289" i="6"/>
  <c r="A1290" i="6"/>
  <c r="F1290" i="6" s="1"/>
  <c r="B1290" i="6"/>
  <c r="D1290" i="6"/>
  <c r="J1290" i="6"/>
  <c r="K1290" i="6"/>
  <c r="L1290" i="6"/>
  <c r="A1291" i="6"/>
  <c r="F1291" i="6" s="1"/>
  <c r="B1291" i="6"/>
  <c r="D1291" i="6"/>
  <c r="G1291" i="6"/>
  <c r="H1291" i="6"/>
  <c r="J1291" i="6"/>
  <c r="K1291" i="6"/>
  <c r="L1291" i="6"/>
  <c r="A1292" i="6"/>
  <c r="H1292" i="6" s="1"/>
  <c r="B1292" i="6"/>
  <c r="D1292" i="6"/>
  <c r="I1292" i="6"/>
  <c r="J1292" i="6"/>
  <c r="K1292" i="6"/>
  <c r="L1292" i="6"/>
  <c r="A1293" i="6"/>
  <c r="B1293" i="6"/>
  <c r="D1293" i="6"/>
  <c r="J1293" i="6"/>
  <c r="K1293" i="6"/>
  <c r="L1293" i="6"/>
  <c r="A1294" i="6"/>
  <c r="H1294" i="6" s="1"/>
  <c r="B1294" i="6"/>
  <c r="D1294" i="6"/>
  <c r="F1294" i="6"/>
  <c r="G1294" i="6"/>
  <c r="J1294" i="6"/>
  <c r="K1294" i="6"/>
  <c r="L1294" i="6"/>
  <c r="A1295" i="6"/>
  <c r="F1295" i="6" s="1"/>
  <c r="B1295" i="6"/>
  <c r="D1295" i="6"/>
  <c r="G1295" i="6"/>
  <c r="H1295" i="6"/>
  <c r="I1295" i="6"/>
  <c r="J1295" i="6"/>
  <c r="K1295" i="6"/>
  <c r="L1295" i="6"/>
  <c r="A1296" i="6"/>
  <c r="F1296" i="6" s="1"/>
  <c r="B1296" i="6"/>
  <c r="D1296" i="6"/>
  <c r="J1296" i="6"/>
  <c r="K1296" i="6"/>
  <c r="L1296" i="6"/>
  <c r="A1297" i="6"/>
  <c r="B1297" i="6"/>
  <c r="D1297" i="6"/>
  <c r="J1297" i="6"/>
  <c r="K1297" i="6"/>
  <c r="L1297" i="6"/>
  <c r="A1298" i="6"/>
  <c r="B1298" i="6"/>
  <c r="D1298" i="6"/>
  <c r="J1298" i="6"/>
  <c r="K1298" i="6"/>
  <c r="L1298" i="6"/>
  <c r="A1299" i="6"/>
  <c r="B1299" i="6"/>
  <c r="D1299" i="6"/>
  <c r="J1299" i="6"/>
  <c r="K1299" i="6"/>
  <c r="L1299" i="6"/>
  <c r="A1300" i="6"/>
  <c r="G1300" i="6" s="1"/>
  <c r="B1300" i="6"/>
  <c r="D1300" i="6"/>
  <c r="J1300" i="6"/>
  <c r="K1300" i="6"/>
  <c r="L1300" i="6"/>
  <c r="A1301" i="6"/>
  <c r="B1301" i="6"/>
  <c r="D1301" i="6"/>
  <c r="J1301" i="6"/>
  <c r="K1301" i="6"/>
  <c r="L1301" i="6"/>
  <c r="A1302" i="6"/>
  <c r="B1302" i="6"/>
  <c r="D1302" i="6"/>
  <c r="H1302" i="6"/>
  <c r="I1302" i="6"/>
  <c r="J1302" i="6"/>
  <c r="K1302" i="6"/>
  <c r="L1302" i="6"/>
  <c r="A1303" i="6"/>
  <c r="F1303" i="6" s="1"/>
  <c r="B1303" i="6"/>
  <c r="D1303" i="6"/>
  <c r="J1303" i="6"/>
  <c r="K1303" i="6"/>
  <c r="L1303" i="6"/>
  <c r="A1304" i="6"/>
  <c r="B1304" i="6"/>
  <c r="D1304" i="6"/>
  <c r="J1304" i="6"/>
  <c r="K1304" i="6"/>
  <c r="L1304" i="6"/>
  <c r="A1305" i="6"/>
  <c r="I1305" i="6" s="1"/>
  <c r="B1305" i="6"/>
  <c r="D1305" i="6"/>
  <c r="J1305" i="6"/>
  <c r="K1305" i="6"/>
  <c r="L1305" i="6"/>
  <c r="A1306" i="6"/>
  <c r="I1306" i="6" s="1"/>
  <c r="B1306" i="6"/>
  <c r="D1306" i="6"/>
  <c r="F1306" i="6"/>
  <c r="G1306" i="6"/>
  <c r="H1306" i="6"/>
  <c r="J1306" i="6"/>
  <c r="K1306" i="6"/>
  <c r="L1306" i="6"/>
  <c r="A1307" i="6"/>
  <c r="G1307" i="6" s="1"/>
  <c r="B1307" i="6"/>
  <c r="D1307" i="6"/>
  <c r="J1307" i="6"/>
  <c r="K1307" i="6"/>
  <c r="L1307" i="6"/>
  <c r="A1308" i="6"/>
  <c r="B1308" i="6"/>
  <c r="D1308" i="6"/>
  <c r="J1308" i="6"/>
  <c r="K1308" i="6"/>
  <c r="L1308" i="6"/>
  <c r="A1309" i="6"/>
  <c r="F1309" i="6" s="1"/>
  <c r="B1309" i="6"/>
  <c r="D1309" i="6"/>
  <c r="G1309" i="6"/>
  <c r="H1309" i="6"/>
  <c r="I1309" i="6"/>
  <c r="J1309" i="6"/>
  <c r="K1309" i="6"/>
  <c r="L1309" i="6"/>
  <c r="A1310" i="6"/>
  <c r="B1310" i="6"/>
  <c r="D1310" i="6"/>
  <c r="J1310" i="6"/>
  <c r="K1310" i="6"/>
  <c r="L1310" i="6"/>
  <c r="A1311" i="6"/>
  <c r="B1311" i="6"/>
  <c r="D1311" i="6"/>
  <c r="J1311" i="6"/>
  <c r="K1311" i="6"/>
  <c r="L1311" i="6"/>
  <c r="A1312" i="6"/>
  <c r="H1312" i="6" s="1"/>
  <c r="B1312" i="6"/>
  <c r="D1312" i="6"/>
  <c r="J1312" i="6"/>
  <c r="K1312" i="6"/>
  <c r="L1312" i="6"/>
  <c r="A1313" i="6"/>
  <c r="G1313" i="6" s="1"/>
  <c r="B1313" i="6"/>
  <c r="D1313" i="6"/>
  <c r="F1313" i="6"/>
  <c r="J1313" i="6"/>
  <c r="K1313" i="6"/>
  <c r="L1313" i="6"/>
  <c r="A1314" i="6"/>
  <c r="H1314" i="6" s="1"/>
  <c r="B1314" i="6"/>
  <c r="D1314" i="6"/>
  <c r="J1314" i="6"/>
  <c r="K1314" i="6"/>
  <c r="L1314" i="6"/>
  <c r="A1315" i="6"/>
  <c r="F1315" i="6" s="1"/>
  <c r="B1315" i="6"/>
  <c r="D1315" i="6"/>
  <c r="J1315" i="6"/>
  <c r="K1315" i="6"/>
  <c r="L1315" i="6"/>
  <c r="A1316" i="6"/>
  <c r="B1316" i="6"/>
  <c r="D1316" i="6"/>
  <c r="J1316" i="6"/>
  <c r="K1316" i="6"/>
  <c r="L1316" i="6"/>
  <c r="A1317" i="6"/>
  <c r="F1317" i="6" s="1"/>
  <c r="B1317" i="6"/>
  <c r="D1317" i="6"/>
  <c r="J1317" i="6"/>
  <c r="K1317" i="6"/>
  <c r="L1317" i="6"/>
  <c r="A1318" i="6"/>
  <c r="B1318" i="6"/>
  <c r="D1318" i="6"/>
  <c r="F1318" i="6"/>
  <c r="J1318" i="6"/>
  <c r="K1318" i="6"/>
  <c r="L1318" i="6"/>
  <c r="A1319" i="6"/>
  <c r="F1319" i="6" s="1"/>
  <c r="B1319" i="6"/>
  <c r="D1319" i="6"/>
  <c r="G1319" i="6"/>
  <c r="H1319" i="6"/>
  <c r="I1319" i="6"/>
  <c r="J1319" i="6"/>
  <c r="K1319" i="6"/>
  <c r="L1319" i="6"/>
  <c r="A1320" i="6"/>
  <c r="F1320" i="6" s="1"/>
  <c r="B1320" i="6"/>
  <c r="D1320" i="6"/>
  <c r="J1320" i="6"/>
  <c r="K1320" i="6"/>
  <c r="L1320" i="6"/>
  <c r="A1321" i="6"/>
  <c r="G1321" i="6" s="1"/>
  <c r="B1321" i="6"/>
  <c r="D1321" i="6"/>
  <c r="J1321" i="6"/>
  <c r="K1321" i="6"/>
  <c r="L1321" i="6"/>
  <c r="A1322" i="6"/>
  <c r="F1322" i="6" s="1"/>
  <c r="B1322" i="6"/>
  <c r="D1322" i="6"/>
  <c r="J1322" i="6"/>
  <c r="K1322" i="6"/>
  <c r="L1322" i="6"/>
  <c r="A1323" i="6"/>
  <c r="B1323" i="6"/>
  <c r="D1323" i="6"/>
  <c r="J1323" i="6"/>
  <c r="K1323" i="6"/>
  <c r="L1323" i="6"/>
  <c r="A1324" i="6"/>
  <c r="B1324" i="6"/>
  <c r="D1324" i="6"/>
  <c r="J1324" i="6"/>
  <c r="K1324" i="6"/>
  <c r="L1324" i="6"/>
  <c r="A1325" i="6"/>
  <c r="B1325" i="6"/>
  <c r="D1325" i="6"/>
  <c r="J1325" i="6"/>
  <c r="K1325" i="6"/>
  <c r="L1325" i="6"/>
  <c r="A1326" i="6"/>
  <c r="I1326" i="6" s="1"/>
  <c r="B1326" i="6"/>
  <c r="D1326" i="6"/>
  <c r="J1326" i="6"/>
  <c r="K1326" i="6"/>
  <c r="L1326" i="6"/>
  <c r="A1327" i="6"/>
  <c r="B1327" i="6"/>
  <c r="D1327" i="6"/>
  <c r="J1327" i="6"/>
  <c r="K1327" i="6"/>
  <c r="L1327" i="6"/>
  <c r="A1328" i="6"/>
  <c r="H1328" i="6" s="1"/>
  <c r="B1328" i="6"/>
  <c r="D1328" i="6"/>
  <c r="G1328" i="6"/>
  <c r="J1328" i="6"/>
  <c r="K1328" i="6"/>
  <c r="L1328" i="6"/>
  <c r="A1329" i="6"/>
  <c r="B1329" i="6"/>
  <c r="D1329" i="6"/>
  <c r="J1329" i="6"/>
  <c r="K1329" i="6"/>
  <c r="L1329" i="6"/>
  <c r="A1330" i="6"/>
  <c r="B1330" i="6"/>
  <c r="D1330" i="6"/>
  <c r="J1330" i="6"/>
  <c r="K1330" i="6"/>
  <c r="L1330" i="6"/>
  <c r="A1331" i="6"/>
  <c r="I1331" i="6" s="1"/>
  <c r="B1331" i="6"/>
  <c r="D1331" i="6"/>
  <c r="J1331" i="6"/>
  <c r="K1331" i="6"/>
  <c r="L1331" i="6"/>
  <c r="A1332" i="6"/>
  <c r="G1332" i="6" s="1"/>
  <c r="B1332" i="6"/>
  <c r="D1332" i="6"/>
  <c r="F1332" i="6"/>
  <c r="H1332" i="6"/>
  <c r="I1332" i="6"/>
  <c r="J1332" i="6"/>
  <c r="K1332" i="6"/>
  <c r="L1332" i="6"/>
  <c r="A1333" i="6"/>
  <c r="B1333" i="6"/>
  <c r="D1333" i="6"/>
  <c r="J1333" i="6"/>
  <c r="K1333" i="6"/>
  <c r="L1333" i="6"/>
  <c r="A1334" i="6"/>
  <c r="F1334" i="6" s="1"/>
  <c r="B1334" i="6"/>
  <c r="D1334" i="6"/>
  <c r="J1334" i="6"/>
  <c r="K1334" i="6"/>
  <c r="L1334" i="6"/>
  <c r="A1335" i="6"/>
  <c r="H1335" i="6" s="1"/>
  <c r="B1335" i="6"/>
  <c r="D1335" i="6"/>
  <c r="F1335" i="6"/>
  <c r="J1335" i="6"/>
  <c r="K1335" i="6"/>
  <c r="L1335" i="6"/>
  <c r="A1336" i="6"/>
  <c r="H1336" i="6" s="1"/>
  <c r="B1336" i="6"/>
  <c r="D1336" i="6"/>
  <c r="J1336" i="6"/>
  <c r="K1336" i="6"/>
  <c r="L1336" i="6"/>
  <c r="A1337" i="6"/>
  <c r="B1337" i="6"/>
  <c r="D1337" i="6"/>
  <c r="J1337" i="6"/>
  <c r="K1337" i="6"/>
  <c r="L1337" i="6"/>
  <c r="A1338" i="6"/>
  <c r="B1338" i="6"/>
  <c r="D1338" i="6"/>
  <c r="J1338" i="6"/>
  <c r="K1338" i="6"/>
  <c r="L1338" i="6"/>
  <c r="A1339" i="6"/>
  <c r="H1339" i="6" s="1"/>
  <c r="B1339" i="6"/>
  <c r="D1339" i="6"/>
  <c r="F1339" i="6"/>
  <c r="J1339" i="6"/>
  <c r="K1339" i="6"/>
  <c r="L1339" i="6"/>
  <c r="A1340" i="6"/>
  <c r="H1340" i="6" s="1"/>
  <c r="B1340" i="6"/>
  <c r="D1340" i="6"/>
  <c r="I1340" i="6"/>
  <c r="J1340" i="6"/>
  <c r="K1340" i="6"/>
  <c r="L1340" i="6"/>
  <c r="A1341" i="6"/>
  <c r="B1341" i="6"/>
  <c r="D1341" i="6"/>
  <c r="J1341" i="6"/>
  <c r="K1341" i="6"/>
  <c r="L1341" i="6"/>
  <c r="A1342" i="6"/>
  <c r="B1342" i="6"/>
  <c r="D1342" i="6"/>
  <c r="G1342" i="6"/>
  <c r="J1342" i="6"/>
  <c r="K1342" i="6"/>
  <c r="L1342" i="6"/>
  <c r="A1343" i="6"/>
  <c r="B1343" i="6"/>
  <c r="D1343" i="6"/>
  <c r="J1343" i="6"/>
  <c r="K1343" i="6"/>
  <c r="L1343" i="6"/>
  <c r="A1344" i="6"/>
  <c r="B1344" i="6"/>
  <c r="D1344" i="6"/>
  <c r="J1344" i="6"/>
  <c r="K1344" i="6"/>
  <c r="L1344" i="6"/>
  <c r="A1345" i="6"/>
  <c r="H1345" i="6" s="1"/>
  <c r="B1345" i="6"/>
  <c r="D1345" i="6"/>
  <c r="J1345" i="6"/>
  <c r="K1345" i="6"/>
  <c r="L1345" i="6"/>
  <c r="A1346" i="6"/>
  <c r="B1346" i="6"/>
  <c r="D1346" i="6"/>
  <c r="F1346" i="6"/>
  <c r="I1346" i="6"/>
  <c r="J1346" i="6"/>
  <c r="K1346" i="6"/>
  <c r="L1346" i="6"/>
  <c r="A1347" i="6"/>
  <c r="B1347" i="6"/>
  <c r="D1347" i="6"/>
  <c r="J1347" i="6"/>
  <c r="K1347" i="6"/>
  <c r="L1347" i="6"/>
  <c r="A1348" i="6"/>
  <c r="B1348" i="6"/>
  <c r="D1348" i="6"/>
  <c r="J1348" i="6"/>
  <c r="K1348" i="6"/>
  <c r="L1348" i="6"/>
  <c r="A1349" i="6"/>
  <c r="G1349" i="6" s="1"/>
  <c r="B1349" i="6"/>
  <c r="D1349" i="6"/>
  <c r="F1349" i="6"/>
  <c r="H1349" i="6"/>
  <c r="I1349" i="6"/>
  <c r="J1349" i="6"/>
  <c r="K1349" i="6"/>
  <c r="L1349" i="6"/>
  <c r="A1350" i="6"/>
  <c r="G1350" i="6" s="1"/>
  <c r="B1350" i="6"/>
  <c r="D1350" i="6"/>
  <c r="J1350" i="6"/>
  <c r="K1350" i="6"/>
  <c r="L1350" i="6"/>
  <c r="A1351" i="6"/>
  <c r="B1351" i="6"/>
  <c r="D1351" i="6"/>
  <c r="J1351" i="6"/>
  <c r="K1351" i="6"/>
  <c r="L1351" i="6"/>
  <c r="A1352" i="6"/>
  <c r="F1352" i="6" s="1"/>
  <c r="B1352" i="6"/>
  <c r="D1352" i="6"/>
  <c r="J1352" i="6"/>
  <c r="K1352" i="6"/>
  <c r="L1352" i="6"/>
  <c r="A1353" i="6"/>
  <c r="H1353" i="6" s="1"/>
  <c r="B1353" i="6"/>
  <c r="D1353" i="6"/>
  <c r="J1353" i="6"/>
  <c r="K1353" i="6"/>
  <c r="L1353" i="6"/>
  <c r="A1354" i="6"/>
  <c r="G1354" i="6" s="1"/>
  <c r="B1354" i="6"/>
  <c r="D1354" i="6"/>
  <c r="F1354" i="6"/>
  <c r="H1354" i="6"/>
  <c r="I1354" i="6"/>
  <c r="J1354" i="6"/>
  <c r="K1354" i="6"/>
  <c r="L1354" i="6"/>
  <c r="A1355" i="6"/>
  <c r="H1355" i="6" s="1"/>
  <c r="B1355" i="6"/>
  <c r="D1355" i="6"/>
  <c r="J1355" i="6"/>
  <c r="K1355" i="6"/>
  <c r="L1355" i="6"/>
  <c r="A1356" i="6"/>
  <c r="B1356" i="6"/>
  <c r="D1356" i="6"/>
  <c r="J1356" i="6"/>
  <c r="K1356" i="6"/>
  <c r="L1356" i="6"/>
  <c r="A1357" i="6"/>
  <c r="I1357" i="6" s="1"/>
  <c r="B1357" i="6"/>
  <c r="D1357" i="6"/>
  <c r="F1357" i="6"/>
  <c r="G1357" i="6"/>
  <c r="H1357" i="6"/>
  <c r="J1357" i="6"/>
  <c r="K1357" i="6"/>
  <c r="L1357" i="6"/>
  <c r="A1358" i="6"/>
  <c r="H1358" i="6" s="1"/>
  <c r="B1358" i="6"/>
  <c r="D1358" i="6"/>
  <c r="J1358" i="6"/>
  <c r="K1358" i="6"/>
  <c r="L1358" i="6"/>
  <c r="A1359" i="6"/>
  <c r="H1359" i="6" s="1"/>
  <c r="B1359" i="6"/>
  <c r="D1359" i="6"/>
  <c r="J1359" i="6"/>
  <c r="K1359" i="6"/>
  <c r="L1359" i="6"/>
  <c r="A1360" i="6"/>
  <c r="I1360" i="6" s="1"/>
  <c r="B1360" i="6"/>
  <c r="D1360" i="6"/>
  <c r="J1360" i="6"/>
  <c r="K1360" i="6"/>
  <c r="L1360" i="6"/>
  <c r="A1361" i="6"/>
  <c r="F1361" i="6" s="1"/>
  <c r="B1361" i="6"/>
  <c r="D1361" i="6"/>
  <c r="J1361" i="6"/>
  <c r="K1361" i="6"/>
  <c r="L1361" i="6"/>
  <c r="A1362" i="6"/>
  <c r="B1362" i="6"/>
  <c r="D1362" i="6"/>
  <c r="J1362" i="6"/>
  <c r="K1362" i="6"/>
  <c r="L1362" i="6"/>
  <c r="A1363" i="6"/>
  <c r="G1363" i="6" s="1"/>
  <c r="B1363" i="6"/>
  <c r="D1363" i="6"/>
  <c r="F1363" i="6"/>
  <c r="H1363" i="6"/>
  <c r="I1363" i="6"/>
  <c r="J1363" i="6"/>
  <c r="K1363" i="6"/>
  <c r="L1363" i="6"/>
  <c r="A1364" i="6"/>
  <c r="B1364" i="6"/>
  <c r="D1364" i="6"/>
  <c r="J1364" i="6"/>
  <c r="K1364" i="6"/>
  <c r="L1364" i="6"/>
  <c r="A1365" i="6"/>
  <c r="F1365" i="6" s="1"/>
  <c r="B1365" i="6"/>
  <c r="D1365" i="6"/>
  <c r="J1365" i="6"/>
  <c r="K1365" i="6"/>
  <c r="L1365" i="6"/>
  <c r="A1366" i="6"/>
  <c r="B1366" i="6"/>
  <c r="D1366" i="6"/>
  <c r="J1366" i="6"/>
  <c r="K1366" i="6"/>
  <c r="L1366" i="6"/>
  <c r="A1367" i="6"/>
  <c r="B1367" i="6"/>
  <c r="D1367" i="6"/>
  <c r="J1367" i="6"/>
  <c r="K1367" i="6"/>
  <c r="L1367" i="6"/>
  <c r="A1368" i="6"/>
  <c r="B1368" i="6"/>
  <c r="D1368" i="6"/>
  <c r="J1368" i="6"/>
  <c r="K1368" i="6"/>
  <c r="L1368" i="6"/>
  <c r="A1369" i="6"/>
  <c r="B1369" i="6"/>
  <c r="D1369" i="6"/>
  <c r="J1369" i="6"/>
  <c r="K1369" i="6"/>
  <c r="L1369" i="6"/>
  <c r="A1370" i="6"/>
  <c r="F1370" i="6" s="1"/>
  <c r="B1370" i="6"/>
  <c r="D1370" i="6"/>
  <c r="J1370" i="6"/>
  <c r="K1370" i="6"/>
  <c r="L1370" i="6"/>
  <c r="A1371" i="6"/>
  <c r="B1371" i="6"/>
  <c r="D1371" i="6"/>
  <c r="J1371" i="6"/>
  <c r="K1371" i="6"/>
  <c r="L1371" i="6"/>
  <c r="A1372" i="6"/>
  <c r="B1372" i="6"/>
  <c r="D1372" i="6"/>
  <c r="J1372" i="6"/>
  <c r="K1372" i="6"/>
  <c r="L1372" i="6"/>
  <c r="A1373" i="6"/>
  <c r="F1373" i="6" s="1"/>
  <c r="B1373" i="6"/>
  <c r="D1373" i="6"/>
  <c r="J1373" i="6"/>
  <c r="K1373" i="6"/>
  <c r="L1373" i="6"/>
  <c r="A1374" i="6"/>
  <c r="B1374" i="6"/>
  <c r="D1374" i="6"/>
  <c r="G1374" i="6"/>
  <c r="H1374" i="6"/>
  <c r="J1374" i="6"/>
  <c r="K1374" i="6"/>
  <c r="L1374" i="6"/>
  <c r="A1375" i="6"/>
  <c r="B1375" i="6"/>
  <c r="D1375" i="6"/>
  <c r="J1375" i="6"/>
  <c r="K1375" i="6"/>
  <c r="L1375" i="6"/>
  <c r="A1376" i="6"/>
  <c r="B1376" i="6"/>
  <c r="D1376" i="6"/>
  <c r="F1376" i="6"/>
  <c r="J1376" i="6"/>
  <c r="K1376" i="6"/>
  <c r="L1376" i="6"/>
  <c r="A1377" i="6"/>
  <c r="G1377" i="6" s="1"/>
  <c r="B1377" i="6"/>
  <c r="D1377" i="6"/>
  <c r="F1377" i="6"/>
  <c r="I1377" i="6"/>
  <c r="J1377" i="6"/>
  <c r="K1377" i="6"/>
  <c r="L1377" i="6"/>
  <c r="A1378" i="6"/>
  <c r="H1378" i="6" s="1"/>
  <c r="B1378" i="6"/>
  <c r="D1378" i="6"/>
  <c r="J1378" i="6"/>
  <c r="K1378" i="6"/>
  <c r="L1378" i="6"/>
  <c r="A1379" i="6"/>
  <c r="H1379" i="6" s="1"/>
  <c r="B1379" i="6"/>
  <c r="D1379" i="6"/>
  <c r="I1379" i="6"/>
  <c r="J1379" i="6"/>
  <c r="K1379" i="6"/>
  <c r="L1379" i="6"/>
  <c r="A1380" i="6"/>
  <c r="G1380" i="6" s="1"/>
  <c r="B1380" i="6"/>
  <c r="D1380" i="6"/>
  <c r="I1380" i="6"/>
  <c r="J1380" i="6"/>
  <c r="K1380" i="6"/>
  <c r="L1380" i="6"/>
  <c r="A1381" i="6"/>
  <c r="B1381" i="6"/>
  <c r="D1381" i="6"/>
  <c r="J1381" i="6"/>
  <c r="K1381" i="6"/>
  <c r="L1381" i="6"/>
  <c r="A1382" i="6"/>
  <c r="I1382" i="6" s="1"/>
  <c r="B1382" i="6"/>
  <c r="D1382" i="6"/>
  <c r="J1382" i="6"/>
  <c r="K1382" i="6"/>
  <c r="L1382" i="6"/>
  <c r="A1383" i="6"/>
  <c r="B1383" i="6"/>
  <c r="D1383" i="6"/>
  <c r="J1383" i="6"/>
  <c r="K1383" i="6"/>
  <c r="L1383" i="6"/>
  <c r="A1384" i="6"/>
  <c r="B1384" i="6"/>
  <c r="D1384" i="6"/>
  <c r="J1384" i="6"/>
  <c r="K1384" i="6"/>
  <c r="L1384" i="6"/>
  <c r="A1385" i="6"/>
  <c r="H1385" i="6" s="1"/>
  <c r="B1385" i="6"/>
  <c r="D1385" i="6"/>
  <c r="J1385" i="6"/>
  <c r="K1385" i="6"/>
  <c r="L1385" i="6"/>
  <c r="A1386" i="6"/>
  <c r="B1386" i="6"/>
  <c r="D1386" i="6"/>
  <c r="J1386" i="6"/>
  <c r="K1386" i="6"/>
  <c r="L1386" i="6"/>
  <c r="A1387" i="6"/>
  <c r="G1387" i="6" s="1"/>
  <c r="B1387" i="6"/>
  <c r="D1387" i="6"/>
  <c r="J1387" i="6"/>
  <c r="K1387" i="6"/>
  <c r="L1387" i="6"/>
  <c r="A1388" i="6"/>
  <c r="F1388" i="6" s="1"/>
  <c r="B1388" i="6"/>
  <c r="D1388" i="6"/>
  <c r="J1388" i="6"/>
  <c r="K1388" i="6"/>
  <c r="L1388" i="6"/>
  <c r="A1389" i="6"/>
  <c r="F1389" i="6" s="1"/>
  <c r="B1389" i="6"/>
  <c r="D1389" i="6"/>
  <c r="J1389" i="6"/>
  <c r="K1389" i="6"/>
  <c r="L1389" i="6"/>
  <c r="A1390" i="6"/>
  <c r="B1390" i="6"/>
  <c r="D1390" i="6"/>
  <c r="J1390" i="6"/>
  <c r="K1390" i="6"/>
  <c r="L1390" i="6"/>
  <c r="A1391" i="6"/>
  <c r="G1391" i="6" s="1"/>
  <c r="B1391" i="6"/>
  <c r="D1391" i="6"/>
  <c r="J1391" i="6"/>
  <c r="K1391" i="6"/>
  <c r="L1391" i="6"/>
  <c r="A1392" i="6"/>
  <c r="B1392" i="6"/>
  <c r="D1392" i="6"/>
  <c r="J1392" i="6"/>
  <c r="K1392" i="6"/>
  <c r="L1392" i="6"/>
  <c r="A1393" i="6"/>
  <c r="B1393" i="6"/>
  <c r="D1393" i="6"/>
  <c r="J1393" i="6"/>
  <c r="K1393" i="6"/>
  <c r="L1393" i="6"/>
  <c r="A1394" i="6"/>
  <c r="B1394" i="6"/>
  <c r="D1394" i="6"/>
  <c r="J1394" i="6"/>
  <c r="K1394" i="6"/>
  <c r="L1394" i="6"/>
  <c r="A1395" i="6"/>
  <c r="G1395" i="6" s="1"/>
  <c r="B1395" i="6"/>
  <c r="D1395" i="6"/>
  <c r="J1395" i="6"/>
  <c r="K1395" i="6"/>
  <c r="L1395" i="6"/>
  <c r="A1396" i="6"/>
  <c r="H1396" i="6" s="1"/>
  <c r="B1396" i="6"/>
  <c r="D1396" i="6"/>
  <c r="J1396" i="6"/>
  <c r="K1396" i="6"/>
  <c r="L1396" i="6"/>
  <c r="A1397" i="6"/>
  <c r="B1397" i="6"/>
  <c r="D1397" i="6"/>
  <c r="J1397" i="6"/>
  <c r="K1397" i="6"/>
  <c r="L1397" i="6"/>
  <c r="A1398" i="6"/>
  <c r="B1398" i="6"/>
  <c r="D1398" i="6"/>
  <c r="J1398" i="6"/>
  <c r="K1398" i="6"/>
  <c r="L1398" i="6"/>
  <c r="A1399" i="6"/>
  <c r="B1399" i="6"/>
  <c r="D1399" i="6"/>
  <c r="I1399" i="6"/>
  <c r="J1399" i="6"/>
  <c r="K1399" i="6"/>
  <c r="L1399" i="6"/>
  <c r="A1400" i="6"/>
  <c r="H1400" i="6" s="1"/>
  <c r="B1400" i="6"/>
  <c r="D1400" i="6"/>
  <c r="J1400" i="6"/>
  <c r="K1400" i="6"/>
  <c r="L1400" i="6"/>
  <c r="A1401" i="6"/>
  <c r="I1401" i="6" s="1"/>
  <c r="B1401" i="6"/>
  <c r="D1401" i="6"/>
  <c r="J1401" i="6"/>
  <c r="K1401" i="6"/>
  <c r="L1401" i="6"/>
  <c r="A1402" i="6"/>
  <c r="I1402" i="6" s="1"/>
  <c r="B1402" i="6"/>
  <c r="D1402" i="6"/>
  <c r="J1402" i="6"/>
  <c r="K1402" i="6"/>
  <c r="L1402" i="6"/>
  <c r="A1403" i="6"/>
  <c r="B1403" i="6"/>
  <c r="D1403" i="6"/>
  <c r="J1403" i="6"/>
  <c r="K1403" i="6"/>
  <c r="L1403" i="6"/>
  <c r="A1404" i="6"/>
  <c r="B1404" i="6"/>
  <c r="D1404" i="6"/>
  <c r="J1404" i="6"/>
  <c r="K1404" i="6"/>
  <c r="L1404" i="6"/>
  <c r="A1405" i="6"/>
  <c r="G1405" i="6" s="1"/>
  <c r="B1405" i="6"/>
  <c r="D1405" i="6"/>
  <c r="F1405" i="6"/>
  <c r="J1405" i="6"/>
  <c r="K1405" i="6"/>
  <c r="L1405" i="6"/>
  <c r="A1406" i="6"/>
  <c r="I1406" i="6" s="1"/>
  <c r="B1406" i="6"/>
  <c r="D1406" i="6"/>
  <c r="F1406" i="6"/>
  <c r="G1406" i="6"/>
  <c r="H1406" i="6"/>
  <c r="J1406" i="6"/>
  <c r="K1406" i="6"/>
  <c r="L1406" i="6"/>
  <c r="A1407" i="6"/>
  <c r="H1407" i="6" s="1"/>
  <c r="B1407" i="6"/>
  <c r="D1407" i="6"/>
  <c r="J1407" i="6"/>
  <c r="K1407" i="6"/>
  <c r="L1407" i="6"/>
  <c r="A1408" i="6"/>
  <c r="I1408" i="6" s="1"/>
  <c r="B1408" i="6"/>
  <c r="D1408" i="6"/>
  <c r="F1408" i="6"/>
  <c r="G1408" i="6"/>
  <c r="H1408" i="6"/>
  <c r="J1408" i="6"/>
  <c r="K1408" i="6"/>
  <c r="L1408" i="6"/>
  <c r="A1409" i="6"/>
  <c r="F1409" i="6" s="1"/>
  <c r="B1409" i="6"/>
  <c r="D1409" i="6"/>
  <c r="J1409" i="6"/>
  <c r="K1409" i="6"/>
  <c r="L1409" i="6"/>
  <c r="A1410" i="6"/>
  <c r="G1410" i="6" s="1"/>
  <c r="B1410" i="6"/>
  <c r="D1410" i="6"/>
  <c r="J1410" i="6"/>
  <c r="K1410" i="6"/>
  <c r="L1410" i="6"/>
  <c r="A1411" i="6"/>
  <c r="I1411" i="6" s="1"/>
  <c r="B1411" i="6"/>
  <c r="D1411" i="6"/>
  <c r="J1411" i="6"/>
  <c r="K1411" i="6"/>
  <c r="L1411" i="6"/>
  <c r="A1412" i="6"/>
  <c r="B1412" i="6"/>
  <c r="D1412" i="6"/>
  <c r="G1412" i="6"/>
  <c r="J1412" i="6"/>
  <c r="K1412" i="6"/>
  <c r="L1412" i="6"/>
  <c r="A1413" i="6"/>
  <c r="B1413" i="6"/>
  <c r="D1413" i="6"/>
  <c r="F1413" i="6"/>
  <c r="G1413" i="6"/>
  <c r="J1413" i="6"/>
  <c r="K1413" i="6"/>
  <c r="L1413" i="6"/>
  <c r="A1414" i="6"/>
  <c r="B1414" i="6"/>
  <c r="D1414" i="6"/>
  <c r="J1414" i="6"/>
  <c r="K1414" i="6"/>
  <c r="L1414" i="6"/>
  <c r="A1415" i="6"/>
  <c r="G1415" i="6" s="1"/>
  <c r="B1415" i="6"/>
  <c r="D1415" i="6"/>
  <c r="J1415" i="6"/>
  <c r="K1415" i="6"/>
  <c r="L1415" i="6"/>
  <c r="A1416" i="6"/>
  <c r="F1416" i="6" s="1"/>
  <c r="B1416" i="6"/>
  <c r="D1416" i="6"/>
  <c r="J1416" i="6"/>
  <c r="K1416" i="6"/>
  <c r="L1416" i="6"/>
  <c r="A1417" i="6"/>
  <c r="F1417" i="6" s="1"/>
  <c r="B1417" i="6"/>
  <c r="D1417" i="6"/>
  <c r="J1417" i="6"/>
  <c r="K1417" i="6"/>
  <c r="L1417" i="6"/>
  <c r="A1418" i="6"/>
  <c r="B1418" i="6"/>
  <c r="D1418" i="6"/>
  <c r="J1418" i="6"/>
  <c r="K1418" i="6"/>
  <c r="L1418" i="6"/>
  <c r="A1419" i="6"/>
  <c r="I1419" i="6" s="1"/>
  <c r="B1419" i="6"/>
  <c r="D1419" i="6"/>
  <c r="J1419" i="6"/>
  <c r="K1419" i="6"/>
  <c r="L1419" i="6"/>
  <c r="A1420" i="6"/>
  <c r="G1420" i="6" s="1"/>
  <c r="B1420" i="6"/>
  <c r="D1420" i="6"/>
  <c r="F1420" i="6"/>
  <c r="H1420" i="6"/>
  <c r="I1420" i="6"/>
  <c r="J1420" i="6"/>
  <c r="K1420" i="6"/>
  <c r="L1420" i="6"/>
  <c r="A1421" i="6"/>
  <c r="B1421" i="6"/>
  <c r="D1421" i="6"/>
  <c r="J1421" i="6"/>
  <c r="K1421" i="6"/>
  <c r="L1421" i="6"/>
  <c r="A1422" i="6"/>
  <c r="B1422" i="6"/>
  <c r="D1422" i="6"/>
  <c r="H1422" i="6"/>
  <c r="J1422" i="6"/>
  <c r="K1422" i="6"/>
  <c r="L1422" i="6"/>
  <c r="A1423" i="6"/>
  <c r="I1423" i="6" s="1"/>
  <c r="B1423" i="6"/>
  <c r="D1423" i="6"/>
  <c r="F1423" i="6"/>
  <c r="G1423" i="6"/>
  <c r="H1423" i="6"/>
  <c r="J1423" i="6"/>
  <c r="K1423" i="6"/>
  <c r="L1423" i="6"/>
  <c r="A1424" i="6"/>
  <c r="B1424" i="6"/>
  <c r="D1424" i="6"/>
  <c r="G1424" i="6"/>
  <c r="H1424" i="6"/>
  <c r="J1424" i="6"/>
  <c r="K1424" i="6"/>
  <c r="L1424" i="6"/>
  <c r="A1425" i="6"/>
  <c r="H1425" i="6" s="1"/>
  <c r="B1425" i="6"/>
  <c r="D1425" i="6"/>
  <c r="J1425" i="6"/>
  <c r="K1425" i="6"/>
  <c r="L1425" i="6"/>
  <c r="A1426" i="6"/>
  <c r="H1426" i="6" s="1"/>
  <c r="B1426" i="6"/>
  <c r="D1426" i="6"/>
  <c r="J1426" i="6"/>
  <c r="K1426" i="6"/>
  <c r="L1426" i="6"/>
  <c r="A1427" i="6"/>
  <c r="F1427" i="6" s="1"/>
  <c r="B1427" i="6"/>
  <c r="D1427" i="6"/>
  <c r="G1427" i="6"/>
  <c r="J1427" i="6"/>
  <c r="K1427" i="6"/>
  <c r="L1427" i="6"/>
  <c r="A1428" i="6"/>
  <c r="B1428" i="6"/>
  <c r="D1428" i="6"/>
  <c r="G1428" i="6"/>
  <c r="H1428" i="6"/>
  <c r="J1428" i="6"/>
  <c r="K1428" i="6"/>
  <c r="L1428" i="6"/>
  <c r="A1429" i="6"/>
  <c r="B1429" i="6"/>
  <c r="D1429" i="6"/>
  <c r="J1429" i="6"/>
  <c r="K1429" i="6"/>
  <c r="L1429" i="6"/>
  <c r="A1430" i="6"/>
  <c r="B1430" i="6"/>
  <c r="D1430" i="6"/>
  <c r="F1430" i="6"/>
  <c r="I1430" i="6"/>
  <c r="J1430" i="6"/>
  <c r="K1430" i="6"/>
  <c r="L1430" i="6"/>
  <c r="A1431" i="6"/>
  <c r="F1431" i="6" s="1"/>
  <c r="B1431" i="6"/>
  <c r="D1431" i="6"/>
  <c r="G1431" i="6"/>
  <c r="H1431" i="6"/>
  <c r="I1431" i="6"/>
  <c r="J1431" i="6"/>
  <c r="K1431" i="6"/>
  <c r="L1431" i="6"/>
  <c r="A1432" i="6"/>
  <c r="F1432" i="6" s="1"/>
  <c r="B1432" i="6"/>
  <c r="D1432" i="6"/>
  <c r="G1432" i="6"/>
  <c r="H1432" i="6"/>
  <c r="I1432" i="6"/>
  <c r="J1432" i="6"/>
  <c r="K1432" i="6"/>
  <c r="L1432" i="6"/>
  <c r="A1433" i="6"/>
  <c r="B1433" i="6"/>
  <c r="D1433" i="6"/>
  <c r="J1433" i="6"/>
  <c r="K1433" i="6"/>
  <c r="L1433" i="6"/>
  <c r="A1434" i="6"/>
  <c r="F1434" i="6" s="1"/>
  <c r="B1434" i="6"/>
  <c r="D1434" i="6"/>
  <c r="G1434" i="6"/>
  <c r="J1434" i="6"/>
  <c r="K1434" i="6"/>
  <c r="L1434" i="6"/>
  <c r="A1435" i="6"/>
  <c r="F1435" i="6" s="1"/>
  <c r="B1435" i="6"/>
  <c r="D1435" i="6"/>
  <c r="J1435" i="6"/>
  <c r="K1435" i="6"/>
  <c r="L1435" i="6"/>
  <c r="A1436" i="6"/>
  <c r="B1436" i="6"/>
  <c r="D1436" i="6"/>
  <c r="J1436" i="6"/>
  <c r="K1436" i="6"/>
  <c r="L1436" i="6"/>
  <c r="A1437" i="6"/>
  <c r="B1437" i="6"/>
  <c r="D1437" i="6"/>
  <c r="J1437" i="6"/>
  <c r="K1437" i="6"/>
  <c r="L1437" i="6"/>
  <c r="A1438" i="6"/>
  <c r="B1438" i="6"/>
  <c r="D1438" i="6"/>
  <c r="J1438" i="6"/>
  <c r="K1438" i="6"/>
  <c r="L1438" i="6"/>
  <c r="A1439" i="6"/>
  <c r="B1439" i="6"/>
  <c r="D1439" i="6"/>
  <c r="J1439" i="6"/>
  <c r="K1439" i="6"/>
  <c r="L1439" i="6"/>
  <c r="A1440" i="6"/>
  <c r="B1440" i="6"/>
  <c r="D1440" i="6"/>
  <c r="J1440" i="6"/>
  <c r="K1440" i="6"/>
  <c r="L1440" i="6"/>
  <c r="A1441" i="6"/>
  <c r="B1441" i="6"/>
  <c r="D1441" i="6"/>
  <c r="J1441" i="6"/>
  <c r="K1441" i="6"/>
  <c r="L1441" i="6"/>
  <c r="A1442" i="6"/>
  <c r="B1442" i="6"/>
  <c r="D1442" i="6"/>
  <c r="J1442" i="6"/>
  <c r="K1442" i="6"/>
  <c r="L1442" i="6"/>
  <c r="A1443" i="6"/>
  <c r="F1443" i="6" s="1"/>
  <c r="B1443" i="6"/>
  <c r="D1443" i="6"/>
  <c r="J1443" i="6"/>
  <c r="K1443" i="6"/>
  <c r="L1443" i="6"/>
  <c r="A1444" i="6"/>
  <c r="B1444" i="6"/>
  <c r="D1444" i="6"/>
  <c r="H1444" i="6"/>
  <c r="J1444" i="6"/>
  <c r="K1444" i="6"/>
  <c r="L1444" i="6"/>
  <c r="A1445" i="6"/>
  <c r="B1445" i="6"/>
  <c r="D1445" i="6"/>
  <c r="J1445" i="6"/>
  <c r="K1445" i="6"/>
  <c r="L1445" i="6"/>
  <c r="A1446" i="6"/>
  <c r="B1446" i="6"/>
  <c r="D1446" i="6"/>
  <c r="J1446" i="6"/>
  <c r="K1446" i="6"/>
  <c r="L1446" i="6"/>
  <c r="A1447" i="6"/>
  <c r="H1447" i="6" s="1"/>
  <c r="B1447" i="6"/>
  <c r="D1447" i="6"/>
  <c r="F1447" i="6"/>
  <c r="G1447" i="6"/>
  <c r="I1447" i="6"/>
  <c r="J1447" i="6"/>
  <c r="K1447" i="6"/>
  <c r="L1447" i="6"/>
  <c r="A1448" i="6"/>
  <c r="B1448" i="6"/>
  <c r="D1448" i="6"/>
  <c r="J1448" i="6"/>
  <c r="K1448" i="6"/>
  <c r="L1448" i="6"/>
  <c r="A1449" i="6"/>
  <c r="B1449" i="6"/>
  <c r="D1449" i="6"/>
  <c r="J1449" i="6"/>
  <c r="K1449" i="6"/>
  <c r="L1449" i="6"/>
  <c r="A1450" i="6"/>
  <c r="G1450" i="6" s="1"/>
  <c r="B1450" i="6"/>
  <c r="D1450" i="6"/>
  <c r="J1450" i="6"/>
  <c r="K1450" i="6"/>
  <c r="L1450" i="6"/>
  <c r="A1451" i="6"/>
  <c r="B1451" i="6"/>
  <c r="D1451" i="6"/>
  <c r="J1451" i="6"/>
  <c r="K1451" i="6"/>
  <c r="L1451" i="6"/>
  <c r="A1452" i="6"/>
  <c r="H1452" i="6" s="1"/>
  <c r="B1452" i="6"/>
  <c r="D1452" i="6"/>
  <c r="J1452" i="6"/>
  <c r="K1452" i="6"/>
  <c r="L1452" i="6"/>
  <c r="A1453" i="6"/>
  <c r="F1453" i="6" s="1"/>
  <c r="B1453" i="6"/>
  <c r="D1453" i="6"/>
  <c r="G1453" i="6"/>
  <c r="J1453" i="6"/>
  <c r="K1453" i="6"/>
  <c r="L1453" i="6"/>
  <c r="A1454" i="6"/>
  <c r="I1454" i="6" s="1"/>
  <c r="B1454" i="6"/>
  <c r="D1454" i="6"/>
  <c r="J1454" i="6"/>
  <c r="K1454" i="6"/>
  <c r="L1454" i="6"/>
  <c r="A1455" i="6"/>
  <c r="G1455" i="6" s="1"/>
  <c r="B1455" i="6"/>
  <c r="D1455" i="6"/>
  <c r="J1455" i="6"/>
  <c r="K1455" i="6"/>
  <c r="L1455" i="6"/>
  <c r="A1456" i="6"/>
  <c r="B1456" i="6"/>
  <c r="D1456" i="6"/>
  <c r="F1456" i="6"/>
  <c r="G1456" i="6"/>
  <c r="H1456" i="6"/>
  <c r="I1456" i="6"/>
  <c r="J1456" i="6"/>
  <c r="K1456" i="6"/>
  <c r="L1456" i="6"/>
  <c r="A1457" i="6"/>
  <c r="F1457" i="6" s="1"/>
  <c r="B1457" i="6"/>
  <c r="D1457" i="6"/>
  <c r="J1457" i="6"/>
  <c r="K1457" i="6"/>
  <c r="L1457" i="6"/>
  <c r="A1458" i="6"/>
  <c r="B1458" i="6"/>
  <c r="D1458" i="6"/>
  <c r="J1458" i="6"/>
  <c r="K1458" i="6"/>
  <c r="L1458" i="6"/>
  <c r="A1459" i="6"/>
  <c r="B1459" i="6"/>
  <c r="D1459" i="6"/>
  <c r="F1459" i="6"/>
  <c r="G1459" i="6"/>
  <c r="H1459" i="6"/>
  <c r="I1459" i="6"/>
  <c r="J1459" i="6"/>
  <c r="K1459" i="6"/>
  <c r="L1459" i="6"/>
  <c r="A1460" i="6"/>
  <c r="F1460" i="6" s="1"/>
  <c r="B1460" i="6"/>
  <c r="D1460" i="6"/>
  <c r="J1460" i="6"/>
  <c r="K1460" i="6"/>
  <c r="L1460" i="6"/>
  <c r="A1461" i="6"/>
  <c r="F1461" i="6" s="1"/>
  <c r="B1461" i="6"/>
  <c r="D1461" i="6"/>
  <c r="J1461" i="6"/>
  <c r="K1461" i="6"/>
  <c r="L1461" i="6"/>
  <c r="A1462" i="6"/>
  <c r="F1462" i="6" s="1"/>
  <c r="B1462" i="6"/>
  <c r="D1462" i="6"/>
  <c r="J1462" i="6"/>
  <c r="K1462" i="6"/>
  <c r="L1462" i="6"/>
  <c r="A1463" i="6"/>
  <c r="G1463" i="6" s="1"/>
  <c r="B1463" i="6"/>
  <c r="D1463" i="6"/>
  <c r="J1463" i="6"/>
  <c r="K1463" i="6"/>
  <c r="L1463" i="6"/>
  <c r="A1464" i="6"/>
  <c r="G1464" i="6" s="1"/>
  <c r="B1464" i="6"/>
  <c r="D1464" i="6"/>
  <c r="H1464" i="6"/>
  <c r="I1464" i="6"/>
  <c r="J1464" i="6"/>
  <c r="K1464" i="6"/>
  <c r="L1464" i="6"/>
  <c r="A1465" i="6"/>
  <c r="B1465" i="6"/>
  <c r="D1465" i="6"/>
  <c r="J1465" i="6"/>
  <c r="K1465" i="6"/>
  <c r="L1465" i="6"/>
  <c r="A1466" i="6"/>
  <c r="B1466" i="6"/>
  <c r="D1466" i="6"/>
  <c r="J1466" i="6"/>
  <c r="K1466" i="6"/>
  <c r="L1466" i="6"/>
  <c r="A1467" i="6"/>
  <c r="I1467" i="6" s="1"/>
  <c r="B1467" i="6"/>
  <c r="D1467" i="6"/>
  <c r="J1467" i="6"/>
  <c r="K1467" i="6"/>
  <c r="L1467" i="6"/>
  <c r="A1468" i="6"/>
  <c r="B1468" i="6"/>
  <c r="D1468" i="6"/>
  <c r="H1468" i="6"/>
  <c r="I1468" i="6"/>
  <c r="J1468" i="6"/>
  <c r="K1468" i="6"/>
  <c r="L1468" i="6"/>
  <c r="A1469" i="6"/>
  <c r="B1469" i="6"/>
  <c r="D1469" i="6"/>
  <c r="J1469" i="6"/>
  <c r="K1469" i="6"/>
  <c r="L1469" i="6"/>
  <c r="A1470" i="6"/>
  <c r="F1470" i="6" s="1"/>
  <c r="B1470" i="6"/>
  <c r="D1470" i="6"/>
  <c r="J1470" i="6"/>
  <c r="K1470" i="6"/>
  <c r="L1470" i="6"/>
  <c r="A1471" i="6"/>
  <c r="F1471" i="6" s="1"/>
  <c r="B1471" i="6"/>
  <c r="D1471" i="6"/>
  <c r="G1471" i="6"/>
  <c r="H1471" i="6"/>
  <c r="I1471" i="6"/>
  <c r="J1471" i="6"/>
  <c r="K1471" i="6"/>
  <c r="L1471" i="6"/>
  <c r="A1472" i="6"/>
  <c r="B1472" i="6"/>
  <c r="D1472" i="6"/>
  <c r="J1472" i="6"/>
  <c r="K1472" i="6"/>
  <c r="L1472" i="6"/>
  <c r="A1473" i="6"/>
  <c r="H1473" i="6" s="1"/>
  <c r="B1473" i="6"/>
  <c r="D1473" i="6"/>
  <c r="I1473" i="6"/>
  <c r="J1473" i="6"/>
  <c r="K1473" i="6"/>
  <c r="L1473" i="6"/>
  <c r="A1474" i="6"/>
  <c r="G1474" i="6" s="1"/>
  <c r="B1474" i="6"/>
  <c r="D1474" i="6"/>
  <c r="F1474" i="6"/>
  <c r="I1474" i="6"/>
  <c r="J1474" i="6"/>
  <c r="K1474" i="6"/>
  <c r="L1474" i="6"/>
  <c r="A1475" i="6"/>
  <c r="B1475" i="6"/>
  <c r="D1475" i="6"/>
  <c r="J1475" i="6"/>
  <c r="K1475" i="6"/>
  <c r="L1475" i="6"/>
  <c r="A1476" i="6"/>
  <c r="I1476" i="6" s="1"/>
  <c r="B1476" i="6"/>
  <c r="D1476" i="6"/>
  <c r="H1476" i="6"/>
  <c r="J1476" i="6"/>
  <c r="K1476" i="6"/>
  <c r="L1476" i="6"/>
  <c r="A1477" i="6"/>
  <c r="F1477" i="6" s="1"/>
  <c r="B1477" i="6"/>
  <c r="D1477" i="6"/>
  <c r="J1477" i="6"/>
  <c r="K1477" i="6"/>
  <c r="L1477" i="6"/>
  <c r="A1478" i="6"/>
  <c r="F1478" i="6" s="1"/>
  <c r="B1478" i="6"/>
  <c r="D1478" i="6"/>
  <c r="J1478" i="6"/>
  <c r="K1478" i="6"/>
  <c r="L1478" i="6"/>
  <c r="A1479" i="6"/>
  <c r="H1479" i="6" s="1"/>
  <c r="B1479" i="6"/>
  <c r="D1479" i="6"/>
  <c r="J1479" i="6"/>
  <c r="K1479" i="6"/>
  <c r="L1479" i="6"/>
  <c r="A1480" i="6"/>
  <c r="F1480" i="6" s="1"/>
  <c r="B1480" i="6"/>
  <c r="D1480" i="6"/>
  <c r="G1480" i="6"/>
  <c r="H1480" i="6"/>
  <c r="I1480" i="6"/>
  <c r="J1480" i="6"/>
  <c r="K1480" i="6"/>
  <c r="L1480" i="6"/>
  <c r="A1481" i="6"/>
  <c r="H1481" i="6" s="1"/>
  <c r="B1481" i="6"/>
  <c r="D1481" i="6"/>
  <c r="F1481" i="6"/>
  <c r="G1481" i="6"/>
  <c r="I1481" i="6"/>
  <c r="J1481" i="6"/>
  <c r="K1481" i="6"/>
  <c r="L1481" i="6"/>
  <c r="A1482" i="6"/>
  <c r="G1482" i="6" s="1"/>
  <c r="B1482" i="6"/>
  <c r="D1482" i="6"/>
  <c r="F1482" i="6"/>
  <c r="H1482" i="6"/>
  <c r="I1482" i="6"/>
  <c r="J1482" i="6"/>
  <c r="K1482" i="6"/>
  <c r="L1482" i="6"/>
  <c r="A1483" i="6"/>
  <c r="B1483" i="6"/>
  <c r="D1483" i="6"/>
  <c r="J1483" i="6"/>
  <c r="K1483" i="6"/>
  <c r="L1483" i="6"/>
  <c r="A1484" i="6"/>
  <c r="I1484" i="6" s="1"/>
  <c r="B1484" i="6"/>
  <c r="D1484" i="6"/>
  <c r="H1484" i="6"/>
  <c r="J1484" i="6"/>
  <c r="K1484" i="6"/>
  <c r="L1484" i="6"/>
  <c r="A1485" i="6"/>
  <c r="F1485" i="6" s="1"/>
  <c r="B1485" i="6"/>
  <c r="D1485" i="6"/>
  <c r="J1485" i="6"/>
  <c r="K1485" i="6"/>
  <c r="L1485" i="6"/>
  <c r="A1486" i="6"/>
  <c r="B1486" i="6"/>
  <c r="D1486" i="6"/>
  <c r="I1486" i="6"/>
  <c r="J1486" i="6"/>
  <c r="K1486" i="6"/>
  <c r="L1486" i="6"/>
  <c r="A1487" i="6"/>
  <c r="G1487" i="6" s="1"/>
  <c r="B1487" i="6"/>
  <c r="D1487" i="6"/>
  <c r="J1487" i="6"/>
  <c r="K1487" i="6"/>
  <c r="L1487" i="6"/>
  <c r="A1488" i="6"/>
  <c r="H1488" i="6" s="1"/>
  <c r="B1488" i="6"/>
  <c r="D1488" i="6"/>
  <c r="F1488" i="6"/>
  <c r="G1488" i="6"/>
  <c r="J1488" i="6"/>
  <c r="K1488" i="6"/>
  <c r="L1488" i="6"/>
  <c r="A1489" i="6"/>
  <c r="B1489" i="6"/>
  <c r="D1489" i="6"/>
  <c r="G1489" i="6"/>
  <c r="H1489" i="6"/>
  <c r="J1489" i="6"/>
  <c r="K1489" i="6"/>
  <c r="L1489" i="6"/>
  <c r="A1490" i="6"/>
  <c r="I1490" i="6" s="1"/>
  <c r="B1490" i="6"/>
  <c r="D1490" i="6"/>
  <c r="J1490" i="6"/>
  <c r="K1490" i="6"/>
  <c r="L1490" i="6"/>
  <c r="A1491" i="6"/>
  <c r="G1491" i="6" s="1"/>
  <c r="B1491" i="6"/>
  <c r="D1491" i="6"/>
  <c r="J1491" i="6"/>
  <c r="K1491" i="6"/>
  <c r="L1491" i="6"/>
  <c r="A1492" i="6"/>
  <c r="F1492" i="6" s="1"/>
  <c r="B1492" i="6"/>
  <c r="D1492" i="6"/>
  <c r="J1492" i="6"/>
  <c r="K1492" i="6"/>
  <c r="L1492" i="6"/>
  <c r="A1493" i="6"/>
  <c r="B1493" i="6"/>
  <c r="D1493" i="6"/>
  <c r="J1493" i="6"/>
  <c r="K1493" i="6"/>
  <c r="L1493" i="6"/>
  <c r="A1494" i="6"/>
  <c r="B1494" i="6"/>
  <c r="D1494" i="6"/>
  <c r="F1494" i="6"/>
  <c r="G1494" i="6"/>
  <c r="J1494" i="6"/>
  <c r="K1494" i="6"/>
  <c r="L1494" i="6"/>
  <c r="A1495" i="6"/>
  <c r="F1495" i="6" s="1"/>
  <c r="B1495" i="6"/>
  <c r="D1495" i="6"/>
  <c r="J1495" i="6"/>
  <c r="K1495" i="6"/>
  <c r="L1495" i="6"/>
  <c r="A1496" i="6"/>
  <c r="F1496" i="6" s="1"/>
  <c r="B1496" i="6"/>
  <c r="D1496" i="6"/>
  <c r="J1496" i="6"/>
  <c r="K1496" i="6"/>
  <c r="L1496" i="6"/>
  <c r="A1497" i="6"/>
  <c r="B1497" i="6"/>
  <c r="D1497" i="6"/>
  <c r="J1497" i="6"/>
  <c r="K1497" i="6"/>
  <c r="L1497" i="6"/>
  <c r="A1498" i="6"/>
  <c r="F1498" i="6" s="1"/>
  <c r="B1498" i="6"/>
  <c r="D1498" i="6"/>
  <c r="J1498" i="6"/>
  <c r="K1498" i="6"/>
  <c r="L1498" i="6"/>
  <c r="A1499" i="6"/>
  <c r="G1499" i="6" s="1"/>
  <c r="B1499" i="6"/>
  <c r="D1499" i="6"/>
  <c r="J1499" i="6"/>
  <c r="K1499" i="6"/>
  <c r="L1499" i="6"/>
  <c r="A1500" i="6"/>
  <c r="B1500" i="6"/>
  <c r="D1500" i="6"/>
  <c r="F1500" i="6"/>
  <c r="I1500" i="6"/>
  <c r="J1500" i="6"/>
  <c r="K1500" i="6"/>
  <c r="L1500" i="6"/>
  <c r="A1501" i="6"/>
  <c r="H1501" i="6" s="1"/>
  <c r="B1501" i="6"/>
  <c r="D1501" i="6"/>
  <c r="J1501" i="6"/>
  <c r="K1501" i="6"/>
  <c r="L1501" i="6"/>
  <c r="E6" i="5"/>
  <c r="C6" i="5"/>
  <c r="E5" i="5"/>
  <c r="F566" i="6" l="1"/>
  <c r="H566" i="6"/>
  <c r="H707" i="6"/>
  <c r="G707" i="6"/>
  <c r="I707" i="6"/>
  <c r="G322" i="6"/>
  <c r="F322" i="6"/>
  <c r="H322" i="6"/>
  <c r="I322" i="6"/>
  <c r="H187" i="6"/>
  <c r="F187" i="6"/>
  <c r="H986" i="6"/>
  <c r="I986" i="6"/>
  <c r="F937" i="6"/>
  <c r="G937" i="6"/>
  <c r="F734" i="6"/>
  <c r="G734" i="6"/>
  <c r="F452" i="6"/>
  <c r="H452" i="6"/>
  <c r="F35" i="6"/>
  <c r="G35" i="6"/>
  <c r="F634" i="6"/>
  <c r="H634" i="6"/>
  <c r="G612" i="6"/>
  <c r="H612" i="6"/>
  <c r="G589" i="6"/>
  <c r="H589" i="6"/>
  <c r="F539" i="6"/>
  <c r="G539" i="6"/>
  <c r="F535" i="6"/>
  <c r="H535" i="6"/>
  <c r="H390" i="6"/>
  <c r="I390" i="6"/>
  <c r="G329" i="6"/>
  <c r="F329" i="6"/>
  <c r="H329" i="6"/>
  <c r="I329" i="6"/>
  <c r="G133" i="6"/>
  <c r="H133" i="6"/>
  <c r="I133" i="6"/>
  <c r="F38" i="6"/>
  <c r="G38" i="6"/>
  <c r="I38" i="6"/>
  <c r="I383" i="6"/>
  <c r="H383" i="6"/>
  <c r="F263" i="6"/>
  <c r="G263" i="6"/>
  <c r="H263" i="6"/>
  <c r="I263" i="6"/>
  <c r="G1210" i="6"/>
  <c r="H1161" i="6"/>
  <c r="G1120" i="6"/>
  <c r="G1106" i="6"/>
  <c r="M1106" i="6" s="1"/>
  <c r="I1049" i="6"/>
  <c r="I1046" i="6"/>
  <c r="F1046" i="6"/>
  <c r="I1039" i="6"/>
  <c r="G996" i="6"/>
  <c r="H888" i="6"/>
  <c r="M888" i="6" s="1"/>
  <c r="H839" i="6"/>
  <c r="M839" i="6" s="1"/>
  <c r="F818" i="6"/>
  <c r="G818" i="6"/>
  <c r="H792" i="6"/>
  <c r="I785" i="6"/>
  <c r="F784" i="6"/>
  <c r="I784" i="6"/>
  <c r="H743" i="6"/>
  <c r="I743" i="6"/>
  <c r="H718" i="6"/>
  <c r="H711" i="6"/>
  <c r="M711" i="6" s="1"/>
  <c r="I664" i="6"/>
  <c r="F664" i="6"/>
  <c r="M664" i="6" s="1"/>
  <c r="G664" i="6"/>
  <c r="H635" i="6"/>
  <c r="I618" i="6"/>
  <c r="G594" i="6"/>
  <c r="I594" i="6"/>
  <c r="I576" i="6"/>
  <c r="F531" i="6"/>
  <c r="H488" i="6"/>
  <c r="H479" i="6"/>
  <c r="H458" i="6"/>
  <c r="I435" i="6"/>
  <c r="F435" i="6"/>
  <c r="G433" i="6"/>
  <c r="F433" i="6"/>
  <c r="H433" i="6"/>
  <c r="H180" i="6"/>
  <c r="F180" i="6"/>
  <c r="G180" i="6"/>
  <c r="I180" i="6"/>
  <c r="H609" i="6"/>
  <c r="I609" i="6"/>
  <c r="F1026" i="6"/>
  <c r="G1026" i="6"/>
  <c r="G1161" i="6"/>
  <c r="M1161" i="6" s="1"/>
  <c r="H1146" i="6"/>
  <c r="F1049" i="6"/>
  <c r="H1023" i="6"/>
  <c r="F996" i="6"/>
  <c r="I905" i="6"/>
  <c r="H891" i="6"/>
  <c r="G888" i="6"/>
  <c r="I873" i="6"/>
  <c r="G839" i="6"/>
  <c r="H830" i="6"/>
  <c r="H814" i="6"/>
  <c r="F792" i="6"/>
  <c r="G785" i="6"/>
  <c r="I648" i="6"/>
  <c r="F648" i="6"/>
  <c r="I627" i="6"/>
  <c r="F627" i="6"/>
  <c r="G578" i="6"/>
  <c r="F578" i="6"/>
  <c r="H578" i="6"/>
  <c r="I578" i="6"/>
  <c r="H513" i="6"/>
  <c r="H429" i="6"/>
  <c r="I419" i="6"/>
  <c r="M419" i="6" s="1"/>
  <c r="H419" i="6"/>
  <c r="I286" i="6"/>
  <c r="F286" i="6"/>
  <c r="G286" i="6"/>
  <c r="H286" i="6"/>
  <c r="F205" i="6"/>
  <c r="G205" i="6"/>
  <c r="H205" i="6"/>
  <c r="I205" i="6"/>
  <c r="H1098" i="6"/>
  <c r="G1098" i="6"/>
  <c r="G631" i="6"/>
  <c r="H631" i="6"/>
  <c r="G1165" i="6"/>
  <c r="G1157" i="6"/>
  <c r="H1149" i="6"/>
  <c r="I1121" i="6"/>
  <c r="I1118" i="6"/>
  <c r="I1092" i="6"/>
  <c r="H1047" i="6"/>
  <c r="H1044" i="6"/>
  <c r="I1044" i="6"/>
  <c r="M1044" i="6" s="1"/>
  <c r="H1042" i="6"/>
  <c r="I1037" i="6"/>
  <c r="H945" i="6"/>
  <c r="H938" i="6"/>
  <c r="I938" i="6"/>
  <c r="I925" i="6"/>
  <c r="G898" i="6"/>
  <c r="H898" i="6"/>
  <c r="G876" i="6"/>
  <c r="H766" i="6"/>
  <c r="I733" i="6"/>
  <c r="G706" i="6"/>
  <c r="H671" i="6"/>
  <c r="F671" i="6"/>
  <c r="G671" i="6"/>
  <c r="I656" i="6"/>
  <c r="G616" i="6"/>
  <c r="I604" i="6"/>
  <c r="F576" i="6"/>
  <c r="F540" i="6"/>
  <c r="G528" i="6"/>
  <c r="F528" i="6"/>
  <c r="H497" i="6"/>
  <c r="F497" i="6"/>
  <c r="F488" i="6"/>
  <c r="M488" i="6" s="1"/>
  <c r="I424" i="6"/>
  <c r="M424" i="6" s="1"/>
  <c r="I399" i="6"/>
  <c r="F399" i="6"/>
  <c r="G399" i="6"/>
  <c r="H399" i="6"/>
  <c r="H82" i="6"/>
  <c r="I82" i="6"/>
  <c r="G783" i="6"/>
  <c r="F783" i="6"/>
  <c r="F767" i="6"/>
  <c r="H767" i="6"/>
  <c r="I1492" i="6"/>
  <c r="F1464" i="6"/>
  <c r="M1464" i="6" s="1"/>
  <c r="H1395" i="6"/>
  <c r="I1336" i="6"/>
  <c r="I1312" i="6"/>
  <c r="F1246" i="6"/>
  <c r="M1246" i="6" s="1"/>
  <c r="H1178" i="6"/>
  <c r="I1175" i="6"/>
  <c r="F1165" i="6"/>
  <c r="I1152" i="6"/>
  <c r="G1149" i="6"/>
  <c r="H1121" i="6"/>
  <c r="H1118" i="6"/>
  <c r="H1076" i="6"/>
  <c r="H1060" i="6"/>
  <c r="H1052" i="6"/>
  <c r="G1047" i="6"/>
  <c r="F1042" i="6"/>
  <c r="G1037" i="6"/>
  <c r="H952" i="6"/>
  <c r="I952" i="6"/>
  <c r="I912" i="6"/>
  <c r="H894" i="6"/>
  <c r="H889" i="6"/>
  <c r="M889" i="6" s="1"/>
  <c r="F876" i="6"/>
  <c r="M876" i="6" s="1"/>
  <c r="G833" i="6"/>
  <c r="M833" i="6" s="1"/>
  <c r="G808" i="6"/>
  <c r="G766" i="6"/>
  <c r="G747" i="6"/>
  <c r="G746" i="6"/>
  <c r="H746" i="6"/>
  <c r="G733" i="6"/>
  <c r="H719" i="6"/>
  <c r="F706" i="6"/>
  <c r="I625" i="6"/>
  <c r="F616" i="6"/>
  <c r="M616" i="6" s="1"/>
  <c r="F604" i="6"/>
  <c r="H549" i="6"/>
  <c r="M549" i="6" s="1"/>
  <c r="F549" i="6"/>
  <c r="G549" i="6"/>
  <c r="F436" i="6"/>
  <c r="I360" i="6"/>
  <c r="F360" i="6"/>
  <c r="H360" i="6"/>
  <c r="F358" i="6"/>
  <c r="G358" i="6"/>
  <c r="F271" i="6"/>
  <c r="G271" i="6"/>
  <c r="H271" i="6"/>
  <c r="I271" i="6"/>
  <c r="G144" i="6"/>
  <c r="F139" i="6"/>
  <c r="H139" i="6"/>
  <c r="G525" i="6"/>
  <c r="F525" i="6"/>
  <c r="G261" i="6"/>
  <c r="H261" i="6"/>
  <c r="H430" i="6"/>
  <c r="G430" i="6"/>
  <c r="F355" i="6"/>
  <c r="G355" i="6"/>
  <c r="H355" i="6"/>
  <c r="I355" i="6"/>
  <c r="H791" i="6"/>
  <c r="I791" i="6"/>
  <c r="H582" i="6"/>
  <c r="G582" i="6"/>
  <c r="G887" i="6"/>
  <c r="F887" i="6"/>
  <c r="H1492" i="6"/>
  <c r="H1467" i="6"/>
  <c r="I1350" i="6"/>
  <c r="G1336" i="6"/>
  <c r="I1322" i="6"/>
  <c r="G1312" i="6"/>
  <c r="I1307" i="6"/>
  <c r="I1290" i="6"/>
  <c r="I1204" i="6"/>
  <c r="G1178" i="6"/>
  <c r="H1175" i="6"/>
  <c r="I1150" i="6"/>
  <c r="G1060" i="6"/>
  <c r="M1060" i="6" s="1"/>
  <c r="F1057" i="6"/>
  <c r="I1057" i="6"/>
  <c r="H1050" i="6"/>
  <c r="F976" i="6"/>
  <c r="G976" i="6"/>
  <c r="I837" i="6"/>
  <c r="H837" i="6"/>
  <c r="H822" i="6"/>
  <c r="I783" i="6"/>
  <c r="G719" i="6"/>
  <c r="F674" i="6"/>
  <c r="G674" i="6"/>
  <c r="M674" i="6" s="1"/>
  <c r="H625" i="6"/>
  <c r="I591" i="6"/>
  <c r="I503" i="6"/>
  <c r="I498" i="6"/>
  <c r="I458" i="6"/>
  <c r="F458" i="6"/>
  <c r="I456" i="6"/>
  <c r="F456" i="6"/>
  <c r="F311" i="6"/>
  <c r="G311" i="6"/>
  <c r="H311" i="6"/>
  <c r="I311" i="6"/>
  <c r="I120" i="6"/>
  <c r="G120" i="6"/>
  <c r="I41" i="6"/>
  <c r="G41" i="6"/>
  <c r="M41" i="6" s="1"/>
  <c r="H41" i="6"/>
  <c r="G443" i="6"/>
  <c r="F443" i="6"/>
  <c r="G474" i="6"/>
  <c r="H474" i="6"/>
  <c r="H659" i="6"/>
  <c r="G659" i="6"/>
  <c r="F93" i="6"/>
  <c r="I93" i="6"/>
  <c r="G1013" i="6"/>
  <c r="I1013" i="6"/>
  <c r="I1163" i="6"/>
  <c r="G1121" i="6"/>
  <c r="G1118" i="6"/>
  <c r="G959" i="6"/>
  <c r="H959" i="6"/>
  <c r="I959" i="6"/>
  <c r="G894" i="6"/>
  <c r="I874" i="6"/>
  <c r="G1492" i="6"/>
  <c r="I1485" i="6"/>
  <c r="G1467" i="6"/>
  <c r="F1450" i="6"/>
  <c r="H1443" i="6"/>
  <c r="M1443" i="6" s="1"/>
  <c r="H1410" i="6"/>
  <c r="I1407" i="6"/>
  <c r="I1396" i="6"/>
  <c r="F1395" i="6"/>
  <c r="G1378" i="6"/>
  <c r="I1358" i="6"/>
  <c r="I1355" i="6"/>
  <c r="F1336" i="6"/>
  <c r="H1331" i="6"/>
  <c r="F1312" i="6"/>
  <c r="M1312" i="6" s="1"/>
  <c r="H1307" i="6"/>
  <c r="M1307" i="6" s="1"/>
  <c r="H1290" i="6"/>
  <c r="G1252" i="6"/>
  <c r="I1226" i="6"/>
  <c r="I1218" i="6"/>
  <c r="F1204" i="6"/>
  <c r="I1194" i="6"/>
  <c r="I1181" i="6"/>
  <c r="F1178" i="6"/>
  <c r="G1175" i="6"/>
  <c r="I1168" i="6"/>
  <c r="H1163" i="6"/>
  <c r="H1150" i="6"/>
  <c r="M1150" i="6" s="1"/>
  <c r="I1126" i="6"/>
  <c r="G1066" i="6"/>
  <c r="F1060" i="6"/>
  <c r="H1055" i="6"/>
  <c r="I962" i="6"/>
  <c r="I953" i="6"/>
  <c r="H934" i="6"/>
  <c r="I914" i="6"/>
  <c r="G914" i="6"/>
  <c r="H914" i="6"/>
  <c r="F894" i="6"/>
  <c r="H877" i="6"/>
  <c r="H874" i="6"/>
  <c r="M874" i="6" s="1"/>
  <c r="I861" i="6"/>
  <c r="H831" i="6"/>
  <c r="H783" i="6"/>
  <c r="F719" i="6"/>
  <c r="F677" i="6"/>
  <c r="F625" i="6"/>
  <c r="G602" i="6"/>
  <c r="G591" i="6"/>
  <c r="G568" i="6"/>
  <c r="F568" i="6"/>
  <c r="H443" i="6"/>
  <c r="M443" i="6" s="1"/>
  <c r="I411" i="6"/>
  <c r="F411" i="6"/>
  <c r="H337" i="6"/>
  <c r="I337" i="6"/>
  <c r="H132" i="6"/>
  <c r="F132" i="6"/>
  <c r="G132" i="6"/>
  <c r="I132" i="6"/>
  <c r="H130" i="6"/>
  <c r="I130" i="6"/>
  <c r="F85" i="6"/>
  <c r="G85" i="6"/>
  <c r="H85" i="6"/>
  <c r="I85" i="6"/>
  <c r="F652" i="6"/>
  <c r="G652" i="6"/>
  <c r="G346" i="6"/>
  <c r="H346" i="6"/>
  <c r="F1043" i="6"/>
  <c r="G1043" i="6"/>
  <c r="F926" i="6"/>
  <c r="I926" i="6"/>
  <c r="I1395" i="6"/>
  <c r="I1470" i="6"/>
  <c r="F1467" i="6"/>
  <c r="M1467" i="6" s="1"/>
  <c r="I1453" i="6"/>
  <c r="G1443" i="6"/>
  <c r="I1427" i="6"/>
  <c r="G1419" i="6"/>
  <c r="G1396" i="6"/>
  <c r="G1365" i="6"/>
  <c r="G1358" i="6"/>
  <c r="G1331" i="6"/>
  <c r="I1313" i="6"/>
  <c r="G1290" i="6"/>
  <c r="I1255" i="6"/>
  <c r="M1255" i="6" s="1"/>
  <c r="F1252" i="6"/>
  <c r="I1202" i="6"/>
  <c r="H1194" i="6"/>
  <c r="G1163" i="6"/>
  <c r="H1081" i="6"/>
  <c r="G1072" i="6"/>
  <c r="I1072" i="6"/>
  <c r="I1064" i="6"/>
  <c r="I1061" i="6"/>
  <c r="G986" i="6"/>
  <c r="H983" i="6"/>
  <c r="I983" i="6"/>
  <c r="G962" i="6"/>
  <c r="I937" i="6"/>
  <c r="H926" i="6"/>
  <c r="H923" i="6"/>
  <c r="G923" i="6"/>
  <c r="I923" i="6"/>
  <c r="F882" i="6"/>
  <c r="F877" i="6"/>
  <c r="G874" i="6"/>
  <c r="F831" i="6"/>
  <c r="G767" i="6"/>
  <c r="H764" i="6"/>
  <c r="I764" i="6"/>
  <c r="H722" i="6"/>
  <c r="F707" i="6"/>
  <c r="G691" i="6"/>
  <c r="G650" i="6"/>
  <c r="I631" i="6"/>
  <c r="G593" i="6"/>
  <c r="H593" i="6"/>
  <c r="F591" i="6"/>
  <c r="I582" i="6"/>
  <c r="H552" i="6"/>
  <c r="G552" i="6"/>
  <c r="F494" i="6"/>
  <c r="I452" i="6"/>
  <c r="H424" i="6"/>
  <c r="F424" i="6"/>
  <c r="G181" i="6"/>
  <c r="H181" i="6"/>
  <c r="I181" i="6"/>
  <c r="I1450" i="6"/>
  <c r="I1443" i="6"/>
  <c r="I1252" i="6"/>
  <c r="G1495" i="6"/>
  <c r="H1226" i="6"/>
  <c r="M1226" i="6" s="1"/>
  <c r="H1181" i="6"/>
  <c r="G1150" i="6"/>
  <c r="H1126" i="6"/>
  <c r="I1096" i="6"/>
  <c r="I1043" i="6"/>
  <c r="H1453" i="6"/>
  <c r="H1427" i="6"/>
  <c r="F1419" i="6"/>
  <c r="F1396" i="6"/>
  <c r="F1358" i="6"/>
  <c r="F1331" i="6"/>
  <c r="H1313" i="6"/>
  <c r="I1291" i="6"/>
  <c r="M1291" i="6" s="1"/>
  <c r="I1288" i="6"/>
  <c r="I1269" i="6"/>
  <c r="H1255" i="6"/>
  <c r="H1229" i="6"/>
  <c r="G1202" i="6"/>
  <c r="H1197" i="6"/>
  <c r="H1186" i="6"/>
  <c r="F1181" i="6"/>
  <c r="F1122" i="6"/>
  <c r="H1093" i="6"/>
  <c r="I1086" i="6"/>
  <c r="G1086" i="6"/>
  <c r="M1086" i="6" s="1"/>
  <c r="F1081" i="6"/>
  <c r="H1064" i="6"/>
  <c r="H1061" i="6"/>
  <c r="H1043" i="6"/>
  <c r="H1013" i="6"/>
  <c r="F986" i="6"/>
  <c r="H951" i="6"/>
  <c r="H937" i="6"/>
  <c r="G926" i="6"/>
  <c r="F854" i="6"/>
  <c r="G854" i="6"/>
  <c r="H854" i="6"/>
  <c r="G840" i="6"/>
  <c r="I840" i="6"/>
  <c r="I796" i="6"/>
  <c r="F781" i="6"/>
  <c r="H758" i="6"/>
  <c r="G758" i="6"/>
  <c r="I750" i="6"/>
  <c r="H750" i="6"/>
  <c r="H734" i="6"/>
  <c r="I661" i="6"/>
  <c r="F650" i="6"/>
  <c r="I636" i="6"/>
  <c r="M636" i="6" s="1"/>
  <c r="H636" i="6"/>
  <c r="F631" i="6"/>
  <c r="I612" i="6"/>
  <c r="I589" i="6"/>
  <c r="M589" i="6" s="1"/>
  <c r="F582" i="6"/>
  <c r="G557" i="6"/>
  <c r="H557" i="6"/>
  <c r="G491" i="6"/>
  <c r="F491" i="6"/>
  <c r="F467" i="6"/>
  <c r="G467" i="6"/>
  <c r="H467" i="6"/>
  <c r="G452" i="6"/>
  <c r="G405" i="6"/>
  <c r="I375" i="6"/>
  <c r="F375" i="6"/>
  <c r="G375" i="6"/>
  <c r="H375" i="6"/>
  <c r="F285" i="6"/>
  <c r="G285" i="6"/>
  <c r="H285" i="6"/>
  <c r="I285" i="6"/>
  <c r="G211" i="6"/>
  <c r="H211" i="6"/>
  <c r="I211" i="6"/>
  <c r="F51" i="6"/>
  <c r="H51" i="6"/>
  <c r="I51" i="6"/>
  <c r="I331" i="6"/>
  <c r="F267" i="6"/>
  <c r="M267" i="6" s="1"/>
  <c r="H257" i="6"/>
  <c r="H252" i="6"/>
  <c r="G237" i="6"/>
  <c r="I207" i="6"/>
  <c r="G195" i="6"/>
  <c r="M195" i="6" s="1"/>
  <c r="F185" i="6"/>
  <c r="M185" i="6" s="1"/>
  <c r="G169" i="6"/>
  <c r="G155" i="6"/>
  <c r="G148" i="6"/>
  <c r="G112" i="6"/>
  <c r="M112" i="6" s="1"/>
  <c r="G89" i="6"/>
  <c r="M89" i="6" s="1"/>
  <c r="I62" i="6"/>
  <c r="H47" i="6"/>
  <c r="I23" i="6"/>
  <c r="F257" i="6"/>
  <c r="M257" i="6" s="1"/>
  <c r="F252" i="6"/>
  <c r="F237" i="6"/>
  <c r="M237" i="6" s="1"/>
  <c r="I227" i="6"/>
  <c r="I54" i="6"/>
  <c r="F1338" i="6"/>
  <c r="H1338" i="6"/>
  <c r="I1338" i="6"/>
  <c r="F1333" i="6"/>
  <c r="G1333" i="6"/>
  <c r="H1333" i="6"/>
  <c r="I1333" i="6"/>
  <c r="G1035" i="6"/>
  <c r="F1035" i="6"/>
  <c r="H1035" i="6"/>
  <c r="H1032" i="6"/>
  <c r="G1032" i="6"/>
  <c r="F1343" i="6"/>
  <c r="G1343" i="6"/>
  <c r="H1343" i="6"/>
  <c r="I1343" i="6"/>
  <c r="M1343" i="6" s="1"/>
  <c r="F949" i="6"/>
  <c r="H949" i="6"/>
  <c r="I921" i="6"/>
  <c r="H921" i="6"/>
  <c r="G919" i="6"/>
  <c r="I919" i="6"/>
  <c r="I442" i="6"/>
  <c r="F442" i="6"/>
  <c r="G442" i="6"/>
  <c r="H442" i="6"/>
  <c r="F33" i="6"/>
  <c r="I33" i="6"/>
  <c r="I1433" i="6"/>
  <c r="G1433" i="6"/>
  <c r="F1375" i="6"/>
  <c r="G1375" i="6"/>
  <c r="H1375" i="6"/>
  <c r="I1375" i="6"/>
  <c r="F1247" i="6"/>
  <c r="M1247" i="6" s="1"/>
  <c r="G1247" i="6"/>
  <c r="H1247" i="6"/>
  <c r="I1247" i="6"/>
  <c r="I1038" i="6"/>
  <c r="F1038" i="6"/>
  <c r="G1038" i="6"/>
  <c r="H1038" i="6"/>
  <c r="G1430" i="6"/>
  <c r="H1430" i="6"/>
  <c r="F1422" i="6"/>
  <c r="G1422" i="6"/>
  <c r="I1422" i="6"/>
  <c r="M1422" i="6" s="1"/>
  <c r="G1193" i="6"/>
  <c r="I1193" i="6"/>
  <c r="F1174" i="6"/>
  <c r="G1174" i="6"/>
  <c r="H1174" i="6"/>
  <c r="I1174" i="6"/>
  <c r="H1022" i="6"/>
  <c r="F1022" i="6"/>
  <c r="G1022" i="6"/>
  <c r="I1022" i="6"/>
  <c r="H886" i="6"/>
  <c r="F886" i="6"/>
  <c r="M886" i="6" s="1"/>
  <c r="G886" i="6"/>
  <c r="I886" i="6"/>
  <c r="G836" i="6"/>
  <c r="F836" i="6"/>
  <c r="H836" i="6"/>
  <c r="I836" i="6"/>
  <c r="F790" i="6"/>
  <c r="H790" i="6"/>
  <c r="I790" i="6"/>
  <c r="I665" i="6"/>
  <c r="G665" i="6"/>
  <c r="F665" i="6"/>
  <c r="M665" i="6" s="1"/>
  <c r="H665" i="6"/>
  <c r="G584" i="6"/>
  <c r="I584" i="6"/>
  <c r="I1311" i="6"/>
  <c r="F1311" i="6"/>
  <c r="G1311" i="6"/>
  <c r="H1311" i="6"/>
  <c r="H1176" i="6"/>
  <c r="I1176" i="6"/>
  <c r="H1012" i="6"/>
  <c r="F1012" i="6"/>
  <c r="G1012" i="6"/>
  <c r="I1012" i="6"/>
  <c r="F319" i="6"/>
  <c r="G319" i="6"/>
  <c r="H319" i="6"/>
  <c r="I319" i="6"/>
  <c r="M319" i="6" s="1"/>
  <c r="F208" i="6"/>
  <c r="G208" i="6"/>
  <c r="H208" i="6"/>
  <c r="I208" i="6"/>
  <c r="G248" i="6"/>
  <c r="F248" i="6"/>
  <c r="I248" i="6"/>
  <c r="F1404" i="6"/>
  <c r="G1404" i="6"/>
  <c r="H1301" i="6"/>
  <c r="I1301" i="6"/>
  <c r="F1070" i="6"/>
  <c r="G1070" i="6"/>
  <c r="H1070" i="6"/>
  <c r="I1070" i="6"/>
  <c r="I1015" i="6"/>
  <c r="G1015" i="6"/>
  <c r="I588" i="6"/>
  <c r="F588" i="6"/>
  <c r="M588" i="6" s="1"/>
  <c r="G588" i="6"/>
  <c r="H588" i="6"/>
  <c r="I581" i="6"/>
  <c r="F581" i="6"/>
  <c r="G581" i="6"/>
  <c r="H581" i="6"/>
  <c r="F564" i="6"/>
  <c r="G564" i="6"/>
  <c r="H564" i="6"/>
  <c r="I564" i="6"/>
  <c r="F493" i="6"/>
  <c r="G493" i="6"/>
  <c r="H493" i="6"/>
  <c r="I493" i="6"/>
  <c r="H371" i="6"/>
  <c r="I371" i="6"/>
  <c r="G371" i="6"/>
  <c r="F371" i="6"/>
  <c r="F1444" i="6"/>
  <c r="G1444" i="6"/>
  <c r="H1271" i="6"/>
  <c r="I1271" i="6"/>
  <c r="F941" i="6"/>
  <c r="G941" i="6"/>
  <c r="H941" i="6"/>
  <c r="I941" i="6"/>
  <c r="G1289" i="6"/>
  <c r="F1289" i="6"/>
  <c r="H1289" i="6"/>
  <c r="I1289" i="6"/>
  <c r="H1196" i="6"/>
  <c r="G1196" i="6"/>
  <c r="F1041" i="6"/>
  <c r="G1041" i="6"/>
  <c r="H1041" i="6"/>
  <c r="I1041" i="6"/>
  <c r="H988" i="6"/>
  <c r="I988" i="6"/>
  <c r="G788" i="6"/>
  <c r="F788" i="6"/>
  <c r="H788" i="6"/>
  <c r="M788" i="6" s="1"/>
  <c r="I680" i="6"/>
  <c r="G672" i="6"/>
  <c r="F672" i="6"/>
  <c r="H672" i="6"/>
  <c r="I672" i="6"/>
  <c r="G660" i="6"/>
  <c r="H660" i="6"/>
  <c r="I660" i="6"/>
  <c r="F1356" i="6"/>
  <c r="G1356" i="6"/>
  <c r="H1356" i="6"/>
  <c r="I1356" i="6"/>
  <c r="M1356" i="6" s="1"/>
  <c r="G1208" i="6"/>
  <c r="F1208" i="6"/>
  <c r="H1208" i="6"/>
  <c r="I1208" i="6"/>
  <c r="G955" i="6"/>
  <c r="I955" i="6"/>
  <c r="F26" i="6"/>
  <c r="G26" i="6"/>
  <c r="I527" i="6"/>
  <c r="F527" i="6"/>
  <c r="G527" i="6"/>
  <c r="H527" i="6"/>
  <c r="I327" i="6"/>
  <c r="G327" i="6"/>
  <c r="H327" i="6"/>
  <c r="F327" i="6"/>
  <c r="H18" i="6"/>
  <c r="I18" i="6"/>
  <c r="F1351" i="6"/>
  <c r="M1351" i="6" s="1"/>
  <c r="G1351" i="6"/>
  <c r="H1351" i="6"/>
  <c r="I1351" i="6"/>
  <c r="F373" i="6"/>
  <c r="G373" i="6"/>
  <c r="H373" i="6"/>
  <c r="I373" i="6"/>
  <c r="H1381" i="6"/>
  <c r="I1381" i="6"/>
  <c r="G1337" i="6"/>
  <c r="F1337" i="6"/>
  <c r="H1337" i="6"/>
  <c r="I1337" i="6"/>
  <c r="G1334" i="6"/>
  <c r="H1334" i="6"/>
  <c r="I1334" i="6"/>
  <c r="I1315" i="6"/>
  <c r="G1315" i="6"/>
  <c r="H1315" i="6"/>
  <c r="F1304" i="6"/>
  <c r="G1304" i="6"/>
  <c r="H1304" i="6"/>
  <c r="I1304" i="6"/>
  <c r="F1209" i="6"/>
  <c r="H1209" i="6"/>
  <c r="F1036" i="6"/>
  <c r="G1036" i="6"/>
  <c r="F904" i="6"/>
  <c r="I904" i="6"/>
  <c r="F701" i="6"/>
  <c r="G701" i="6"/>
  <c r="G692" i="6"/>
  <c r="I692" i="6"/>
  <c r="F692" i="6"/>
  <c r="H692" i="6"/>
  <c r="F1493" i="6"/>
  <c r="I1493" i="6"/>
  <c r="G1493" i="6"/>
  <c r="H1493" i="6"/>
  <c r="G1372" i="6"/>
  <c r="I1372" i="6"/>
  <c r="H982" i="6"/>
  <c r="G982" i="6"/>
  <c r="H893" i="6"/>
  <c r="F893" i="6"/>
  <c r="G893" i="6"/>
  <c r="I893" i="6"/>
  <c r="F875" i="6"/>
  <c r="M875" i="6" s="1"/>
  <c r="H875" i="6"/>
  <c r="I875" i="6"/>
  <c r="G875" i="6"/>
  <c r="H1231" i="6"/>
  <c r="I1231" i="6"/>
  <c r="G896" i="6"/>
  <c r="I896" i="6"/>
  <c r="F896" i="6"/>
  <c r="H896" i="6"/>
  <c r="F1475" i="6"/>
  <c r="H1475" i="6"/>
  <c r="F1364" i="6"/>
  <c r="M1364" i="6" s="1"/>
  <c r="H1364" i="6"/>
  <c r="G1364" i="6"/>
  <c r="I1364" i="6"/>
  <c r="F1156" i="6"/>
  <c r="G1156" i="6"/>
  <c r="H1156" i="6"/>
  <c r="I1156" i="6"/>
  <c r="F1483" i="6"/>
  <c r="G1483" i="6"/>
  <c r="H1483" i="6"/>
  <c r="I1483" i="6"/>
  <c r="I1494" i="6"/>
  <c r="H1494" i="6"/>
  <c r="F1465" i="6"/>
  <c r="G1465" i="6"/>
  <c r="H1465" i="6"/>
  <c r="I1465" i="6"/>
  <c r="M1465" i="6" s="1"/>
  <c r="G1484" i="6"/>
  <c r="G1468" i="6"/>
  <c r="F1468" i="6"/>
  <c r="I1463" i="6"/>
  <c r="I1445" i="6"/>
  <c r="G1445" i="6"/>
  <c r="F1445" i="6"/>
  <c r="M1445" i="6" s="1"/>
  <c r="H1445" i="6"/>
  <c r="H1409" i="6"/>
  <c r="G1379" i="6"/>
  <c r="F1367" i="6"/>
  <c r="G1367" i="6"/>
  <c r="H1367" i="6"/>
  <c r="I1367" i="6"/>
  <c r="I1344" i="6"/>
  <c r="F1344" i="6"/>
  <c r="G1344" i="6"/>
  <c r="H1344" i="6"/>
  <c r="H1329" i="6"/>
  <c r="F1329" i="6"/>
  <c r="I1329" i="6"/>
  <c r="G1329" i="6"/>
  <c r="H1305" i="6"/>
  <c r="I1274" i="6"/>
  <c r="G1274" i="6"/>
  <c r="H1274" i="6"/>
  <c r="I1200" i="6"/>
  <c r="G1199" i="6"/>
  <c r="H1199" i="6"/>
  <c r="I1199" i="6"/>
  <c r="M1199" i="6" s="1"/>
  <c r="H1159" i="6"/>
  <c r="F1159" i="6"/>
  <c r="G1159" i="6"/>
  <c r="I1159" i="6"/>
  <c r="F1073" i="6"/>
  <c r="I1073" i="6"/>
  <c r="G1058" i="6"/>
  <c r="F1058" i="6"/>
  <c r="H1058" i="6"/>
  <c r="I1058" i="6"/>
  <c r="H998" i="6"/>
  <c r="M998" i="6" s="1"/>
  <c r="F793" i="6"/>
  <c r="G793" i="6"/>
  <c r="H793" i="6"/>
  <c r="I793" i="6"/>
  <c r="I1472" i="6"/>
  <c r="G1472" i="6"/>
  <c r="H1472" i="6"/>
  <c r="I1466" i="6"/>
  <c r="H1466" i="6"/>
  <c r="H1147" i="6"/>
  <c r="G1147" i="6"/>
  <c r="F1147" i="6"/>
  <c r="I1147" i="6"/>
  <c r="F1222" i="6"/>
  <c r="H1222" i="6"/>
  <c r="H1449" i="6"/>
  <c r="F1449" i="6"/>
  <c r="H1348" i="6"/>
  <c r="G1348" i="6"/>
  <c r="I1348" i="6"/>
  <c r="G862" i="6"/>
  <c r="H862" i="6"/>
  <c r="F824" i="6"/>
  <c r="I824" i="6"/>
  <c r="H335" i="6"/>
  <c r="I335" i="6"/>
  <c r="F335" i="6"/>
  <c r="G335" i="6"/>
  <c r="G639" i="6"/>
  <c r="H639" i="6"/>
  <c r="I639" i="6"/>
  <c r="G1452" i="6"/>
  <c r="I1452" i="6"/>
  <c r="F1452" i="6"/>
  <c r="F1484" i="6"/>
  <c r="G1466" i="6"/>
  <c r="I1353" i="6"/>
  <c r="G1352" i="6"/>
  <c r="M1352" i="6" s="1"/>
  <c r="H1352" i="6"/>
  <c r="I1352" i="6"/>
  <c r="I1347" i="6"/>
  <c r="F1347" i="6"/>
  <c r="G1347" i="6"/>
  <c r="H1347" i="6"/>
  <c r="I1345" i="6"/>
  <c r="H1327" i="6"/>
  <c r="I1327" i="6"/>
  <c r="G1305" i="6"/>
  <c r="H1279" i="6"/>
  <c r="G1279" i="6"/>
  <c r="I1279" i="6"/>
  <c r="G1200" i="6"/>
  <c r="G1176" i="6"/>
  <c r="I1097" i="6"/>
  <c r="F1097" i="6"/>
  <c r="G1097" i="6"/>
  <c r="H1097" i="6"/>
  <c r="H974" i="6"/>
  <c r="F974" i="6"/>
  <c r="G974" i="6"/>
  <c r="I974" i="6"/>
  <c r="F897" i="6"/>
  <c r="I897" i="6"/>
  <c r="H890" i="6"/>
  <c r="F890" i="6"/>
  <c r="G890" i="6"/>
  <c r="I890" i="6"/>
  <c r="F832" i="6"/>
  <c r="G832" i="6"/>
  <c r="F688" i="6"/>
  <c r="G688" i="6"/>
  <c r="I1446" i="6"/>
  <c r="H1446" i="6"/>
  <c r="F1441" i="6"/>
  <c r="G1441" i="6"/>
  <c r="H1441" i="6"/>
  <c r="F1273" i="6"/>
  <c r="G1273" i="6"/>
  <c r="H1273" i="6"/>
  <c r="I1273" i="6"/>
  <c r="F189" i="6"/>
  <c r="I189" i="6"/>
  <c r="H924" i="6"/>
  <c r="F924" i="6"/>
  <c r="F605" i="6"/>
  <c r="H605" i="6"/>
  <c r="I1448" i="6"/>
  <c r="F1448" i="6"/>
  <c r="H1448" i="6"/>
  <c r="F1379" i="6"/>
  <c r="M1379" i="6" s="1"/>
  <c r="F1466" i="6"/>
  <c r="G1446" i="6"/>
  <c r="H1376" i="6"/>
  <c r="I1376" i="6"/>
  <c r="H1365" i="6"/>
  <c r="I1365" i="6"/>
  <c r="G1353" i="6"/>
  <c r="G1345" i="6"/>
  <c r="M1345" i="6" s="1"/>
  <c r="G1338" i="6"/>
  <c r="F1305" i="6"/>
  <c r="H1270" i="6"/>
  <c r="F1270" i="6"/>
  <c r="G1270" i="6"/>
  <c r="I1270" i="6"/>
  <c r="H1248" i="6"/>
  <c r="I1248" i="6"/>
  <c r="F1217" i="6"/>
  <c r="I1217" i="6"/>
  <c r="F1200" i="6"/>
  <c r="F1176" i="6"/>
  <c r="M1176" i="6" s="1"/>
  <c r="I1160" i="6"/>
  <c r="H1157" i="6"/>
  <c r="I1157" i="6"/>
  <c r="I1120" i="6"/>
  <c r="H1120" i="6"/>
  <c r="M1120" i="6" s="1"/>
  <c r="I1025" i="6"/>
  <c r="H1025" i="6"/>
  <c r="F1025" i="6"/>
  <c r="G1025" i="6"/>
  <c r="G1003" i="6"/>
  <c r="I1003" i="6"/>
  <c r="I949" i="6"/>
  <c r="F809" i="6"/>
  <c r="I809" i="6"/>
  <c r="F851" i="6"/>
  <c r="G851" i="6"/>
  <c r="F146" i="6"/>
  <c r="G146" i="6"/>
  <c r="H146" i="6"/>
  <c r="I146" i="6"/>
  <c r="G1330" i="6"/>
  <c r="H1330" i="6"/>
  <c r="I1330" i="6"/>
  <c r="F1206" i="6"/>
  <c r="I1206" i="6"/>
  <c r="F1169" i="6"/>
  <c r="I1169" i="6"/>
  <c r="G236" i="6"/>
  <c r="F236" i="6"/>
  <c r="H236" i="6"/>
  <c r="F1239" i="6"/>
  <c r="H1239" i="6"/>
  <c r="G1470" i="6"/>
  <c r="H1470" i="6"/>
  <c r="H1490" i="6"/>
  <c r="F1490" i="6"/>
  <c r="M1490" i="6" s="1"/>
  <c r="G1490" i="6"/>
  <c r="I1488" i="6"/>
  <c r="M1488" i="6" s="1"/>
  <c r="F1446" i="6"/>
  <c r="I1441" i="6"/>
  <c r="H1429" i="6"/>
  <c r="F1429" i="6"/>
  <c r="G1429" i="6"/>
  <c r="I1429" i="6"/>
  <c r="G1426" i="6"/>
  <c r="F1426" i="6"/>
  <c r="I1426" i="6"/>
  <c r="M1426" i="6" s="1"/>
  <c r="I1421" i="6"/>
  <c r="H1421" i="6"/>
  <c r="F1414" i="6"/>
  <c r="H1414" i="6"/>
  <c r="F1392" i="6"/>
  <c r="G1392" i="6"/>
  <c r="I1392" i="6"/>
  <c r="H1392" i="6"/>
  <c r="F1353" i="6"/>
  <c r="F1345" i="6"/>
  <c r="F1330" i="6"/>
  <c r="I1293" i="6"/>
  <c r="F1293" i="6"/>
  <c r="G1293" i="6"/>
  <c r="H1293" i="6"/>
  <c r="F1282" i="6"/>
  <c r="G1282" i="6"/>
  <c r="H1282" i="6"/>
  <c r="I1280" i="6"/>
  <c r="G1222" i="6"/>
  <c r="F1215" i="6"/>
  <c r="H1215" i="6"/>
  <c r="I1203" i="6"/>
  <c r="G1203" i="6"/>
  <c r="H1203" i="6"/>
  <c r="H1192" i="6"/>
  <c r="F1192" i="6"/>
  <c r="G1192" i="6"/>
  <c r="I1192" i="6"/>
  <c r="I1179" i="6"/>
  <c r="F1179" i="6"/>
  <c r="H1179" i="6"/>
  <c r="G1179" i="6"/>
  <c r="H1166" i="6"/>
  <c r="F1166" i="6"/>
  <c r="G1166" i="6"/>
  <c r="I1166" i="6"/>
  <c r="H1046" i="6"/>
  <c r="H1010" i="6"/>
  <c r="F977" i="6"/>
  <c r="I977" i="6"/>
  <c r="G977" i="6"/>
  <c r="H977" i="6"/>
  <c r="I975" i="6"/>
  <c r="G949" i="6"/>
  <c r="H909" i="6"/>
  <c r="I909" i="6"/>
  <c r="H842" i="6"/>
  <c r="I842" i="6"/>
  <c r="F842" i="6"/>
  <c r="G842" i="6"/>
  <c r="I725" i="6"/>
  <c r="G725" i="6"/>
  <c r="F725" i="6"/>
  <c r="H725" i="6"/>
  <c r="F722" i="6"/>
  <c r="I722" i="6"/>
  <c r="F1259" i="6"/>
  <c r="G1259" i="6"/>
  <c r="I1259" i="6"/>
  <c r="H1259" i="6"/>
  <c r="H1370" i="6"/>
  <c r="G1370" i="6"/>
  <c r="I1370" i="6"/>
  <c r="G1160" i="6"/>
  <c r="H1160" i="6"/>
  <c r="H819" i="6"/>
  <c r="F819" i="6"/>
  <c r="G819" i="6"/>
  <c r="I819" i="6"/>
  <c r="H102" i="6"/>
  <c r="F102" i="6"/>
  <c r="G102" i="6"/>
  <c r="I102" i="6"/>
  <c r="H985" i="6"/>
  <c r="G985" i="6"/>
  <c r="G1486" i="6"/>
  <c r="F1486" i="6"/>
  <c r="H1486" i="6"/>
  <c r="F1487" i="6"/>
  <c r="H1487" i="6"/>
  <c r="I1487" i="6"/>
  <c r="H1469" i="6"/>
  <c r="F1469" i="6"/>
  <c r="G1469" i="6"/>
  <c r="I1469" i="6"/>
  <c r="F1451" i="6"/>
  <c r="G1451" i="6"/>
  <c r="I1451" i="6"/>
  <c r="I1449" i="6"/>
  <c r="I1444" i="6"/>
  <c r="H1419" i="6"/>
  <c r="G1409" i="6"/>
  <c r="I1409" i="6"/>
  <c r="F1348" i="6"/>
  <c r="I1335" i="6"/>
  <c r="G1335" i="6"/>
  <c r="I1294" i="6"/>
  <c r="M1294" i="6" s="1"/>
  <c r="H1283" i="6"/>
  <c r="H1280" i="6"/>
  <c r="G1271" i="6"/>
  <c r="F1254" i="6"/>
  <c r="G1254" i="6"/>
  <c r="H1254" i="6"/>
  <c r="I1254" i="6"/>
  <c r="I1251" i="6"/>
  <c r="G1251" i="6"/>
  <c r="H1206" i="6"/>
  <c r="H1189" i="6"/>
  <c r="I1189" i="6"/>
  <c r="I1145" i="6"/>
  <c r="G1078" i="6"/>
  <c r="H1078" i="6"/>
  <c r="G1046" i="6"/>
  <c r="G1010" i="6"/>
  <c r="F975" i="6"/>
  <c r="G859" i="6"/>
  <c r="I859" i="6"/>
  <c r="F816" i="6"/>
  <c r="I816" i="6"/>
  <c r="G816" i="6"/>
  <c r="H816" i="6"/>
  <c r="H778" i="6"/>
  <c r="I778" i="6"/>
  <c r="I776" i="6"/>
  <c r="H776" i="6"/>
  <c r="G1126" i="6"/>
  <c r="H1063" i="6"/>
  <c r="F1063" i="6"/>
  <c r="G983" i="6"/>
  <c r="H902" i="6"/>
  <c r="G902" i="6"/>
  <c r="M902" i="6" s="1"/>
  <c r="I881" i="6"/>
  <c r="F881" i="6"/>
  <c r="I877" i="6"/>
  <c r="G855" i="6"/>
  <c r="I855" i="6"/>
  <c r="G731" i="6"/>
  <c r="F731" i="6"/>
  <c r="H731" i="6"/>
  <c r="I731" i="6"/>
  <c r="I628" i="6"/>
  <c r="G628" i="6"/>
  <c r="H628" i="6"/>
  <c r="F579" i="6"/>
  <c r="M579" i="6" s="1"/>
  <c r="G579" i="6"/>
  <c r="H579" i="6"/>
  <c r="I579" i="6"/>
  <c r="I500" i="6"/>
  <c r="F500" i="6"/>
  <c r="G500" i="6"/>
  <c r="H500" i="6"/>
  <c r="G425" i="6"/>
  <c r="F425" i="6"/>
  <c r="H425" i="6"/>
  <c r="I425" i="6"/>
  <c r="H1079" i="6"/>
  <c r="G1079" i="6"/>
  <c r="F1059" i="6"/>
  <c r="I1059" i="6"/>
  <c r="G1055" i="6"/>
  <c r="I1055" i="6"/>
  <c r="M1055" i="6" s="1"/>
  <c r="H1039" i="6"/>
  <c r="G1039" i="6"/>
  <c r="F753" i="6"/>
  <c r="G753" i="6"/>
  <c r="H753" i="6"/>
  <c r="G741" i="6"/>
  <c r="H741" i="6"/>
  <c r="G709" i="6"/>
  <c r="H709" i="6"/>
  <c r="F663" i="6"/>
  <c r="G663" i="6"/>
  <c r="H663" i="6"/>
  <c r="I663" i="6"/>
  <c r="I651" i="6"/>
  <c r="F651" i="6"/>
  <c r="G651" i="6"/>
  <c r="H651" i="6"/>
  <c r="H637" i="6"/>
  <c r="F637" i="6"/>
  <c r="G637" i="6"/>
  <c r="F614" i="6"/>
  <c r="H614" i="6"/>
  <c r="G614" i="6"/>
  <c r="I614" i="6"/>
  <c r="H562" i="6"/>
  <c r="I562" i="6"/>
  <c r="F562" i="6"/>
  <c r="G562" i="6"/>
  <c r="F449" i="6"/>
  <c r="I449" i="6"/>
  <c r="G608" i="6"/>
  <c r="I608" i="6"/>
  <c r="G538" i="6"/>
  <c r="F538" i="6"/>
  <c r="I454" i="6"/>
  <c r="H454" i="6"/>
  <c r="G454" i="6"/>
  <c r="F454" i="6"/>
  <c r="G386" i="6"/>
  <c r="F386" i="6"/>
  <c r="H386" i="6"/>
  <c r="I386" i="6"/>
  <c r="I1489" i="6"/>
  <c r="F1489" i="6"/>
  <c r="H1485" i="6"/>
  <c r="G1485" i="6"/>
  <c r="G1146" i="6"/>
  <c r="G953" i="6"/>
  <c r="F953" i="6"/>
  <c r="G891" i="6"/>
  <c r="I891" i="6"/>
  <c r="H841" i="6"/>
  <c r="F823" i="6"/>
  <c r="I823" i="6"/>
  <c r="G817" i="6"/>
  <c r="H817" i="6"/>
  <c r="G797" i="6"/>
  <c r="H797" i="6"/>
  <c r="I797" i="6"/>
  <c r="H794" i="6"/>
  <c r="I794" i="6"/>
  <c r="F791" i="6"/>
  <c r="G791" i="6"/>
  <c r="I789" i="6"/>
  <c r="G782" i="6"/>
  <c r="H782" i="6"/>
  <c r="M782" i="6" s="1"/>
  <c r="I697" i="6"/>
  <c r="G697" i="6"/>
  <c r="F697" i="6"/>
  <c r="H697" i="6"/>
  <c r="F676" i="6"/>
  <c r="H676" i="6"/>
  <c r="F619" i="6"/>
  <c r="I619" i="6"/>
  <c r="G592" i="6"/>
  <c r="F592" i="6"/>
  <c r="H592" i="6"/>
  <c r="I592" i="6"/>
  <c r="F457" i="6"/>
  <c r="G457" i="6"/>
  <c r="F434" i="6"/>
  <c r="G434" i="6"/>
  <c r="H434" i="6"/>
  <c r="I434" i="6"/>
  <c r="I1425" i="6"/>
  <c r="I1303" i="6"/>
  <c r="I1214" i="6"/>
  <c r="G1425" i="6"/>
  <c r="I1424" i="6"/>
  <c r="F1424" i="6"/>
  <c r="M1424" i="6" s="1"/>
  <c r="H1253" i="6"/>
  <c r="M1253" i="6" s="1"/>
  <c r="F1146" i="6"/>
  <c r="G1109" i="6"/>
  <c r="F1086" i="6"/>
  <c r="H1080" i="6"/>
  <c r="I1075" i="6"/>
  <c r="G1067" i="6"/>
  <c r="G1057" i="6"/>
  <c r="G1051" i="6"/>
  <c r="I1048" i="6"/>
  <c r="F1037" i="6"/>
  <c r="F962" i="6"/>
  <c r="I899" i="6"/>
  <c r="H838" i="6"/>
  <c r="H789" i="6"/>
  <c r="F744" i="6"/>
  <c r="G744" i="6"/>
  <c r="H744" i="6"/>
  <c r="M744" i="6" s="1"/>
  <c r="I666" i="6"/>
  <c r="F666" i="6"/>
  <c r="I654" i="6"/>
  <c r="G654" i="6"/>
  <c r="G649" i="6"/>
  <c r="F649" i="6"/>
  <c r="H649" i="6"/>
  <c r="G640" i="6"/>
  <c r="I640" i="6"/>
  <c r="F611" i="6"/>
  <c r="G611" i="6"/>
  <c r="H611" i="6"/>
  <c r="M611" i="6" s="1"/>
  <c r="H565" i="6"/>
  <c r="I565" i="6"/>
  <c r="F565" i="6"/>
  <c r="F543" i="6"/>
  <c r="G543" i="6"/>
  <c r="H543" i="6"/>
  <c r="M543" i="6" s="1"/>
  <c r="I526" i="6"/>
  <c r="F526" i="6"/>
  <c r="G526" i="6"/>
  <c r="H526" i="6"/>
  <c r="G1340" i="6"/>
  <c r="I1339" i="6"/>
  <c r="G1339" i="6"/>
  <c r="F1410" i="6"/>
  <c r="I1410" i="6"/>
  <c r="F1307" i="6"/>
  <c r="G1214" i="6"/>
  <c r="F1211" i="6"/>
  <c r="M1211" i="6" s="1"/>
  <c r="H1402" i="6"/>
  <c r="F1355" i="6"/>
  <c r="F1233" i="6"/>
  <c r="I1112" i="6"/>
  <c r="G1096" i="6"/>
  <c r="F1096" i="6"/>
  <c r="M1096" i="6" s="1"/>
  <c r="G1054" i="6"/>
  <c r="F999" i="6"/>
  <c r="I999" i="6"/>
  <c r="H971" i="6"/>
  <c r="H895" i="6"/>
  <c r="G895" i="6"/>
  <c r="F895" i="6"/>
  <c r="M895" i="6" s="1"/>
  <c r="G883" i="6"/>
  <c r="F863" i="6"/>
  <c r="G863" i="6"/>
  <c r="I786" i="6"/>
  <c r="H786" i="6"/>
  <c r="F786" i="6"/>
  <c r="G786" i="6"/>
  <c r="G763" i="6"/>
  <c r="I763" i="6"/>
  <c r="G735" i="6"/>
  <c r="H735" i="6"/>
  <c r="G726" i="6"/>
  <c r="I702" i="6"/>
  <c r="G702" i="6"/>
  <c r="F702" i="6"/>
  <c r="F685" i="6"/>
  <c r="G685" i="6"/>
  <c r="H685" i="6"/>
  <c r="I643" i="6"/>
  <c r="F601" i="6"/>
  <c r="G601" i="6"/>
  <c r="H585" i="6"/>
  <c r="I585" i="6"/>
  <c r="H398" i="6"/>
  <c r="I398" i="6"/>
  <c r="F398" i="6"/>
  <c r="G398" i="6"/>
  <c r="I1385" i="6"/>
  <c r="H1411" i="6"/>
  <c r="G1407" i="6"/>
  <c r="G1355" i="6"/>
  <c r="F1342" i="6"/>
  <c r="H1342" i="6"/>
  <c r="F1340" i="6"/>
  <c r="I1314" i="6"/>
  <c r="M1314" i="6" s="1"/>
  <c r="H1303" i="6"/>
  <c r="H1296" i="6"/>
  <c r="G1292" i="6"/>
  <c r="G1288" i="6"/>
  <c r="I1287" i="6"/>
  <c r="F1287" i="6"/>
  <c r="M1287" i="6" s="1"/>
  <c r="H1284" i="6"/>
  <c r="G1284" i="6"/>
  <c r="G1269" i="6"/>
  <c r="M1269" i="6" s="1"/>
  <c r="I1428" i="6"/>
  <c r="F1428" i="6"/>
  <c r="F1425" i="6"/>
  <c r="G1411" i="6"/>
  <c r="F1407" i="6"/>
  <c r="F1359" i="6"/>
  <c r="G1346" i="6"/>
  <c r="H1346" i="6"/>
  <c r="F1292" i="6"/>
  <c r="F1288" i="6"/>
  <c r="F1285" i="6"/>
  <c r="G1276" i="6"/>
  <c r="F1253" i="6"/>
  <c r="F1202" i="6"/>
  <c r="G1198" i="6"/>
  <c r="F1195" i="6"/>
  <c r="I1191" i="6"/>
  <c r="F1191" i="6"/>
  <c r="G1188" i="6"/>
  <c r="G1040" i="6"/>
  <c r="H1040" i="6"/>
  <c r="M1040" i="6" s="1"/>
  <c r="F1350" i="6"/>
  <c r="H1350" i="6"/>
  <c r="I1185" i="6"/>
  <c r="I1094" i="6"/>
  <c r="M1094" i="6" s="1"/>
  <c r="I1081" i="6"/>
  <c r="I1042" i="6"/>
  <c r="H973" i="6"/>
  <c r="I973" i="6"/>
  <c r="G830" i="6"/>
  <c r="F830" i="6"/>
  <c r="H821" i="6"/>
  <c r="F821" i="6"/>
  <c r="G821" i="6"/>
  <c r="I780" i="6"/>
  <c r="F780" i="6"/>
  <c r="F723" i="6"/>
  <c r="H723" i="6"/>
  <c r="G723" i="6"/>
  <c r="I723" i="6"/>
  <c r="I590" i="6"/>
  <c r="F590" i="6"/>
  <c r="G590" i="6"/>
  <c r="H590" i="6"/>
  <c r="G1205" i="6"/>
  <c r="F1205" i="6"/>
  <c r="H1185" i="6"/>
  <c r="I1180" i="6"/>
  <c r="H916" i="6"/>
  <c r="F916" i="6"/>
  <c r="F892" i="6"/>
  <c r="I892" i="6"/>
  <c r="I841" i="6"/>
  <c r="F841" i="6"/>
  <c r="F806" i="6"/>
  <c r="H806" i="6"/>
  <c r="I806" i="6"/>
  <c r="M806" i="6" s="1"/>
  <c r="H742" i="6"/>
  <c r="F742" i="6"/>
  <c r="G742" i="6"/>
  <c r="F710" i="6"/>
  <c r="I710" i="6"/>
  <c r="F657" i="6"/>
  <c r="H657" i="6"/>
  <c r="I657" i="6"/>
  <c r="F647" i="6"/>
  <c r="G647" i="6"/>
  <c r="H647" i="6"/>
  <c r="I647" i="6"/>
  <c r="H520" i="6"/>
  <c r="F520" i="6"/>
  <c r="F517" i="6"/>
  <c r="G517" i="6"/>
  <c r="H517" i="6"/>
  <c r="I517" i="6"/>
  <c r="I480" i="6"/>
  <c r="M480" i="6" s="1"/>
  <c r="G480" i="6"/>
  <c r="H480" i="6"/>
  <c r="F480" i="6"/>
  <c r="F471" i="6"/>
  <c r="G471" i="6"/>
  <c r="G437" i="6"/>
  <c r="F437" i="6"/>
  <c r="H437" i="6"/>
  <c r="I437" i="6"/>
  <c r="H403" i="6"/>
  <c r="I403" i="6"/>
  <c r="F403" i="6"/>
  <c r="G403" i="6"/>
  <c r="F1314" i="6"/>
  <c r="G1314" i="6"/>
  <c r="G1180" i="6"/>
  <c r="I1063" i="6"/>
  <c r="H1049" i="6"/>
  <c r="H1048" i="6"/>
  <c r="F1048" i="6"/>
  <c r="G1020" i="6"/>
  <c r="M1020" i="6" s="1"/>
  <c r="F899" i="6"/>
  <c r="G899" i="6"/>
  <c r="I767" i="6"/>
  <c r="M767" i="6" s="1"/>
  <c r="I689" i="6"/>
  <c r="H689" i="6"/>
  <c r="F689" i="6"/>
  <c r="G669" i="6"/>
  <c r="H669" i="6"/>
  <c r="I575" i="6"/>
  <c r="F575" i="6"/>
  <c r="G575" i="6"/>
  <c r="F573" i="6"/>
  <c r="I573" i="6"/>
  <c r="F406" i="6"/>
  <c r="G406" i="6"/>
  <c r="G583" i="6"/>
  <c r="H583" i="6"/>
  <c r="G577" i="6"/>
  <c r="I548" i="6"/>
  <c r="G547" i="6"/>
  <c r="F547" i="6"/>
  <c r="I541" i="6"/>
  <c r="H541" i="6"/>
  <c r="G490" i="6"/>
  <c r="H490" i="6"/>
  <c r="I490" i="6"/>
  <c r="M490" i="6" s="1"/>
  <c r="G418" i="6"/>
  <c r="M418" i="6" s="1"/>
  <c r="H418" i="6"/>
  <c r="F418" i="6"/>
  <c r="F394" i="6"/>
  <c r="G394" i="6"/>
  <c r="H394" i="6"/>
  <c r="I394" i="6"/>
  <c r="H376" i="6"/>
  <c r="F376" i="6"/>
  <c r="G376" i="6"/>
  <c r="I376" i="6"/>
  <c r="I242" i="6"/>
  <c r="F242" i="6"/>
  <c r="G242" i="6"/>
  <c r="H242" i="6"/>
  <c r="I878" i="6"/>
  <c r="H815" i="6"/>
  <c r="I792" i="6"/>
  <c r="I770" i="6"/>
  <c r="G743" i="6"/>
  <c r="F743" i="6"/>
  <c r="H733" i="6"/>
  <c r="I721" i="6"/>
  <c r="G708" i="6"/>
  <c r="F708" i="6"/>
  <c r="M708" i="6" s="1"/>
  <c r="H667" i="6"/>
  <c r="F667" i="6"/>
  <c r="H655" i="6"/>
  <c r="G655" i="6"/>
  <c r="I653" i="6"/>
  <c r="H638" i="6"/>
  <c r="G638" i="6"/>
  <c r="F577" i="6"/>
  <c r="M577" i="6" s="1"/>
  <c r="I566" i="6"/>
  <c r="G566" i="6"/>
  <c r="H545" i="6"/>
  <c r="H544" i="6"/>
  <c r="G544" i="6"/>
  <c r="I544" i="6"/>
  <c r="F537" i="6"/>
  <c r="I505" i="6"/>
  <c r="I499" i="6"/>
  <c r="F496" i="6"/>
  <c r="I496" i="6"/>
  <c r="H491" i="6"/>
  <c r="I479" i="6"/>
  <c r="F478" i="6"/>
  <c r="G478" i="6"/>
  <c r="H478" i="6"/>
  <c r="G456" i="6"/>
  <c r="G419" i="6"/>
  <c r="F412" i="6"/>
  <c r="F407" i="6"/>
  <c r="M407" i="6" s="1"/>
  <c r="F330" i="6"/>
  <c r="I330" i="6"/>
  <c r="G269" i="6"/>
  <c r="F269" i="6"/>
  <c r="H269" i="6"/>
  <c r="I269" i="6"/>
  <c r="I658" i="6"/>
  <c r="G658" i="6"/>
  <c r="H551" i="6"/>
  <c r="I551" i="6"/>
  <c r="I423" i="6"/>
  <c r="F423" i="6"/>
  <c r="G423" i="6"/>
  <c r="H423" i="6"/>
  <c r="F354" i="6"/>
  <c r="H354" i="6"/>
  <c r="I354" i="6"/>
  <c r="G354" i="6"/>
  <c r="G342" i="6"/>
  <c r="H342" i="6"/>
  <c r="I758" i="6"/>
  <c r="H720" i="6"/>
  <c r="F720" i="6"/>
  <c r="H652" i="6"/>
  <c r="I652" i="6"/>
  <c r="M652" i="6" s="1"/>
  <c r="F1047" i="6"/>
  <c r="F952" i="6"/>
  <c r="F923" i="6"/>
  <c r="G912" i="6"/>
  <c r="H887" i="6"/>
  <c r="G850" i="6"/>
  <c r="M850" i="6" s="1"/>
  <c r="F840" i="6"/>
  <c r="M840" i="6" s="1"/>
  <c r="G831" i="6"/>
  <c r="G820" i="6"/>
  <c r="G796" i="6"/>
  <c r="H785" i="6"/>
  <c r="F770" i="6"/>
  <c r="H752" i="6"/>
  <c r="M752" i="6" s="1"/>
  <c r="H751" i="6"/>
  <c r="F751" i="6"/>
  <c r="M751" i="6" s="1"/>
  <c r="H748" i="6"/>
  <c r="I748" i="6"/>
  <c r="H745" i="6"/>
  <c r="M745" i="6" s="1"/>
  <c r="I734" i="6"/>
  <c r="M734" i="6" s="1"/>
  <c r="F721" i="6"/>
  <c r="I718" i="6"/>
  <c r="I696" i="6"/>
  <c r="I671" i="6"/>
  <c r="I659" i="6"/>
  <c r="H656" i="6"/>
  <c r="F653" i="6"/>
  <c r="H650" i="6"/>
  <c r="G636" i="6"/>
  <c r="G610" i="6"/>
  <c r="M610" i="6" s="1"/>
  <c r="G609" i="6"/>
  <c r="F609" i="6"/>
  <c r="M609" i="6" s="1"/>
  <c r="I607" i="6"/>
  <c r="G604" i="6"/>
  <c r="I603" i="6"/>
  <c r="G603" i="6"/>
  <c r="F545" i="6"/>
  <c r="F518" i="6"/>
  <c r="I518" i="6"/>
  <c r="F509" i="6"/>
  <c r="H509" i="6"/>
  <c r="H494" i="6"/>
  <c r="I494" i="6"/>
  <c r="F479" i="6"/>
  <c r="H470" i="6"/>
  <c r="G436" i="6"/>
  <c r="I433" i="6"/>
  <c r="G429" i="6"/>
  <c r="F429" i="6"/>
  <c r="I397" i="6"/>
  <c r="F397" i="6"/>
  <c r="G397" i="6"/>
  <c r="H397" i="6"/>
  <c r="F347" i="6"/>
  <c r="G347" i="6"/>
  <c r="H347" i="6"/>
  <c r="I347" i="6"/>
  <c r="F561" i="6"/>
  <c r="G561" i="6"/>
  <c r="H561" i="6"/>
  <c r="F548" i="6"/>
  <c r="H548" i="6"/>
  <c r="I357" i="6"/>
  <c r="F357" i="6"/>
  <c r="G357" i="6"/>
  <c r="H352" i="6"/>
  <c r="F352" i="6"/>
  <c r="I352" i="6"/>
  <c r="I448" i="6"/>
  <c r="F448" i="6"/>
  <c r="H385" i="6"/>
  <c r="F385" i="6"/>
  <c r="G385" i="6"/>
  <c r="I385" i="6"/>
  <c r="H675" i="6"/>
  <c r="I675" i="6"/>
  <c r="G668" i="6"/>
  <c r="H668" i="6"/>
  <c r="F395" i="6"/>
  <c r="G395" i="6"/>
  <c r="I388" i="6"/>
  <c r="G388" i="6"/>
  <c r="I273" i="6"/>
  <c r="G273" i="6"/>
  <c r="H273" i="6"/>
  <c r="F273" i="6"/>
  <c r="H781" i="6"/>
  <c r="G781" i="6"/>
  <c r="H730" i="6"/>
  <c r="I730" i="6"/>
  <c r="I602" i="6"/>
  <c r="M602" i="6" s="1"/>
  <c r="F587" i="6"/>
  <c r="M587" i="6" s="1"/>
  <c r="G587" i="6"/>
  <c r="I531" i="6"/>
  <c r="I530" i="6"/>
  <c r="G530" i="6"/>
  <c r="F530" i="6"/>
  <c r="M530" i="6" s="1"/>
  <c r="F430" i="6"/>
  <c r="I430" i="6"/>
  <c r="I427" i="6"/>
  <c r="F427" i="6"/>
  <c r="G427" i="6"/>
  <c r="F383" i="6"/>
  <c r="G383" i="6"/>
  <c r="M383" i="6" s="1"/>
  <c r="G633" i="6"/>
  <c r="I633" i="6"/>
  <c r="H602" i="6"/>
  <c r="I547" i="6"/>
  <c r="G541" i="6"/>
  <c r="G531" i="6"/>
  <c r="G503" i="6"/>
  <c r="H503" i="6"/>
  <c r="G451" i="6"/>
  <c r="H451" i="6"/>
  <c r="F391" i="6"/>
  <c r="H391" i="6"/>
  <c r="I391" i="6"/>
  <c r="G391" i="6"/>
  <c r="H316" i="6"/>
  <c r="I316" i="6"/>
  <c r="F316" i="6"/>
  <c r="G316" i="6"/>
  <c r="F262" i="6"/>
  <c r="G262" i="6"/>
  <c r="H262" i="6"/>
  <c r="I262" i="6"/>
  <c r="I216" i="6"/>
  <c r="F216" i="6"/>
  <c r="G216" i="6"/>
  <c r="H216" i="6"/>
  <c r="F197" i="6"/>
  <c r="H197" i="6"/>
  <c r="H150" i="6"/>
  <c r="G150" i="6"/>
  <c r="I150" i="6"/>
  <c r="F150" i="6"/>
  <c r="G265" i="6"/>
  <c r="H265" i="6"/>
  <c r="I265" i="6"/>
  <c r="F265" i="6"/>
  <c r="H260" i="6"/>
  <c r="F260" i="6"/>
  <c r="G260" i="6"/>
  <c r="I260" i="6"/>
  <c r="H118" i="6"/>
  <c r="I118" i="6"/>
  <c r="H489" i="6"/>
  <c r="F489" i="6"/>
  <c r="G489" i="6"/>
  <c r="H432" i="6"/>
  <c r="G393" i="6"/>
  <c r="M393" i="6" s="1"/>
  <c r="I392" i="6"/>
  <c r="F392" i="6"/>
  <c r="H361" i="6"/>
  <c r="F361" i="6"/>
  <c r="I361" i="6"/>
  <c r="I359" i="6"/>
  <c r="G325" i="6"/>
  <c r="F325" i="6"/>
  <c r="F317" i="6"/>
  <c r="M317" i="6" s="1"/>
  <c r="I289" i="6"/>
  <c r="G240" i="6"/>
  <c r="F240" i="6"/>
  <c r="H240" i="6"/>
  <c r="F83" i="6"/>
  <c r="I83" i="6"/>
  <c r="G83" i="6"/>
  <c r="H670" i="6"/>
  <c r="F670" i="6"/>
  <c r="F498" i="6"/>
  <c r="H498" i="6"/>
  <c r="I485" i="6"/>
  <c r="F444" i="6"/>
  <c r="G432" i="6"/>
  <c r="M432" i="6" s="1"/>
  <c r="G431" i="6"/>
  <c r="H431" i="6"/>
  <c r="H381" i="6"/>
  <c r="I378" i="6"/>
  <c r="I350" i="6"/>
  <c r="H350" i="6"/>
  <c r="F323" i="6"/>
  <c r="H323" i="6"/>
  <c r="I323" i="6"/>
  <c r="F299" i="6"/>
  <c r="G299" i="6"/>
  <c r="H299" i="6"/>
  <c r="I272" i="6"/>
  <c r="H247" i="6"/>
  <c r="F247" i="6"/>
  <c r="I247" i="6"/>
  <c r="G245" i="6"/>
  <c r="F245" i="6"/>
  <c r="H245" i="6"/>
  <c r="F177" i="6"/>
  <c r="I177" i="6"/>
  <c r="F171" i="6"/>
  <c r="G171" i="6"/>
  <c r="H171" i="6"/>
  <c r="I171" i="6"/>
  <c r="H396" i="6"/>
  <c r="I396" i="6"/>
  <c r="F396" i="6"/>
  <c r="H378" i="6"/>
  <c r="G377" i="6"/>
  <c r="I377" i="6"/>
  <c r="M377" i="6" s="1"/>
  <c r="F356" i="6"/>
  <c r="G356" i="6"/>
  <c r="H356" i="6"/>
  <c r="G353" i="6"/>
  <c r="H353" i="6"/>
  <c r="I353" i="6"/>
  <c r="M353" i="6" s="1"/>
  <c r="I320" i="6"/>
  <c r="G320" i="6"/>
  <c r="H320" i="6"/>
  <c r="H268" i="6"/>
  <c r="F268" i="6"/>
  <c r="G268" i="6"/>
  <c r="I268" i="6"/>
  <c r="H225" i="6"/>
  <c r="I225" i="6"/>
  <c r="F225" i="6"/>
  <c r="G225" i="6"/>
  <c r="I204" i="6"/>
  <c r="H204" i="6"/>
  <c r="F204" i="6"/>
  <c r="G204" i="6"/>
  <c r="F135" i="6"/>
  <c r="G135" i="6"/>
  <c r="H135" i="6"/>
  <c r="I135" i="6"/>
  <c r="F121" i="6"/>
  <c r="G121" i="6"/>
  <c r="I121" i="6"/>
  <c r="H121" i="6"/>
  <c r="F402" i="6"/>
  <c r="G402" i="6"/>
  <c r="I384" i="6"/>
  <c r="F384" i="6"/>
  <c r="G384" i="6"/>
  <c r="G378" i="6"/>
  <c r="H328" i="6"/>
  <c r="F328" i="6"/>
  <c r="G328" i="6"/>
  <c r="G283" i="6"/>
  <c r="F283" i="6"/>
  <c r="H283" i="6"/>
  <c r="I283" i="6"/>
  <c r="G413" i="6"/>
  <c r="F413" i="6"/>
  <c r="H393" i="6"/>
  <c r="I393" i="6"/>
  <c r="F359" i="6"/>
  <c r="G359" i="6"/>
  <c r="H250" i="6"/>
  <c r="I250" i="6"/>
  <c r="F250" i="6"/>
  <c r="G250" i="6"/>
  <c r="F287" i="6"/>
  <c r="G287" i="6"/>
  <c r="I287" i="6"/>
  <c r="F272" i="6"/>
  <c r="G272" i="6"/>
  <c r="F233" i="6"/>
  <c r="H233" i="6"/>
  <c r="H183" i="6"/>
  <c r="I183" i="6"/>
  <c r="F183" i="6"/>
  <c r="G183" i="6"/>
  <c r="G362" i="6"/>
  <c r="F362" i="6"/>
  <c r="I362" i="6"/>
  <c r="F324" i="6"/>
  <c r="H324" i="6"/>
  <c r="F264" i="6"/>
  <c r="G264" i="6"/>
  <c r="H264" i="6"/>
  <c r="H256" i="6"/>
  <c r="F256" i="6"/>
  <c r="G256" i="6"/>
  <c r="I256" i="6"/>
  <c r="G192" i="6"/>
  <c r="G119" i="6"/>
  <c r="F87" i="6"/>
  <c r="G87" i="6"/>
  <c r="H87" i="6"/>
  <c r="I87" i="6"/>
  <c r="F39" i="6"/>
  <c r="G39" i="6"/>
  <c r="H39" i="6"/>
  <c r="I39" i="6"/>
  <c r="H169" i="6"/>
  <c r="I169" i="6"/>
  <c r="G157" i="6"/>
  <c r="H157" i="6"/>
  <c r="I157" i="6"/>
  <c r="M157" i="6" s="1"/>
  <c r="F100" i="6"/>
  <c r="M100" i="6" s="1"/>
  <c r="G100" i="6"/>
  <c r="H100" i="6"/>
  <c r="I100" i="6"/>
  <c r="G64" i="6"/>
  <c r="H64" i="6"/>
  <c r="I64" i="6"/>
  <c r="I261" i="6"/>
  <c r="I258" i="6"/>
  <c r="I193" i="6"/>
  <c r="F160" i="6"/>
  <c r="G160" i="6"/>
  <c r="H160" i="6"/>
  <c r="H137" i="6"/>
  <c r="G136" i="6"/>
  <c r="H136" i="6"/>
  <c r="I136" i="6"/>
  <c r="F73" i="6"/>
  <c r="G73" i="6"/>
  <c r="H73" i="6"/>
  <c r="F52" i="6"/>
  <c r="G52" i="6"/>
  <c r="H52" i="6"/>
  <c r="H49" i="6"/>
  <c r="I49" i="6"/>
  <c r="F172" i="6"/>
  <c r="G172" i="6"/>
  <c r="H172" i="6"/>
  <c r="I172" i="6"/>
  <c r="F25" i="6"/>
  <c r="G25" i="6"/>
  <c r="H25" i="6"/>
  <c r="I25" i="6"/>
  <c r="F370" i="6"/>
  <c r="H370" i="6"/>
  <c r="I370" i="6"/>
  <c r="I315" i="6"/>
  <c r="M315" i="6" s="1"/>
  <c r="F315" i="6"/>
  <c r="G315" i="6"/>
  <c r="F261" i="6"/>
  <c r="G258" i="6"/>
  <c r="G238" i="6"/>
  <c r="M238" i="6" s="1"/>
  <c r="H227" i="6"/>
  <c r="H210" i="6"/>
  <c r="G209" i="6"/>
  <c r="I209" i="6"/>
  <c r="H207" i="6"/>
  <c r="F196" i="6"/>
  <c r="G196" i="6"/>
  <c r="H196" i="6"/>
  <c r="G193" i="6"/>
  <c r="F137" i="6"/>
  <c r="F126" i="6"/>
  <c r="H122" i="6"/>
  <c r="F122" i="6"/>
  <c r="G122" i="6"/>
  <c r="F91" i="6"/>
  <c r="H91" i="6"/>
  <c r="G331" i="6"/>
  <c r="H331" i="6"/>
  <c r="F276" i="6"/>
  <c r="I276" i="6"/>
  <c r="F249" i="6"/>
  <c r="G249" i="6"/>
  <c r="H244" i="6"/>
  <c r="F244" i="6"/>
  <c r="G244" i="6"/>
  <c r="F238" i="6"/>
  <c r="G227" i="6"/>
  <c r="G215" i="6"/>
  <c r="H215" i="6"/>
  <c r="I215" i="6"/>
  <c r="M215" i="6" s="1"/>
  <c r="G210" i="6"/>
  <c r="M210" i="6" s="1"/>
  <c r="G207" i="6"/>
  <c r="F241" i="6"/>
  <c r="I241" i="6"/>
  <c r="F203" i="6"/>
  <c r="G203" i="6"/>
  <c r="H203" i="6"/>
  <c r="I149" i="6"/>
  <c r="F149" i="6"/>
  <c r="G149" i="6"/>
  <c r="G145" i="6"/>
  <c r="H145" i="6"/>
  <c r="I145" i="6"/>
  <c r="H88" i="6"/>
  <c r="I88" i="6"/>
  <c r="G40" i="6"/>
  <c r="H40" i="6"/>
  <c r="I40" i="6"/>
  <c r="M40" i="6" s="1"/>
  <c r="F179" i="6"/>
  <c r="G179" i="6"/>
  <c r="H179" i="6"/>
  <c r="F168" i="6"/>
  <c r="G168" i="6"/>
  <c r="H168" i="6"/>
  <c r="I168" i="6"/>
  <c r="I101" i="6"/>
  <c r="H101" i="6"/>
  <c r="F86" i="6"/>
  <c r="G86" i="6"/>
  <c r="I86" i="6"/>
  <c r="H74" i="6"/>
  <c r="G74" i="6"/>
  <c r="I53" i="6"/>
  <c r="G53" i="6"/>
  <c r="H53" i="6"/>
  <c r="F131" i="6"/>
  <c r="G131" i="6"/>
  <c r="I131" i="6"/>
  <c r="G111" i="6"/>
  <c r="H111" i="6"/>
  <c r="I111" i="6"/>
  <c r="F99" i="6"/>
  <c r="G99" i="6"/>
  <c r="I99" i="6"/>
  <c r="F63" i="6"/>
  <c r="G63" i="6"/>
  <c r="H63" i="6"/>
  <c r="F48" i="6"/>
  <c r="G48" i="6"/>
  <c r="I48" i="6"/>
  <c r="H38" i="6"/>
  <c r="H28" i="6"/>
  <c r="M28" i="6" s="1"/>
  <c r="H24" i="6"/>
  <c r="F186" i="6"/>
  <c r="M186" i="6" s="1"/>
  <c r="F9" i="6"/>
  <c r="H12" i="6"/>
  <c r="H14" i="6"/>
  <c r="I15" i="6"/>
  <c r="H15" i="6"/>
  <c r="G15" i="6"/>
  <c r="H10" i="6"/>
  <c r="M54" i="6"/>
  <c r="M194" i="6"/>
  <c r="M351" i="6"/>
  <c r="M295" i="6"/>
  <c r="M1459" i="6"/>
  <c r="M492" i="6"/>
  <c r="M379" i="6"/>
  <c r="M950" i="6"/>
  <c r="M1001" i="6"/>
  <c r="M951" i="6"/>
  <c r="M687" i="6"/>
  <c r="M229" i="6"/>
  <c r="M259" i="6"/>
  <c r="M124" i="6"/>
  <c r="M206" i="6"/>
  <c r="M724" i="6"/>
  <c r="M255" i="6"/>
  <c r="M1190" i="6"/>
  <c r="M1157" i="6"/>
  <c r="M404" i="6"/>
  <c r="M123" i="6"/>
  <c r="M1165" i="6"/>
  <c r="M75" i="6"/>
  <c r="M785" i="6"/>
  <c r="M318" i="6"/>
  <c r="M1482" i="6"/>
  <c r="M270" i="6"/>
  <c r="M1423" i="6"/>
  <c r="M1148" i="6"/>
  <c r="M1481" i="6"/>
  <c r="M878" i="6"/>
  <c r="M1319" i="6"/>
  <c r="M1456" i="6"/>
  <c r="M1245" i="6"/>
  <c r="M1162" i="6"/>
  <c r="M1332" i="6"/>
  <c r="M779" i="6"/>
  <c r="M1244" i="6"/>
  <c r="M159" i="6"/>
  <c r="M27" i="6"/>
  <c r="M284" i="6"/>
  <c r="M766" i="6"/>
  <c r="M378" i="6"/>
  <c r="M90" i="6"/>
  <c r="M42" i="6"/>
  <c r="M580" i="6"/>
  <c r="M97" i="6"/>
  <c r="M501" i="6"/>
  <c r="M426" i="6"/>
  <c r="F1442" i="6"/>
  <c r="G1442" i="6"/>
  <c r="H1437" i="6"/>
  <c r="F1437" i="6"/>
  <c r="G1437" i="6"/>
  <c r="I1437" i="6"/>
  <c r="G1390" i="6"/>
  <c r="H1390" i="6"/>
  <c r="I1390" i="6"/>
  <c r="H1495" i="6"/>
  <c r="I1495" i="6"/>
  <c r="G1477" i="6"/>
  <c r="G1476" i="6"/>
  <c r="G1475" i="6"/>
  <c r="I1461" i="6"/>
  <c r="G1457" i="6"/>
  <c r="H1457" i="6"/>
  <c r="I1457" i="6"/>
  <c r="F1433" i="6"/>
  <c r="M1432" i="6"/>
  <c r="H1415" i="6"/>
  <c r="G1398" i="6"/>
  <c r="F1398" i="6"/>
  <c r="H1398" i="6"/>
  <c r="I1398" i="6"/>
  <c r="G1368" i="6"/>
  <c r="F1368" i="6"/>
  <c r="H1368" i="6"/>
  <c r="I1368" i="6"/>
  <c r="G1341" i="6"/>
  <c r="H1341" i="6"/>
  <c r="I1341" i="6"/>
  <c r="H1324" i="6"/>
  <c r="F1324" i="6"/>
  <c r="G1324" i="6"/>
  <c r="I1324" i="6"/>
  <c r="I1496" i="6"/>
  <c r="G1496" i="6"/>
  <c r="H1496" i="6"/>
  <c r="I1478" i="6"/>
  <c r="F1476" i="6"/>
  <c r="M1471" i="6"/>
  <c r="F1421" i="6"/>
  <c r="G1421" i="6"/>
  <c r="G1416" i="6"/>
  <c r="F1391" i="6"/>
  <c r="H1391" i="6"/>
  <c r="I1391" i="6"/>
  <c r="M1363" i="6"/>
  <c r="H1257" i="6"/>
  <c r="G1257" i="6"/>
  <c r="I1257" i="6"/>
  <c r="F1257" i="6"/>
  <c r="H947" i="6"/>
  <c r="G947" i="6"/>
  <c r="I947" i="6"/>
  <c r="F947" i="6"/>
  <c r="F1403" i="6"/>
  <c r="G1403" i="6"/>
  <c r="G1298" i="6"/>
  <c r="H1298" i="6"/>
  <c r="F1298" i="6"/>
  <c r="I1298" i="6"/>
  <c r="G1272" i="6"/>
  <c r="F1272" i="6"/>
  <c r="H1272" i="6"/>
  <c r="I1272" i="6"/>
  <c r="G1241" i="6"/>
  <c r="H1241" i="6"/>
  <c r="F1241" i="6"/>
  <c r="I1241" i="6"/>
  <c r="I1462" i="6"/>
  <c r="F1458" i="6"/>
  <c r="G1458" i="6"/>
  <c r="I1458" i="6"/>
  <c r="G1438" i="6"/>
  <c r="F1438" i="6"/>
  <c r="H1438" i="6"/>
  <c r="I1438" i="6"/>
  <c r="F1386" i="6"/>
  <c r="G1386" i="6"/>
  <c r="H1386" i="6"/>
  <c r="I1386" i="6"/>
  <c r="G1373" i="6"/>
  <c r="H1373" i="6"/>
  <c r="I1373" i="6"/>
  <c r="F1362" i="6"/>
  <c r="H1362" i="6"/>
  <c r="G1362" i="6"/>
  <c r="I1362" i="6"/>
  <c r="H1497" i="6"/>
  <c r="G1497" i="6"/>
  <c r="I1497" i="6"/>
  <c r="I1412" i="6"/>
  <c r="H1412" i="6"/>
  <c r="G1393" i="6"/>
  <c r="H1393" i="6"/>
  <c r="I1393" i="6"/>
  <c r="I1299" i="6"/>
  <c r="F1299" i="6"/>
  <c r="H1299" i="6"/>
  <c r="G1299" i="6"/>
  <c r="G968" i="6"/>
  <c r="H968" i="6"/>
  <c r="I968" i="6"/>
  <c r="F968" i="6"/>
  <c r="I1491" i="6"/>
  <c r="I1460" i="6"/>
  <c r="G1460" i="6"/>
  <c r="H1454" i="6"/>
  <c r="M1431" i="6"/>
  <c r="H1413" i="6"/>
  <c r="I1413" i="6"/>
  <c r="I1405" i="6"/>
  <c r="F1399" i="6"/>
  <c r="G1399" i="6"/>
  <c r="H1399" i="6"/>
  <c r="F1382" i="6"/>
  <c r="G1382" i="6"/>
  <c r="H1382" i="6"/>
  <c r="F1369" i="6"/>
  <c r="G1369" i="6"/>
  <c r="H1369" i="6"/>
  <c r="I1369" i="6"/>
  <c r="G1325" i="6"/>
  <c r="F1325" i="6"/>
  <c r="H1325" i="6"/>
  <c r="I1325" i="6"/>
  <c r="H1316" i="6"/>
  <c r="I1316" i="6"/>
  <c r="F1316" i="6"/>
  <c r="G1316" i="6"/>
  <c r="I1263" i="6"/>
  <c r="F1263" i="6"/>
  <c r="G1263" i="6"/>
  <c r="H1263" i="6"/>
  <c r="I1234" i="6"/>
  <c r="G1234" i="6"/>
  <c r="F1234" i="6"/>
  <c r="H1234" i="6"/>
  <c r="H1491" i="6"/>
  <c r="G1454" i="6"/>
  <c r="I1442" i="6"/>
  <c r="F1439" i="6"/>
  <c r="G1439" i="6"/>
  <c r="H1439" i="6"/>
  <c r="I1439" i="6"/>
  <c r="H1434" i="6"/>
  <c r="I1434" i="6"/>
  <c r="G1414" i="6"/>
  <c r="I1414" i="6"/>
  <c r="H1405" i="6"/>
  <c r="I1404" i="6"/>
  <c r="I1403" i="6"/>
  <c r="F1394" i="6"/>
  <c r="G1394" i="6"/>
  <c r="H1394" i="6"/>
  <c r="I1394" i="6"/>
  <c r="F1387" i="6"/>
  <c r="H1387" i="6"/>
  <c r="I1387" i="6"/>
  <c r="M1349" i="6"/>
  <c r="H1308" i="6"/>
  <c r="F1308" i="6"/>
  <c r="G1308" i="6"/>
  <c r="I1308" i="6"/>
  <c r="H1442" i="6"/>
  <c r="G1435" i="6"/>
  <c r="H1435" i="6"/>
  <c r="I1435" i="6"/>
  <c r="F1415" i="6"/>
  <c r="I1415" i="6"/>
  <c r="M1406" i="6"/>
  <c r="H1404" i="6"/>
  <c r="H1403" i="6"/>
  <c r="I1400" i="6"/>
  <c r="F1400" i="6"/>
  <c r="G1400" i="6"/>
  <c r="F1390" i="6"/>
  <c r="I1383" i="6"/>
  <c r="F1383" i="6"/>
  <c r="G1383" i="6"/>
  <c r="H1383" i="6"/>
  <c r="F1491" i="6"/>
  <c r="H1477" i="6"/>
  <c r="I1477" i="6"/>
  <c r="G1478" i="6"/>
  <c r="H1478" i="6"/>
  <c r="H1416" i="6"/>
  <c r="I1416" i="6"/>
  <c r="I1388" i="6"/>
  <c r="G1388" i="6"/>
  <c r="H1388" i="6"/>
  <c r="F1341" i="6"/>
  <c r="G1219" i="6"/>
  <c r="F1219" i="6"/>
  <c r="H1219" i="6"/>
  <c r="I1219" i="6"/>
  <c r="F1440" i="6"/>
  <c r="G1440" i="6"/>
  <c r="H1440" i="6"/>
  <c r="I1440" i="6"/>
  <c r="I1436" i="6"/>
  <c r="F1436" i="6"/>
  <c r="G1436" i="6"/>
  <c r="H1436" i="6"/>
  <c r="G1417" i="6"/>
  <c r="I1417" i="6"/>
  <c r="H1417" i="6"/>
  <c r="M1408" i="6"/>
  <c r="H1401" i="6"/>
  <c r="F1401" i="6"/>
  <c r="G1401" i="6"/>
  <c r="H1397" i="6"/>
  <c r="F1397" i="6"/>
  <c r="G1397" i="6"/>
  <c r="I1397" i="6"/>
  <c r="I1371" i="6"/>
  <c r="F1371" i="6"/>
  <c r="G1371" i="6"/>
  <c r="H1371" i="6"/>
  <c r="H1366" i="6"/>
  <c r="F1366" i="6"/>
  <c r="G1366" i="6"/>
  <c r="I1366" i="6"/>
  <c r="M1354" i="6"/>
  <c r="I1323" i="6"/>
  <c r="F1323" i="6"/>
  <c r="G1323" i="6"/>
  <c r="H1323" i="6"/>
  <c r="G1310" i="6"/>
  <c r="I1310" i="6"/>
  <c r="F1310" i="6"/>
  <c r="H1310" i="6"/>
  <c r="H1297" i="6"/>
  <c r="G1297" i="6"/>
  <c r="F1297" i="6"/>
  <c r="I1297" i="6"/>
  <c r="H1455" i="6"/>
  <c r="I1455" i="6"/>
  <c r="H1461" i="6"/>
  <c r="G1461" i="6"/>
  <c r="F1455" i="6"/>
  <c r="F1454" i="6"/>
  <c r="F1479" i="6"/>
  <c r="G1479" i="6"/>
  <c r="I1479" i="6"/>
  <c r="F1472" i="6"/>
  <c r="H1458" i="6"/>
  <c r="H1389" i="6"/>
  <c r="G1389" i="6"/>
  <c r="I1389" i="6"/>
  <c r="G1225" i="6"/>
  <c r="F1225" i="6"/>
  <c r="H1225" i="6"/>
  <c r="I1225" i="6"/>
  <c r="G1498" i="6"/>
  <c r="H1498" i="6"/>
  <c r="I1498" i="6"/>
  <c r="F1499" i="6"/>
  <c r="H1499" i="6"/>
  <c r="I1499" i="6"/>
  <c r="M1447" i="6"/>
  <c r="G1462" i="6"/>
  <c r="H1462" i="6"/>
  <c r="G1500" i="6"/>
  <c r="H1500" i="6"/>
  <c r="G1473" i="6"/>
  <c r="F1501" i="6"/>
  <c r="G1501" i="6"/>
  <c r="I1501" i="6"/>
  <c r="F1497" i="6"/>
  <c r="I1475" i="6"/>
  <c r="H1474" i="6"/>
  <c r="M1474" i="6" s="1"/>
  <c r="F1473" i="6"/>
  <c r="F1463" i="6"/>
  <c r="H1463" i="6"/>
  <c r="H1460" i="6"/>
  <c r="H1433" i="6"/>
  <c r="F1418" i="6"/>
  <c r="H1418" i="6"/>
  <c r="G1418" i="6"/>
  <c r="I1418" i="6"/>
  <c r="F1412" i="6"/>
  <c r="F1411" i="6"/>
  <c r="G1402" i="6"/>
  <c r="F1402" i="6"/>
  <c r="F1393" i="6"/>
  <c r="H1384" i="6"/>
  <c r="F1384" i="6"/>
  <c r="G1384" i="6"/>
  <c r="I1384" i="6"/>
  <c r="M1357" i="6"/>
  <c r="F1242" i="6"/>
  <c r="H1242" i="6"/>
  <c r="H1236" i="6"/>
  <c r="G1236" i="6"/>
  <c r="H1228" i="6"/>
  <c r="G1228" i="6"/>
  <c r="G1124" i="6"/>
  <c r="H1124" i="6"/>
  <c r="I1124" i="6"/>
  <c r="F1124" i="6"/>
  <c r="I1090" i="6"/>
  <c r="G1090" i="6"/>
  <c r="H1090" i="6"/>
  <c r="F1090" i="6"/>
  <c r="F1065" i="6"/>
  <c r="H1065" i="6"/>
  <c r="G1065" i="6"/>
  <c r="I1065" i="6"/>
  <c r="H835" i="6"/>
  <c r="I835" i="6"/>
  <c r="F835" i="6"/>
  <c r="G835" i="6"/>
  <c r="H1451" i="6"/>
  <c r="M1451" i="6" s="1"/>
  <c r="H1450" i="6"/>
  <c r="G1449" i="6"/>
  <c r="G1448" i="6"/>
  <c r="G1385" i="6"/>
  <c r="F1385" i="6"/>
  <c r="H1377" i="6"/>
  <c r="M1377" i="6" s="1"/>
  <c r="G1376" i="6"/>
  <c r="H1372" i="6"/>
  <c r="F1372" i="6"/>
  <c r="I1317" i="6"/>
  <c r="G1317" i="6"/>
  <c r="H1317" i="6"/>
  <c r="H1264" i="6"/>
  <c r="F1264" i="6"/>
  <c r="G1264" i="6"/>
  <c r="G1258" i="6"/>
  <c r="H1258" i="6"/>
  <c r="I1258" i="6"/>
  <c r="H991" i="6"/>
  <c r="F991" i="6"/>
  <c r="G991" i="6"/>
  <c r="I991" i="6"/>
  <c r="G1237" i="6"/>
  <c r="H1237" i="6"/>
  <c r="F1220" i="6"/>
  <c r="G1220" i="6"/>
  <c r="H1220" i="6"/>
  <c r="I1220" i="6"/>
  <c r="G1153" i="6"/>
  <c r="H1153" i="6"/>
  <c r="I1153" i="6"/>
  <c r="F1153" i="6"/>
  <c r="H1318" i="6"/>
  <c r="G1318" i="6"/>
  <c r="I1318" i="6"/>
  <c r="H1300" i="6"/>
  <c r="F1300" i="6"/>
  <c r="M1286" i="6"/>
  <c r="G1265" i="6"/>
  <c r="F1265" i="6"/>
  <c r="H1265" i="6"/>
  <c r="F1182" i="6"/>
  <c r="G1182" i="6"/>
  <c r="H1182" i="6"/>
  <c r="I1182" i="6"/>
  <c r="H1131" i="6"/>
  <c r="G1131" i="6"/>
  <c r="I1131" i="6"/>
  <c r="F1131" i="6"/>
  <c r="I1002" i="6"/>
  <c r="H1002" i="6"/>
  <c r="F1002" i="6"/>
  <c r="G1002" i="6"/>
  <c r="M1334" i="6"/>
  <c r="F1326" i="6"/>
  <c r="G1326" i="6"/>
  <c r="H1326" i="6"/>
  <c r="M1295" i="6"/>
  <c r="F1260" i="6"/>
  <c r="H1260" i="6"/>
  <c r="I1260" i="6"/>
  <c r="G1249" i="6"/>
  <c r="H1249" i="6"/>
  <c r="F1238" i="6"/>
  <c r="H1238" i="6"/>
  <c r="M1233" i="6"/>
  <c r="M1224" i="6"/>
  <c r="M1223" i="6"/>
  <c r="F1164" i="6"/>
  <c r="G1164" i="6"/>
  <c r="H1164" i="6"/>
  <c r="I1164" i="6"/>
  <c r="G1071" i="6"/>
  <c r="H1071" i="6"/>
  <c r="I1071" i="6"/>
  <c r="F1071" i="6"/>
  <c r="G1009" i="6"/>
  <c r="I1009" i="6"/>
  <c r="F1009" i="6"/>
  <c r="H1009" i="6"/>
  <c r="F1374" i="6"/>
  <c r="I1374" i="6"/>
  <c r="I1359" i="6"/>
  <c r="G1359" i="6"/>
  <c r="G1320" i="6"/>
  <c r="H1320" i="6"/>
  <c r="I1320" i="6"/>
  <c r="M1306" i="6"/>
  <c r="G1277" i="6"/>
  <c r="I1277" i="6"/>
  <c r="H1277" i="6"/>
  <c r="F1266" i="6"/>
  <c r="G1266" i="6"/>
  <c r="H1266" i="6"/>
  <c r="F1250" i="6"/>
  <c r="G1250" i="6"/>
  <c r="I1250" i="6"/>
  <c r="F1221" i="6"/>
  <c r="G1221" i="6"/>
  <c r="H1221" i="6"/>
  <c r="H1216" i="6"/>
  <c r="G1216" i="6"/>
  <c r="I1216" i="6"/>
  <c r="I1212" i="6"/>
  <c r="M1201" i="6"/>
  <c r="H1360" i="6"/>
  <c r="G1360" i="6"/>
  <c r="F1360" i="6"/>
  <c r="F1327" i="6"/>
  <c r="G1327" i="6"/>
  <c r="M1309" i="6"/>
  <c r="I1242" i="6"/>
  <c r="I1239" i="6"/>
  <c r="G1239" i="6"/>
  <c r="I1236" i="6"/>
  <c r="F1231" i="6"/>
  <c r="G1231" i="6"/>
  <c r="I1228" i="6"/>
  <c r="H1212" i="6"/>
  <c r="M1210" i="6"/>
  <c r="H1135" i="6"/>
  <c r="G1135" i="6"/>
  <c r="I1135" i="6"/>
  <c r="F1135" i="6"/>
  <c r="I918" i="6"/>
  <c r="F918" i="6"/>
  <c r="H918" i="6"/>
  <c r="G918" i="6"/>
  <c r="M1420" i="6"/>
  <c r="I1378" i="6"/>
  <c r="F1378" i="6"/>
  <c r="F1328" i="6"/>
  <c r="I1328" i="6"/>
  <c r="F1321" i="6"/>
  <c r="H1321" i="6"/>
  <c r="I1321" i="6"/>
  <c r="F1267" i="6"/>
  <c r="G1267" i="6"/>
  <c r="G1261" i="6"/>
  <c r="H1261" i="6"/>
  <c r="I1261" i="6"/>
  <c r="I1256" i="6"/>
  <c r="G1256" i="6"/>
  <c r="H1256" i="6"/>
  <c r="I1243" i="6"/>
  <c r="G1242" i="6"/>
  <c r="F1236" i="6"/>
  <c r="M1235" i="6"/>
  <c r="F1228" i="6"/>
  <c r="F1212" i="6"/>
  <c r="F1207" i="6"/>
  <c r="G1207" i="6"/>
  <c r="H1207" i="6"/>
  <c r="F1113" i="6"/>
  <c r="H1113" i="6"/>
  <c r="I1113" i="6"/>
  <c r="G1113" i="6"/>
  <c r="I1108" i="6"/>
  <c r="H1108" i="6"/>
  <c r="G1108" i="6"/>
  <c r="F1108" i="6"/>
  <c r="M1480" i="6"/>
  <c r="H1380" i="6"/>
  <c r="F1380" i="6"/>
  <c r="G1361" i="6"/>
  <c r="H1361" i="6"/>
  <c r="I1361" i="6"/>
  <c r="I1285" i="6"/>
  <c r="H1243" i="6"/>
  <c r="H1240" i="6"/>
  <c r="G1240" i="6"/>
  <c r="I1237" i="6"/>
  <c r="F1084" i="6"/>
  <c r="H1084" i="6"/>
  <c r="G1084" i="6"/>
  <c r="I1084" i="6"/>
  <c r="G1381" i="6"/>
  <c r="F1381" i="6"/>
  <c r="I1342" i="6"/>
  <c r="G1322" i="6"/>
  <c r="H1322" i="6"/>
  <c r="I1300" i="6"/>
  <c r="I1296" i="6"/>
  <c r="G1296" i="6"/>
  <c r="H1285" i="6"/>
  <c r="M1283" i="6"/>
  <c r="F1262" i="6"/>
  <c r="G1262" i="6"/>
  <c r="H1262" i="6"/>
  <c r="F1243" i="6"/>
  <c r="F1237" i="6"/>
  <c r="H1139" i="6"/>
  <c r="G1139" i="6"/>
  <c r="I1139" i="6"/>
  <c r="F1139" i="6"/>
  <c r="G929" i="6"/>
  <c r="I929" i="6"/>
  <c r="F929" i="6"/>
  <c r="H929" i="6"/>
  <c r="H1102" i="6"/>
  <c r="I1102" i="6"/>
  <c r="G1102" i="6"/>
  <c r="H1087" i="6"/>
  <c r="F1087" i="6"/>
  <c r="I1087" i="6"/>
  <c r="G1021" i="6"/>
  <c r="F1021" i="6"/>
  <c r="H1021" i="6"/>
  <c r="I1021" i="6"/>
  <c r="G1303" i="6"/>
  <c r="I1282" i="6"/>
  <c r="I1268" i="6"/>
  <c r="M1268" i="6" s="1"/>
  <c r="I1232" i="6"/>
  <c r="M1232" i="6" s="1"/>
  <c r="I1229" i="6"/>
  <c r="F1227" i="6"/>
  <c r="M1227" i="6" s="1"/>
  <c r="I1222" i="6"/>
  <c r="F1214" i="6"/>
  <c r="F1213" i="6"/>
  <c r="M1213" i="6" s="1"/>
  <c r="I1209" i="6"/>
  <c r="I1205" i="6"/>
  <c r="G1204" i="6"/>
  <c r="M1204" i="6" s="1"/>
  <c r="F1203" i="6"/>
  <c r="I1198" i="6"/>
  <c r="I1197" i="6"/>
  <c r="I1196" i="6"/>
  <c r="G1195" i="6"/>
  <c r="G1194" i="6"/>
  <c r="I1172" i="6"/>
  <c r="G1158" i="6"/>
  <c r="M1127" i="6"/>
  <c r="H1099" i="6"/>
  <c r="G1099" i="6"/>
  <c r="I1099" i="6"/>
  <c r="M1062" i="6"/>
  <c r="M1059" i="6"/>
  <c r="G1031" i="6"/>
  <c r="I1031" i="6"/>
  <c r="F1031" i="6"/>
  <c r="H1031" i="6"/>
  <c r="F940" i="6"/>
  <c r="G940" i="6"/>
  <c r="I940" i="6"/>
  <c r="H940" i="6"/>
  <c r="I903" i="6"/>
  <c r="G903" i="6"/>
  <c r="F903" i="6"/>
  <c r="H903" i="6"/>
  <c r="G1140" i="6"/>
  <c r="H1140" i="6"/>
  <c r="I1140" i="6"/>
  <c r="F1140" i="6"/>
  <c r="G1136" i="6"/>
  <c r="H1136" i="6"/>
  <c r="I1136" i="6"/>
  <c r="F1136" i="6"/>
  <c r="G1132" i="6"/>
  <c r="H1132" i="6"/>
  <c r="I1132" i="6"/>
  <c r="F1132" i="6"/>
  <c r="G1114" i="6"/>
  <c r="F1114" i="6"/>
  <c r="H1114" i="6"/>
  <c r="I1104" i="6"/>
  <c r="G1104" i="6"/>
  <c r="H1104" i="6"/>
  <c r="F1104" i="6"/>
  <c r="H1091" i="6"/>
  <c r="F1091" i="6"/>
  <c r="I1091" i="6"/>
  <c r="F1011" i="6"/>
  <c r="I1011" i="6"/>
  <c r="G1011" i="6"/>
  <c r="H1011" i="6"/>
  <c r="F969" i="6"/>
  <c r="H969" i="6"/>
  <c r="G969" i="6"/>
  <c r="I969" i="6"/>
  <c r="G948" i="6"/>
  <c r="I948" i="6"/>
  <c r="F948" i="6"/>
  <c r="H948" i="6"/>
  <c r="F1125" i="6"/>
  <c r="I1125" i="6"/>
  <c r="H1125" i="6"/>
  <c r="F1119" i="6"/>
  <c r="G1119" i="6"/>
  <c r="I1119" i="6"/>
  <c r="H1109" i="6"/>
  <c r="I1109" i="6"/>
  <c r="G1088" i="6"/>
  <c r="F1088" i="6"/>
  <c r="H1088" i="6"/>
  <c r="G1073" i="6"/>
  <c r="H1073" i="6"/>
  <c r="F1054" i="6"/>
  <c r="H1054" i="6"/>
  <c r="F997" i="6"/>
  <c r="G997" i="6"/>
  <c r="I997" i="6"/>
  <c r="H997" i="6"/>
  <c r="F981" i="6"/>
  <c r="I981" i="6"/>
  <c r="G981" i="6"/>
  <c r="H981" i="6"/>
  <c r="I930" i="6"/>
  <c r="F930" i="6"/>
  <c r="G930" i="6"/>
  <c r="H930" i="6"/>
  <c r="G1301" i="6"/>
  <c r="F1301" i="6"/>
  <c r="G1281" i="6"/>
  <c r="M1281" i="6" s="1"/>
  <c r="F1280" i="6"/>
  <c r="F1279" i="6"/>
  <c r="G1230" i="6"/>
  <c r="M1230" i="6" s="1"/>
  <c r="G1206" i="6"/>
  <c r="M1177" i="6"/>
  <c r="F1155" i="6"/>
  <c r="I1155" i="6"/>
  <c r="H1155" i="6"/>
  <c r="G1100" i="6"/>
  <c r="I1100" i="6"/>
  <c r="F1100" i="6"/>
  <c r="H1100" i="6"/>
  <c r="M1095" i="6"/>
  <c r="F963" i="6"/>
  <c r="G963" i="6"/>
  <c r="H963" i="6"/>
  <c r="I963" i="6"/>
  <c r="G920" i="6"/>
  <c r="F920" i="6"/>
  <c r="H920" i="6"/>
  <c r="I920" i="6"/>
  <c r="F1302" i="6"/>
  <c r="G1302" i="6"/>
  <c r="I1275" i="6"/>
  <c r="H1275" i="6"/>
  <c r="F1141" i="6"/>
  <c r="H1141" i="6"/>
  <c r="I1141" i="6"/>
  <c r="G1141" i="6"/>
  <c r="F1137" i="6"/>
  <c r="H1137" i="6"/>
  <c r="I1137" i="6"/>
  <c r="G1137" i="6"/>
  <c r="F1133" i="6"/>
  <c r="H1133" i="6"/>
  <c r="I1133" i="6"/>
  <c r="G1133" i="6"/>
  <c r="H1105" i="6"/>
  <c r="G1105" i="6"/>
  <c r="I1105" i="6"/>
  <c r="F1105" i="6"/>
  <c r="G1092" i="6"/>
  <c r="H1092" i="6"/>
  <c r="I1074" i="6"/>
  <c r="F1074" i="6"/>
  <c r="H1074" i="6"/>
  <c r="F1024" i="6"/>
  <c r="G1024" i="6"/>
  <c r="H1024" i="6"/>
  <c r="I1024" i="6"/>
  <c r="I942" i="6"/>
  <c r="F942" i="6"/>
  <c r="G942" i="6"/>
  <c r="H942" i="6"/>
  <c r="G848" i="6"/>
  <c r="H848" i="6"/>
  <c r="I848" i="6"/>
  <c r="F848" i="6"/>
  <c r="F845" i="6"/>
  <c r="G845" i="6"/>
  <c r="H845" i="6"/>
  <c r="I845" i="6"/>
  <c r="H1276" i="6"/>
  <c r="I1276" i="6"/>
  <c r="I1215" i="6"/>
  <c r="G1215" i="6"/>
  <c r="G1171" i="6"/>
  <c r="F1171" i="6"/>
  <c r="I1151" i="6"/>
  <c r="F1151" i="6"/>
  <c r="G1151" i="6"/>
  <c r="H1128" i="6"/>
  <c r="I1128" i="6"/>
  <c r="G1128" i="6"/>
  <c r="M1085" i="6"/>
  <c r="G1045" i="6"/>
  <c r="H1045" i="6"/>
  <c r="I1045" i="6"/>
  <c r="H1008" i="6"/>
  <c r="I1008" i="6"/>
  <c r="G1008" i="6"/>
  <c r="F1008" i="6"/>
  <c r="F989" i="6"/>
  <c r="G989" i="6"/>
  <c r="H989" i="6"/>
  <c r="I989" i="6"/>
  <c r="F867" i="6"/>
  <c r="I867" i="6"/>
  <c r="G867" i="6"/>
  <c r="H867" i="6"/>
  <c r="F827" i="6"/>
  <c r="G827" i="6"/>
  <c r="H827" i="6"/>
  <c r="I827" i="6"/>
  <c r="H771" i="6"/>
  <c r="F771" i="6"/>
  <c r="G771" i="6"/>
  <c r="I771" i="6"/>
  <c r="I1184" i="6"/>
  <c r="I1183" i="6"/>
  <c r="F1172" i="6"/>
  <c r="G1172" i="6"/>
  <c r="I1158" i="6"/>
  <c r="H1158" i="6"/>
  <c r="F1102" i="6"/>
  <c r="G1087" i="6"/>
  <c r="H1069" i="6"/>
  <c r="G1069" i="6"/>
  <c r="F1069" i="6"/>
  <c r="I1069" i="6"/>
  <c r="F1000" i="6"/>
  <c r="I1000" i="6"/>
  <c r="G1000" i="6"/>
  <c r="H1000" i="6"/>
  <c r="F928" i="6"/>
  <c r="H928" i="6"/>
  <c r="I928" i="6"/>
  <c r="G928" i="6"/>
  <c r="F1278" i="6"/>
  <c r="I1278" i="6"/>
  <c r="G1217" i="6"/>
  <c r="H1217" i="6"/>
  <c r="H1191" i="6"/>
  <c r="I1188" i="6"/>
  <c r="H1184" i="6"/>
  <c r="H1183" i="6"/>
  <c r="F1173" i="6"/>
  <c r="I1173" i="6"/>
  <c r="G1144" i="6"/>
  <c r="H1144" i="6"/>
  <c r="I1144" i="6"/>
  <c r="F1144" i="6"/>
  <c r="I1138" i="6"/>
  <c r="G1138" i="6"/>
  <c r="H1138" i="6"/>
  <c r="F1138" i="6"/>
  <c r="I1134" i="6"/>
  <c r="G1134" i="6"/>
  <c r="H1134" i="6"/>
  <c r="F1134" i="6"/>
  <c r="I1129" i="6"/>
  <c r="G1129" i="6"/>
  <c r="H1129" i="6"/>
  <c r="F1129" i="6"/>
  <c r="I1107" i="6"/>
  <c r="G1107" i="6"/>
  <c r="H1107" i="6"/>
  <c r="F1107" i="6"/>
  <c r="F1101" i="6"/>
  <c r="H1101" i="6"/>
  <c r="I1101" i="6"/>
  <c r="G1101" i="6"/>
  <c r="H1019" i="6"/>
  <c r="F1019" i="6"/>
  <c r="I1019" i="6"/>
  <c r="G1019" i="6"/>
  <c r="I964" i="6"/>
  <c r="F964" i="6"/>
  <c r="G964" i="6"/>
  <c r="H964" i="6"/>
  <c r="F1218" i="6"/>
  <c r="H1218" i="6"/>
  <c r="H1188" i="6"/>
  <c r="M1186" i="6"/>
  <c r="G1184" i="6"/>
  <c r="F1183" i="6"/>
  <c r="G1116" i="6"/>
  <c r="H1116" i="6"/>
  <c r="I1116" i="6"/>
  <c r="F1116" i="6"/>
  <c r="I1114" i="6"/>
  <c r="G1091" i="6"/>
  <c r="H943" i="6"/>
  <c r="F943" i="6"/>
  <c r="G943" i="6"/>
  <c r="I943" i="6"/>
  <c r="H901" i="6"/>
  <c r="G901" i="6"/>
  <c r="I901" i="6"/>
  <c r="F901" i="6"/>
  <c r="H871" i="6"/>
  <c r="F871" i="6"/>
  <c r="G871" i="6"/>
  <c r="I871" i="6"/>
  <c r="M1143" i="6"/>
  <c r="M1142" i="6"/>
  <c r="M1130" i="6"/>
  <c r="M1103" i="6"/>
  <c r="F1077" i="6"/>
  <c r="G1077" i="6"/>
  <c r="F1005" i="6"/>
  <c r="H1005" i="6"/>
  <c r="I1005" i="6"/>
  <c r="I972" i="6"/>
  <c r="F972" i="6"/>
  <c r="I966" i="6"/>
  <c r="G966" i="6"/>
  <c r="F966" i="6"/>
  <c r="H966" i="6"/>
  <c r="I958" i="6"/>
  <c r="F958" i="6"/>
  <c r="G958" i="6"/>
  <c r="F933" i="6"/>
  <c r="G933" i="6"/>
  <c r="I933" i="6"/>
  <c r="F879" i="6"/>
  <c r="F829" i="6"/>
  <c r="I829" i="6"/>
  <c r="I774" i="6"/>
  <c r="F774" i="6"/>
  <c r="G774" i="6"/>
  <c r="H774" i="6"/>
  <c r="F768" i="6"/>
  <c r="G768" i="6"/>
  <c r="H768" i="6"/>
  <c r="I768" i="6"/>
  <c r="F683" i="6"/>
  <c r="G683" i="6"/>
  <c r="I683" i="6"/>
  <c r="H683" i="6"/>
  <c r="H915" i="6"/>
  <c r="G915" i="6"/>
  <c r="I915" i="6"/>
  <c r="H907" i="6"/>
  <c r="F907" i="6"/>
  <c r="H856" i="6"/>
  <c r="I856" i="6"/>
  <c r="H843" i="6"/>
  <c r="F843" i="6"/>
  <c r="M820" i="6"/>
  <c r="M818" i="6"/>
  <c r="H463" i="6"/>
  <c r="I463" i="6"/>
  <c r="F463" i="6"/>
  <c r="G463" i="6"/>
  <c r="H460" i="6"/>
  <c r="I460" i="6"/>
  <c r="F460" i="6"/>
  <c r="G460" i="6"/>
  <c r="G310" i="6"/>
  <c r="F310" i="6"/>
  <c r="H310" i="6"/>
  <c r="I310" i="6"/>
  <c r="I1068" i="6"/>
  <c r="G1068" i="6"/>
  <c r="I1036" i="6"/>
  <c r="M1036" i="6" s="1"/>
  <c r="I1035" i="6"/>
  <c r="I1033" i="6"/>
  <c r="M1033" i="6" s="1"/>
  <c r="F1029" i="6"/>
  <c r="I1029" i="6"/>
  <c r="H1029" i="6"/>
  <c r="G1016" i="6"/>
  <c r="F1016" i="6"/>
  <c r="F994" i="6"/>
  <c r="H994" i="6"/>
  <c r="I994" i="6"/>
  <c r="I985" i="6"/>
  <c r="F985" i="6"/>
  <c r="H979" i="6"/>
  <c r="F979" i="6"/>
  <c r="H960" i="6"/>
  <c r="F960" i="6"/>
  <c r="G960" i="6"/>
  <c r="F945" i="6"/>
  <c r="I945" i="6"/>
  <c r="F934" i="6"/>
  <c r="I934" i="6"/>
  <c r="F873" i="6"/>
  <c r="G873" i="6"/>
  <c r="G869" i="6"/>
  <c r="F869" i="6"/>
  <c r="H869" i="6"/>
  <c r="I869" i="6"/>
  <c r="H847" i="6"/>
  <c r="F847" i="6"/>
  <c r="G847" i="6"/>
  <c r="I847" i="6"/>
  <c r="H832" i="6"/>
  <c r="I832" i="6"/>
  <c r="G800" i="6"/>
  <c r="F800" i="6"/>
  <c r="H800" i="6"/>
  <c r="I800" i="6"/>
  <c r="I759" i="6"/>
  <c r="G759" i="6"/>
  <c r="F759" i="6"/>
  <c r="H759" i="6"/>
  <c r="M563" i="6"/>
  <c r="F524" i="6"/>
  <c r="H524" i="6"/>
  <c r="G524" i="6"/>
  <c r="I524" i="6"/>
  <c r="F1017" i="6"/>
  <c r="G1017" i="6"/>
  <c r="I1006" i="6"/>
  <c r="H1006" i="6"/>
  <c r="H967" i="6"/>
  <c r="G967" i="6"/>
  <c r="F967" i="6"/>
  <c r="H935" i="6"/>
  <c r="I935" i="6"/>
  <c r="G917" i="6"/>
  <c r="H917" i="6"/>
  <c r="I917" i="6"/>
  <c r="G908" i="6"/>
  <c r="F908" i="6"/>
  <c r="H908" i="6"/>
  <c r="I908" i="6"/>
  <c r="H864" i="6"/>
  <c r="I864" i="6"/>
  <c r="F864" i="6"/>
  <c r="G857" i="6"/>
  <c r="I857" i="6"/>
  <c r="G844" i="6"/>
  <c r="F844" i="6"/>
  <c r="H844" i="6"/>
  <c r="I834" i="6"/>
  <c r="G834" i="6"/>
  <c r="H834" i="6"/>
  <c r="G826" i="6"/>
  <c r="F826" i="6"/>
  <c r="H826" i="6"/>
  <c r="I826" i="6"/>
  <c r="G804" i="6"/>
  <c r="F804" i="6"/>
  <c r="H804" i="6"/>
  <c r="I804" i="6"/>
  <c r="I769" i="6"/>
  <c r="F769" i="6"/>
  <c r="G769" i="6"/>
  <c r="H769" i="6"/>
  <c r="H703" i="6"/>
  <c r="F703" i="6"/>
  <c r="G703" i="6"/>
  <c r="I703" i="6"/>
  <c r="H699" i="6"/>
  <c r="F699" i="6"/>
  <c r="G699" i="6"/>
  <c r="I699" i="6"/>
  <c r="F622" i="6"/>
  <c r="H622" i="6"/>
  <c r="G622" i="6"/>
  <c r="I622" i="6"/>
  <c r="M1034" i="6"/>
  <c r="H1030" i="6"/>
  <c r="I1030" i="6"/>
  <c r="I1018" i="6"/>
  <c r="F1018" i="6"/>
  <c r="I1007" i="6"/>
  <c r="H1007" i="6"/>
  <c r="G995" i="6"/>
  <c r="H995" i="6"/>
  <c r="G980" i="6"/>
  <c r="H980" i="6"/>
  <c r="F980" i="6"/>
  <c r="I980" i="6"/>
  <c r="G961" i="6"/>
  <c r="F961" i="6"/>
  <c r="H961" i="6"/>
  <c r="G939" i="6"/>
  <c r="H939" i="6"/>
  <c r="G927" i="6"/>
  <c r="H927" i="6"/>
  <c r="M787" i="6"/>
  <c r="H775" i="6"/>
  <c r="F775" i="6"/>
  <c r="G775" i="6"/>
  <c r="I775" i="6"/>
  <c r="F729" i="6"/>
  <c r="I729" i="6"/>
  <c r="G729" i="6"/>
  <c r="H729" i="6"/>
  <c r="H715" i="6"/>
  <c r="F715" i="6"/>
  <c r="I715" i="6"/>
  <c r="G715" i="6"/>
  <c r="F684" i="6"/>
  <c r="H684" i="6"/>
  <c r="G684" i="6"/>
  <c r="I684" i="6"/>
  <c r="F646" i="6"/>
  <c r="G646" i="6"/>
  <c r="H646" i="6"/>
  <c r="I646" i="6"/>
  <c r="H880" i="6"/>
  <c r="I880" i="6"/>
  <c r="I870" i="6"/>
  <c r="F870" i="6"/>
  <c r="G870" i="6"/>
  <c r="H870" i="6"/>
  <c r="G865" i="6"/>
  <c r="I865" i="6"/>
  <c r="F865" i="6"/>
  <c r="H865" i="6"/>
  <c r="I858" i="6"/>
  <c r="F858" i="6"/>
  <c r="H811" i="6"/>
  <c r="F811" i="6"/>
  <c r="G811" i="6"/>
  <c r="I811" i="6"/>
  <c r="F801" i="6"/>
  <c r="G801" i="6"/>
  <c r="H801" i="6"/>
  <c r="I801" i="6"/>
  <c r="H760" i="6"/>
  <c r="G760" i="6"/>
  <c r="F760" i="6"/>
  <c r="I760" i="6"/>
  <c r="M1187" i="6"/>
  <c r="I1167" i="6"/>
  <c r="G1167" i="6"/>
  <c r="I1083" i="6"/>
  <c r="I1080" i="6"/>
  <c r="I1079" i="6"/>
  <c r="H1077" i="6"/>
  <c r="F1072" i="6"/>
  <c r="H1072" i="6"/>
  <c r="I1067" i="6"/>
  <c r="H1066" i="6"/>
  <c r="F1064" i="6"/>
  <c r="M1064" i="6" s="1"/>
  <c r="M1056" i="6"/>
  <c r="F1023" i="6"/>
  <c r="G1023" i="6"/>
  <c r="G1005" i="6"/>
  <c r="H1003" i="6"/>
  <c r="F1003" i="6"/>
  <c r="I990" i="6"/>
  <c r="F990" i="6"/>
  <c r="H984" i="6"/>
  <c r="M984" i="6" s="1"/>
  <c r="F983" i="6"/>
  <c r="G978" i="6"/>
  <c r="M978" i="6" s="1"/>
  <c r="H976" i="6"/>
  <c r="H975" i="6"/>
  <c r="M975" i="6" s="1"/>
  <c r="G973" i="6"/>
  <c r="G972" i="6"/>
  <c r="H958" i="6"/>
  <c r="H933" i="6"/>
  <c r="H931" i="6"/>
  <c r="F931" i="6"/>
  <c r="G931" i="6"/>
  <c r="H919" i="6"/>
  <c r="F919" i="6"/>
  <c r="F910" i="6"/>
  <c r="H910" i="6"/>
  <c r="I910" i="6"/>
  <c r="I907" i="6"/>
  <c r="H883" i="6"/>
  <c r="I883" i="6"/>
  <c r="G856" i="6"/>
  <c r="M853" i="6"/>
  <c r="M852" i="6"/>
  <c r="I843" i="6"/>
  <c r="G829" i="6"/>
  <c r="G704" i="6"/>
  <c r="H704" i="6"/>
  <c r="F704" i="6"/>
  <c r="I704" i="6"/>
  <c r="G843" i="6"/>
  <c r="G812" i="6"/>
  <c r="F812" i="6"/>
  <c r="H812" i="6"/>
  <c r="I812" i="6"/>
  <c r="I802" i="6"/>
  <c r="F802" i="6"/>
  <c r="G802" i="6"/>
  <c r="H802" i="6"/>
  <c r="M750" i="6"/>
  <c r="F694" i="6"/>
  <c r="G694" i="6"/>
  <c r="H694" i="6"/>
  <c r="I694" i="6"/>
  <c r="H1168" i="6"/>
  <c r="G1168" i="6"/>
  <c r="H1145" i="6"/>
  <c r="I1123" i="6"/>
  <c r="H1117" i="6"/>
  <c r="I1115" i="6"/>
  <c r="I1110" i="6"/>
  <c r="G1110" i="6"/>
  <c r="I1089" i="6"/>
  <c r="G1083" i="6"/>
  <c r="F1080" i="6"/>
  <c r="F1079" i="6"/>
  <c r="H1075" i="6"/>
  <c r="F1075" i="6"/>
  <c r="F1068" i="6"/>
  <c r="F1067" i="6"/>
  <c r="F1066" i="6"/>
  <c r="H1051" i="6"/>
  <c r="F1051" i="6"/>
  <c r="H1027" i="6"/>
  <c r="I1027" i="6"/>
  <c r="F1027" i="6"/>
  <c r="I1017" i="6"/>
  <c r="G1006" i="6"/>
  <c r="G1004" i="6"/>
  <c r="F1004" i="6"/>
  <c r="H1004" i="6"/>
  <c r="G992" i="6"/>
  <c r="F992" i="6"/>
  <c r="H992" i="6"/>
  <c r="H955" i="6"/>
  <c r="F955" i="6"/>
  <c r="H946" i="6"/>
  <c r="G935" i="6"/>
  <c r="G932" i="6"/>
  <c r="F932" i="6"/>
  <c r="H932" i="6"/>
  <c r="I932" i="6"/>
  <c r="F921" i="6"/>
  <c r="G921" i="6"/>
  <c r="G911" i="6"/>
  <c r="H911" i="6"/>
  <c r="I911" i="6"/>
  <c r="H900" i="6"/>
  <c r="H857" i="6"/>
  <c r="F849" i="6"/>
  <c r="I849" i="6"/>
  <c r="F828" i="6"/>
  <c r="G828" i="6"/>
  <c r="I828" i="6"/>
  <c r="F777" i="6"/>
  <c r="G777" i="6"/>
  <c r="H777" i="6"/>
  <c r="I777" i="6"/>
  <c r="G773" i="6"/>
  <c r="F773" i="6"/>
  <c r="H773" i="6"/>
  <c r="I773" i="6"/>
  <c r="F765" i="6"/>
  <c r="G765" i="6"/>
  <c r="H765" i="6"/>
  <c r="I765" i="6"/>
  <c r="G761" i="6"/>
  <c r="H761" i="6"/>
  <c r="I761" i="6"/>
  <c r="F761" i="6"/>
  <c r="I678" i="6"/>
  <c r="G678" i="6"/>
  <c r="H678" i="6"/>
  <c r="F678" i="6"/>
  <c r="G1152" i="6"/>
  <c r="G1145" i="6"/>
  <c r="G1123" i="6"/>
  <c r="G1117" i="6"/>
  <c r="H1115" i="6"/>
  <c r="H1111" i="6"/>
  <c r="G1111" i="6"/>
  <c r="F1093" i="6"/>
  <c r="I1093" i="6"/>
  <c r="H1089" i="6"/>
  <c r="G1076" i="6"/>
  <c r="F1076" i="6"/>
  <c r="G1030" i="6"/>
  <c r="H1018" i="6"/>
  <c r="H1017" i="6"/>
  <c r="G1007" i="6"/>
  <c r="F1006" i="6"/>
  <c r="I995" i="6"/>
  <c r="I982" i="6"/>
  <c r="F982" i="6"/>
  <c r="I967" i="6"/>
  <c r="H965" i="6"/>
  <c r="F965" i="6"/>
  <c r="G965" i="6"/>
  <c r="G956" i="6"/>
  <c r="F956" i="6"/>
  <c r="G946" i="6"/>
  <c r="I939" i="6"/>
  <c r="F935" i="6"/>
  <c r="I927" i="6"/>
  <c r="F917" i="6"/>
  <c r="G900" i="6"/>
  <c r="H879" i="6"/>
  <c r="G864" i="6"/>
  <c r="F857" i="6"/>
  <c r="I846" i="6"/>
  <c r="F846" i="6"/>
  <c r="G846" i="6"/>
  <c r="H846" i="6"/>
  <c r="I844" i="6"/>
  <c r="F834" i="6"/>
  <c r="F1170" i="6"/>
  <c r="H1170" i="6"/>
  <c r="F1152" i="6"/>
  <c r="F1123" i="6"/>
  <c r="G1115" i="6"/>
  <c r="G1112" i="6"/>
  <c r="H1112" i="6"/>
  <c r="I1098" i="6"/>
  <c r="F1098" i="6"/>
  <c r="G1089" i="6"/>
  <c r="G1052" i="6"/>
  <c r="F1052" i="6"/>
  <c r="F1030" i="6"/>
  <c r="G1028" i="6"/>
  <c r="I1028" i="6"/>
  <c r="F1028" i="6"/>
  <c r="H1028" i="6"/>
  <c r="G1018" i="6"/>
  <c r="F1007" i="6"/>
  <c r="F995" i="6"/>
  <c r="F993" i="6"/>
  <c r="G993" i="6"/>
  <c r="H993" i="6"/>
  <c r="I993" i="6"/>
  <c r="I961" i="6"/>
  <c r="F957" i="6"/>
  <c r="G957" i="6"/>
  <c r="F946" i="6"/>
  <c r="G944" i="6"/>
  <c r="H944" i="6"/>
  <c r="I944" i="6"/>
  <c r="F939" i="6"/>
  <c r="M938" i="6"/>
  <c r="M936" i="6"/>
  <c r="F927" i="6"/>
  <c r="I922" i="6"/>
  <c r="F922" i="6"/>
  <c r="I913" i="6"/>
  <c r="G913" i="6"/>
  <c r="H913" i="6"/>
  <c r="F900" i="6"/>
  <c r="G880" i="6"/>
  <c r="G879" i="6"/>
  <c r="G872" i="6"/>
  <c r="F872" i="6"/>
  <c r="I872" i="6"/>
  <c r="H868" i="6"/>
  <c r="F868" i="6"/>
  <c r="G868" i="6"/>
  <c r="I868" i="6"/>
  <c r="H858" i="6"/>
  <c r="H851" i="6"/>
  <c r="I851" i="6"/>
  <c r="F813" i="6"/>
  <c r="G813" i="6"/>
  <c r="H813" i="6"/>
  <c r="I813" i="6"/>
  <c r="H803" i="6"/>
  <c r="F803" i="6"/>
  <c r="G803" i="6"/>
  <c r="I803" i="6"/>
  <c r="M795" i="6"/>
  <c r="H757" i="6"/>
  <c r="I757" i="6"/>
  <c r="F757" i="6"/>
  <c r="G757" i="6"/>
  <c r="F695" i="6"/>
  <c r="G695" i="6"/>
  <c r="H695" i="6"/>
  <c r="I695" i="6"/>
  <c r="G1169" i="6"/>
  <c r="H1169" i="6"/>
  <c r="I1122" i="6"/>
  <c r="H1122" i="6"/>
  <c r="I1078" i="6"/>
  <c r="F1078" i="6"/>
  <c r="F1032" i="6"/>
  <c r="I1032" i="6"/>
  <c r="I1014" i="6"/>
  <c r="F1014" i="6"/>
  <c r="H987" i="6"/>
  <c r="F987" i="6"/>
  <c r="G970" i="6"/>
  <c r="F970" i="6"/>
  <c r="I924" i="6"/>
  <c r="G924" i="6"/>
  <c r="H904" i="6"/>
  <c r="G904" i="6"/>
  <c r="G884" i="6"/>
  <c r="I884" i="6"/>
  <c r="H859" i="6"/>
  <c r="F859" i="6"/>
  <c r="I822" i="6"/>
  <c r="G822" i="6"/>
  <c r="F814" i="6"/>
  <c r="G814" i="6"/>
  <c r="F805" i="6"/>
  <c r="G805" i="6"/>
  <c r="I799" i="6"/>
  <c r="F797" i="6"/>
  <c r="F796" i="6"/>
  <c r="M796" i="6" s="1"/>
  <c r="G790" i="6"/>
  <c r="G789" i="6"/>
  <c r="G756" i="6"/>
  <c r="F749" i="6"/>
  <c r="M749" i="6" s="1"/>
  <c r="F748" i="6"/>
  <c r="M747" i="6"/>
  <c r="G739" i="6"/>
  <c r="I735" i="6"/>
  <c r="F735" i="6"/>
  <c r="G727" i="6"/>
  <c r="G716" i="6"/>
  <c r="F716" i="6"/>
  <c r="I713" i="6"/>
  <c r="H688" i="6"/>
  <c r="I688" i="6"/>
  <c r="F669" i="6"/>
  <c r="I669" i="6"/>
  <c r="H1015" i="6"/>
  <c r="F1015" i="6"/>
  <c r="G988" i="6"/>
  <c r="F988" i="6"/>
  <c r="F971" i="6"/>
  <c r="G971" i="6"/>
  <c r="I954" i="6"/>
  <c r="F954" i="6"/>
  <c r="H925" i="6"/>
  <c r="G925" i="6"/>
  <c r="G905" i="6"/>
  <c r="H905" i="6"/>
  <c r="G860" i="6"/>
  <c r="F860" i="6"/>
  <c r="F837" i="6"/>
  <c r="G837" i="6"/>
  <c r="I807" i="6"/>
  <c r="F807" i="6"/>
  <c r="F778" i="6"/>
  <c r="G778" i="6"/>
  <c r="H736" i="6"/>
  <c r="I736" i="6"/>
  <c r="F705" i="6"/>
  <c r="I705" i="6"/>
  <c r="G700" i="6"/>
  <c r="F700" i="6"/>
  <c r="H700" i="6"/>
  <c r="I693" i="6"/>
  <c r="I690" i="6"/>
  <c r="G690" i="6"/>
  <c r="H690" i="6"/>
  <c r="H679" i="6"/>
  <c r="G679" i="6"/>
  <c r="F679" i="6"/>
  <c r="I679" i="6"/>
  <c r="H570" i="6"/>
  <c r="G570" i="6"/>
  <c r="I570" i="6"/>
  <c r="F570" i="6"/>
  <c r="I906" i="6"/>
  <c r="F906" i="6"/>
  <c r="H906" i="6"/>
  <c r="F861" i="6"/>
  <c r="G861" i="6"/>
  <c r="H823" i="6"/>
  <c r="G823" i="6"/>
  <c r="H808" i="6"/>
  <c r="I808" i="6"/>
  <c r="M772" i="6"/>
  <c r="I762" i="6"/>
  <c r="F762" i="6"/>
  <c r="H762" i="6"/>
  <c r="I737" i="6"/>
  <c r="G737" i="6"/>
  <c r="H737" i="6"/>
  <c r="H728" i="6"/>
  <c r="I615" i="6"/>
  <c r="F615" i="6"/>
  <c r="G615" i="6"/>
  <c r="H615" i="6"/>
  <c r="I862" i="6"/>
  <c r="F862" i="6"/>
  <c r="F838" i="6"/>
  <c r="G838" i="6"/>
  <c r="G809" i="6"/>
  <c r="H809" i="6"/>
  <c r="I863" i="6"/>
  <c r="H863" i="6"/>
  <c r="F825" i="6"/>
  <c r="H825" i="6"/>
  <c r="G825" i="6"/>
  <c r="I810" i="6"/>
  <c r="F810" i="6"/>
  <c r="G810" i="6"/>
  <c r="I738" i="6"/>
  <c r="H738" i="6"/>
  <c r="G738" i="6"/>
  <c r="I726" i="6"/>
  <c r="H726" i="6"/>
  <c r="I709" i="6"/>
  <c r="F709" i="6"/>
  <c r="H691" i="6"/>
  <c r="I691" i="6"/>
  <c r="H508" i="6"/>
  <c r="I508" i="6"/>
  <c r="G508" i="6"/>
  <c r="F508" i="6"/>
  <c r="I798" i="6"/>
  <c r="F798" i="6"/>
  <c r="G764" i="6"/>
  <c r="F764" i="6"/>
  <c r="I755" i="6"/>
  <c r="F755" i="6"/>
  <c r="H712" i="6"/>
  <c r="F712" i="6"/>
  <c r="M696" i="6"/>
  <c r="H799" i="6"/>
  <c r="F799" i="6"/>
  <c r="I756" i="6"/>
  <c r="H756" i="6"/>
  <c r="H739" i="6"/>
  <c r="I739" i="6"/>
  <c r="H727" i="6"/>
  <c r="I727" i="6"/>
  <c r="G713" i="6"/>
  <c r="F713" i="6"/>
  <c r="G645" i="6"/>
  <c r="H645" i="6"/>
  <c r="F645" i="6"/>
  <c r="I645" i="6"/>
  <c r="H555" i="6"/>
  <c r="I555" i="6"/>
  <c r="G555" i="6"/>
  <c r="F555" i="6"/>
  <c r="I714" i="6"/>
  <c r="F714" i="6"/>
  <c r="G714" i="6"/>
  <c r="F693" i="6"/>
  <c r="G693" i="6"/>
  <c r="G682" i="6"/>
  <c r="F682" i="6"/>
  <c r="I682" i="6"/>
  <c r="G740" i="6"/>
  <c r="I740" i="6"/>
  <c r="H740" i="6"/>
  <c r="G728" i="6"/>
  <c r="I728" i="6"/>
  <c r="G670" i="6"/>
  <c r="F1053" i="6"/>
  <c r="G1053" i="6"/>
  <c r="I1026" i="6"/>
  <c r="H1026" i="6"/>
  <c r="F885" i="6"/>
  <c r="I885" i="6"/>
  <c r="G824" i="6"/>
  <c r="H824" i="6"/>
  <c r="G776" i="6"/>
  <c r="F776" i="6"/>
  <c r="M754" i="6"/>
  <c r="M732" i="6"/>
  <c r="F681" i="6"/>
  <c r="H681" i="6"/>
  <c r="F675" i="6"/>
  <c r="M673" i="6"/>
  <c r="I668" i="6"/>
  <c r="I667" i="6"/>
  <c r="H666" i="6"/>
  <c r="F640" i="6"/>
  <c r="H640" i="6"/>
  <c r="I634" i="6"/>
  <c r="H633" i="6"/>
  <c r="H630" i="6"/>
  <c r="G630" i="6"/>
  <c r="I630" i="6"/>
  <c r="G487" i="6"/>
  <c r="F487" i="6"/>
  <c r="H487" i="6"/>
  <c r="I487" i="6"/>
  <c r="H400" i="6"/>
  <c r="F400" i="6"/>
  <c r="G400" i="6"/>
  <c r="I400" i="6"/>
  <c r="I617" i="6"/>
  <c r="G617" i="6"/>
  <c r="F600" i="6"/>
  <c r="G600" i="6"/>
  <c r="I600" i="6"/>
  <c r="I483" i="6"/>
  <c r="G483" i="6"/>
  <c r="F483" i="6"/>
  <c r="H483" i="6"/>
  <c r="I641" i="6"/>
  <c r="H641" i="6"/>
  <c r="G623" i="6"/>
  <c r="H623" i="6"/>
  <c r="I623" i="6"/>
  <c r="M567" i="6"/>
  <c r="H468" i="6"/>
  <c r="I468" i="6"/>
  <c r="G468" i="6"/>
  <c r="F468" i="6"/>
  <c r="G464" i="6"/>
  <c r="H464" i="6"/>
  <c r="I464" i="6"/>
  <c r="F464" i="6"/>
  <c r="M635" i="6"/>
  <c r="M626" i="6"/>
  <c r="G595" i="6"/>
  <c r="F595" i="6"/>
  <c r="I595" i="6"/>
  <c r="H586" i="6"/>
  <c r="G585" i="6"/>
  <c r="H510" i="6"/>
  <c r="F510" i="6"/>
  <c r="G510" i="6"/>
  <c r="I506" i="6"/>
  <c r="F506" i="6"/>
  <c r="G506" i="6"/>
  <c r="H506" i="6"/>
  <c r="F632" i="6"/>
  <c r="G632" i="6"/>
  <c r="H606" i="6"/>
  <c r="G606" i="6"/>
  <c r="F586" i="6"/>
  <c r="F585" i="6"/>
  <c r="H558" i="6"/>
  <c r="F558" i="6"/>
  <c r="I558" i="6"/>
  <c r="G550" i="6"/>
  <c r="F550" i="6"/>
  <c r="I676" i="6"/>
  <c r="G676" i="6"/>
  <c r="G643" i="6"/>
  <c r="F643" i="6"/>
  <c r="F624" i="6"/>
  <c r="H624" i="6"/>
  <c r="I624" i="6"/>
  <c r="G607" i="6"/>
  <c r="H607" i="6"/>
  <c r="F596" i="6"/>
  <c r="G596" i="6"/>
  <c r="F572" i="6"/>
  <c r="H572" i="6"/>
  <c r="I572" i="6"/>
  <c r="F551" i="6"/>
  <c r="G551" i="6"/>
  <c r="M686" i="6"/>
  <c r="H677" i="6"/>
  <c r="G677" i="6"/>
  <c r="F620" i="6"/>
  <c r="H620" i="6"/>
  <c r="G620" i="6"/>
  <c r="M613" i="6"/>
  <c r="I597" i="6"/>
  <c r="F597" i="6"/>
  <c r="G559" i="6"/>
  <c r="F559" i="6"/>
  <c r="H559" i="6"/>
  <c r="I552" i="6"/>
  <c r="F552" i="6"/>
  <c r="F536" i="6"/>
  <c r="I536" i="6"/>
  <c r="G536" i="6"/>
  <c r="H536" i="6"/>
  <c r="G515" i="6"/>
  <c r="H515" i="6"/>
  <c r="I515" i="6"/>
  <c r="G511" i="6"/>
  <c r="F511" i="6"/>
  <c r="H511" i="6"/>
  <c r="I511" i="6"/>
  <c r="G469" i="6"/>
  <c r="I469" i="6"/>
  <c r="F469" i="6"/>
  <c r="H469" i="6"/>
  <c r="F462" i="6"/>
  <c r="H462" i="6"/>
  <c r="I462" i="6"/>
  <c r="G462" i="6"/>
  <c r="F661" i="6"/>
  <c r="G661" i="6"/>
  <c r="M648" i="6"/>
  <c r="F644" i="6"/>
  <c r="G644" i="6"/>
  <c r="H644" i="6"/>
  <c r="H617" i="6"/>
  <c r="F608" i="6"/>
  <c r="H608" i="6"/>
  <c r="H598" i="6"/>
  <c r="F598" i="6"/>
  <c r="G598" i="6"/>
  <c r="F584" i="6"/>
  <c r="H584" i="6"/>
  <c r="G573" i="6"/>
  <c r="H573" i="6"/>
  <c r="I554" i="6"/>
  <c r="H554" i="6"/>
  <c r="F554" i="6"/>
  <c r="I507" i="6"/>
  <c r="H507" i="6"/>
  <c r="F507" i="6"/>
  <c r="G507" i="6"/>
  <c r="M815" i="6"/>
  <c r="F717" i="6"/>
  <c r="G717" i="6"/>
  <c r="I701" i="6"/>
  <c r="M698" i="6"/>
  <c r="G641" i="6"/>
  <c r="G627" i="6"/>
  <c r="H627" i="6"/>
  <c r="G621" i="6"/>
  <c r="H621" i="6"/>
  <c r="F621" i="6"/>
  <c r="F617" i="6"/>
  <c r="H600" i="6"/>
  <c r="F574" i="6"/>
  <c r="G574" i="6"/>
  <c r="H574" i="6"/>
  <c r="M546" i="6"/>
  <c r="G523" i="6"/>
  <c r="H523" i="6"/>
  <c r="F523" i="6"/>
  <c r="I502" i="6"/>
  <c r="H502" i="6"/>
  <c r="F502" i="6"/>
  <c r="G502" i="6"/>
  <c r="I495" i="6"/>
  <c r="F495" i="6"/>
  <c r="G495" i="6"/>
  <c r="H495" i="6"/>
  <c r="F486" i="6"/>
  <c r="H486" i="6"/>
  <c r="G486" i="6"/>
  <c r="I486" i="6"/>
  <c r="H475" i="6"/>
  <c r="I475" i="6"/>
  <c r="F475" i="6"/>
  <c r="G475" i="6"/>
  <c r="M1082" i="6"/>
  <c r="I1050" i="6"/>
  <c r="F1050" i="6"/>
  <c r="F909" i="6"/>
  <c r="G909" i="6"/>
  <c r="I882" i="6"/>
  <c r="H882" i="6"/>
  <c r="H763" i="6"/>
  <c r="F763" i="6"/>
  <c r="H702" i="6"/>
  <c r="H701" i="6"/>
  <c r="I642" i="6"/>
  <c r="M642" i="6" s="1"/>
  <c r="F641" i="6"/>
  <c r="I629" i="6"/>
  <c r="F629" i="6"/>
  <c r="G629" i="6"/>
  <c r="F623" i="6"/>
  <c r="G599" i="6"/>
  <c r="F599" i="6"/>
  <c r="H599" i="6"/>
  <c r="I599" i="6"/>
  <c r="F560" i="6"/>
  <c r="G560" i="6"/>
  <c r="I560" i="6"/>
  <c r="H560" i="6"/>
  <c r="F542" i="6"/>
  <c r="G542" i="6"/>
  <c r="H542" i="6"/>
  <c r="M519" i="6"/>
  <c r="F516" i="6"/>
  <c r="G516" i="6"/>
  <c r="H516" i="6"/>
  <c r="I516" i="6"/>
  <c r="H482" i="6"/>
  <c r="F482" i="6"/>
  <c r="G482" i="6"/>
  <c r="I482" i="6"/>
  <c r="I521" i="6"/>
  <c r="G521" i="6"/>
  <c r="H484" i="6"/>
  <c r="G484" i="6"/>
  <c r="H446" i="6"/>
  <c r="G446" i="6"/>
  <c r="I446" i="6"/>
  <c r="F446" i="6"/>
  <c r="I332" i="6"/>
  <c r="F332" i="6"/>
  <c r="G332" i="6"/>
  <c r="H332" i="6"/>
  <c r="G21" i="6"/>
  <c r="H21" i="6"/>
  <c r="I21" i="6"/>
  <c r="F21" i="6"/>
  <c r="F741" i="6"/>
  <c r="I741" i="6"/>
  <c r="G680" i="6"/>
  <c r="H680" i="6"/>
  <c r="M662" i="6"/>
  <c r="F660" i="6"/>
  <c r="F659" i="6"/>
  <c r="F658" i="6"/>
  <c r="G657" i="6"/>
  <c r="F656" i="6"/>
  <c r="F655" i="6"/>
  <c r="F654" i="6"/>
  <c r="F639" i="6"/>
  <c r="I605" i="6"/>
  <c r="G605" i="6"/>
  <c r="F583" i="6"/>
  <c r="H522" i="6"/>
  <c r="G522" i="6"/>
  <c r="H504" i="6"/>
  <c r="I504" i="6"/>
  <c r="G485" i="6"/>
  <c r="H485" i="6"/>
  <c r="F439" i="6"/>
  <c r="G439" i="6"/>
  <c r="H439" i="6"/>
  <c r="I439" i="6"/>
  <c r="F253" i="6"/>
  <c r="G253" i="6"/>
  <c r="H253" i="6"/>
  <c r="I253" i="6"/>
  <c r="G401" i="6"/>
  <c r="F401" i="6"/>
  <c r="H401" i="6"/>
  <c r="I401" i="6"/>
  <c r="I532" i="6"/>
  <c r="G532" i="6"/>
  <c r="F512" i="6"/>
  <c r="G512" i="6"/>
  <c r="G476" i="6"/>
  <c r="H476" i="6"/>
  <c r="F476" i="6"/>
  <c r="I476" i="6"/>
  <c r="M455" i="6"/>
  <c r="F441" i="6"/>
  <c r="G441" i="6"/>
  <c r="H441" i="6"/>
  <c r="I441" i="6"/>
  <c r="I593" i="6"/>
  <c r="F593" i="6"/>
  <c r="H568" i="6"/>
  <c r="I568" i="6"/>
  <c r="G556" i="6"/>
  <c r="I556" i="6"/>
  <c r="H540" i="6"/>
  <c r="I539" i="6"/>
  <c r="I538" i="6"/>
  <c r="I537" i="6"/>
  <c r="I520" i="6"/>
  <c r="I513" i="6"/>
  <c r="F513" i="6"/>
  <c r="H496" i="6"/>
  <c r="G496" i="6"/>
  <c r="I465" i="6"/>
  <c r="F465" i="6"/>
  <c r="G465" i="6"/>
  <c r="H465" i="6"/>
  <c r="H618" i="6"/>
  <c r="G618" i="6"/>
  <c r="H594" i="6"/>
  <c r="F594" i="6"/>
  <c r="I569" i="6"/>
  <c r="G569" i="6"/>
  <c r="H569" i="6"/>
  <c r="I557" i="6"/>
  <c r="F557" i="6"/>
  <c r="H539" i="6"/>
  <c r="H538" i="6"/>
  <c r="G537" i="6"/>
  <c r="I533" i="6"/>
  <c r="H533" i="6"/>
  <c r="G533" i="6"/>
  <c r="H521" i="6"/>
  <c r="G520" i="6"/>
  <c r="H514" i="6"/>
  <c r="I514" i="6"/>
  <c r="F514" i="6"/>
  <c r="I484" i="6"/>
  <c r="M481" i="6"/>
  <c r="F453" i="6"/>
  <c r="G453" i="6"/>
  <c r="H453" i="6"/>
  <c r="I453" i="6"/>
  <c r="H380" i="6"/>
  <c r="F380" i="6"/>
  <c r="G380" i="6"/>
  <c r="I380" i="6"/>
  <c r="F372" i="6"/>
  <c r="G372" i="6"/>
  <c r="H372" i="6"/>
  <c r="I372" i="6"/>
  <c r="G497" i="6"/>
  <c r="I497" i="6"/>
  <c r="G461" i="6"/>
  <c r="F461" i="6"/>
  <c r="H461" i="6"/>
  <c r="I461" i="6"/>
  <c r="M428" i="6"/>
  <c r="F477" i="6"/>
  <c r="G477" i="6"/>
  <c r="H477" i="6"/>
  <c r="I477" i="6"/>
  <c r="I466" i="6"/>
  <c r="H466" i="6"/>
  <c r="F466" i="6"/>
  <c r="G466" i="6"/>
  <c r="I445" i="6"/>
  <c r="G445" i="6"/>
  <c r="H445" i="6"/>
  <c r="F445" i="6"/>
  <c r="F345" i="6"/>
  <c r="G345" i="6"/>
  <c r="H345" i="6"/>
  <c r="I345" i="6"/>
  <c r="I303" i="6"/>
  <c r="G303" i="6"/>
  <c r="H303" i="6"/>
  <c r="F303" i="6"/>
  <c r="I525" i="6"/>
  <c r="F438" i="6"/>
  <c r="G438" i="6"/>
  <c r="H438" i="6"/>
  <c r="I438" i="6"/>
  <c r="G571" i="6"/>
  <c r="H571" i="6"/>
  <c r="I571" i="6"/>
  <c r="M553" i="6"/>
  <c r="H532" i="6"/>
  <c r="M529" i="6"/>
  <c r="H525" i="6"/>
  <c r="I512" i="6"/>
  <c r="F499" i="6"/>
  <c r="G499" i="6"/>
  <c r="I374" i="6"/>
  <c r="F374" i="6"/>
  <c r="G374" i="6"/>
  <c r="H374" i="6"/>
  <c r="H435" i="6"/>
  <c r="I422" i="6"/>
  <c r="H421" i="6"/>
  <c r="I420" i="6"/>
  <c r="I417" i="6"/>
  <c r="I405" i="6"/>
  <c r="H405" i="6"/>
  <c r="I364" i="6"/>
  <c r="H358" i="6"/>
  <c r="I358" i="6"/>
  <c r="I346" i="6"/>
  <c r="F346" i="6"/>
  <c r="G293" i="6"/>
  <c r="I293" i="6"/>
  <c r="F293" i="6"/>
  <c r="H293" i="6"/>
  <c r="G619" i="6"/>
  <c r="H619" i="6"/>
  <c r="I561" i="6"/>
  <c r="G505" i="6"/>
  <c r="H505" i="6"/>
  <c r="H456" i="6"/>
  <c r="I451" i="6"/>
  <c r="I436" i="6"/>
  <c r="M436" i="6" s="1"/>
  <c r="G435" i="6"/>
  <c r="G422" i="6"/>
  <c r="G421" i="6"/>
  <c r="H420" i="6"/>
  <c r="H406" i="6"/>
  <c r="I406" i="6"/>
  <c r="I365" i="6"/>
  <c r="H338" i="6"/>
  <c r="H334" i="6"/>
  <c r="F334" i="6"/>
  <c r="I447" i="6"/>
  <c r="G447" i="6"/>
  <c r="H447" i="6"/>
  <c r="M433" i="6"/>
  <c r="F422" i="6"/>
  <c r="F421" i="6"/>
  <c r="G420" i="6"/>
  <c r="G408" i="6"/>
  <c r="I408" i="6"/>
  <c r="H348" i="6"/>
  <c r="F348" i="6"/>
  <c r="F254" i="6"/>
  <c r="G254" i="6"/>
  <c r="H254" i="6"/>
  <c r="I254" i="6"/>
  <c r="I219" i="6"/>
  <c r="F219" i="6"/>
  <c r="G219" i="6"/>
  <c r="H219" i="6"/>
  <c r="F409" i="6"/>
  <c r="I409" i="6"/>
  <c r="F368" i="6"/>
  <c r="G368" i="6"/>
  <c r="H368" i="6"/>
  <c r="I368" i="6"/>
  <c r="G336" i="6"/>
  <c r="F336" i="6"/>
  <c r="F313" i="6"/>
  <c r="G313" i="6"/>
  <c r="H313" i="6"/>
  <c r="I313" i="6"/>
  <c r="H448" i="6"/>
  <c r="G448" i="6"/>
  <c r="F416" i="6"/>
  <c r="G416" i="6"/>
  <c r="H416" i="6"/>
  <c r="H410" i="6"/>
  <c r="I410" i="6"/>
  <c r="G349" i="6"/>
  <c r="F349" i="6"/>
  <c r="F342" i="6"/>
  <c r="I342" i="6"/>
  <c r="G281" i="6"/>
  <c r="H281" i="6"/>
  <c r="F281" i="6"/>
  <c r="I281" i="6"/>
  <c r="F470" i="6"/>
  <c r="I470" i="6"/>
  <c r="G449" i="6"/>
  <c r="H449" i="6"/>
  <c r="M440" i="6"/>
  <c r="H357" i="6"/>
  <c r="I356" i="6"/>
  <c r="F337" i="6"/>
  <c r="G337" i="6"/>
  <c r="H266" i="6"/>
  <c r="F266" i="6"/>
  <c r="G266" i="6"/>
  <c r="I266" i="6"/>
  <c r="F228" i="6"/>
  <c r="H228" i="6"/>
  <c r="I228" i="6"/>
  <c r="G228" i="6"/>
  <c r="I471" i="6"/>
  <c r="H471" i="6"/>
  <c r="F450" i="6"/>
  <c r="H450" i="6"/>
  <c r="F417" i="6"/>
  <c r="G417" i="6"/>
  <c r="H364" i="6"/>
  <c r="F364" i="6"/>
  <c r="F350" i="6"/>
  <c r="G350" i="6"/>
  <c r="H343" i="6"/>
  <c r="F343" i="6"/>
  <c r="H472" i="6"/>
  <c r="I472" i="6"/>
  <c r="F369" i="6"/>
  <c r="G369" i="6"/>
  <c r="H369" i="6"/>
  <c r="G365" i="6"/>
  <c r="F365" i="6"/>
  <c r="I338" i="6"/>
  <c r="F338" i="6"/>
  <c r="F314" i="6"/>
  <c r="G314" i="6"/>
  <c r="H314" i="6"/>
  <c r="F309" i="6"/>
  <c r="H309" i="6"/>
  <c r="G309" i="6"/>
  <c r="I309" i="6"/>
  <c r="G305" i="6"/>
  <c r="H305" i="6"/>
  <c r="I305" i="6"/>
  <c r="F302" i="6"/>
  <c r="H302" i="6"/>
  <c r="I302" i="6"/>
  <c r="G302" i="6"/>
  <c r="H534" i="6"/>
  <c r="I534" i="6"/>
  <c r="G473" i="6"/>
  <c r="I473" i="6"/>
  <c r="H457" i="6"/>
  <c r="I457" i="6"/>
  <c r="H408" i="6"/>
  <c r="F390" i="6"/>
  <c r="G390" i="6"/>
  <c r="M382" i="6"/>
  <c r="I348" i="6"/>
  <c r="G344" i="6"/>
  <c r="F344" i="6"/>
  <c r="G334" i="6"/>
  <c r="M1154" i="6"/>
  <c r="M866" i="6"/>
  <c r="G535" i="6"/>
  <c r="I535" i="6"/>
  <c r="G509" i="6"/>
  <c r="I509" i="6"/>
  <c r="F474" i="6"/>
  <c r="I474" i="6"/>
  <c r="I459" i="6"/>
  <c r="G459" i="6"/>
  <c r="H459" i="6"/>
  <c r="F447" i="6"/>
  <c r="H444" i="6"/>
  <c r="I444" i="6"/>
  <c r="H409" i="6"/>
  <c r="F408" i="6"/>
  <c r="F366" i="6"/>
  <c r="G366" i="6"/>
  <c r="H366" i="6"/>
  <c r="G348" i="6"/>
  <c r="I339" i="6"/>
  <c r="H339" i="6"/>
  <c r="F339" i="6"/>
  <c r="I336" i="6"/>
  <c r="I298" i="6"/>
  <c r="G298" i="6"/>
  <c r="H298" i="6"/>
  <c r="H274" i="6"/>
  <c r="I274" i="6"/>
  <c r="F274" i="6"/>
  <c r="G274" i="6"/>
  <c r="G199" i="6"/>
  <c r="I199" i="6"/>
  <c r="H199" i="6"/>
  <c r="F199" i="6"/>
  <c r="H174" i="6"/>
  <c r="F174" i="6"/>
  <c r="G174" i="6"/>
  <c r="I174" i="6"/>
  <c r="I415" i="6"/>
  <c r="I387" i="6"/>
  <c r="F387" i="6"/>
  <c r="G370" i="6"/>
  <c r="I367" i="6"/>
  <c r="H340" i="6"/>
  <c r="I340" i="6"/>
  <c r="F340" i="6"/>
  <c r="G276" i="6"/>
  <c r="H276" i="6"/>
  <c r="I230" i="6"/>
  <c r="G230" i="6"/>
  <c r="H230" i="6"/>
  <c r="I212" i="6"/>
  <c r="F212" i="6"/>
  <c r="G212" i="6"/>
  <c r="F94" i="6"/>
  <c r="G94" i="6"/>
  <c r="I94" i="6"/>
  <c r="H94" i="6"/>
  <c r="H415" i="6"/>
  <c r="I414" i="6"/>
  <c r="I413" i="6"/>
  <c r="I412" i="6"/>
  <c r="H411" i="6"/>
  <c r="H388" i="6"/>
  <c r="F388" i="6"/>
  <c r="I307" i="6"/>
  <c r="H304" i="6"/>
  <c r="G304" i="6"/>
  <c r="I304" i="6"/>
  <c r="M294" i="6"/>
  <c r="I277" i="6"/>
  <c r="F277" i="6"/>
  <c r="G277" i="6"/>
  <c r="F178" i="6"/>
  <c r="G178" i="6"/>
  <c r="I178" i="6"/>
  <c r="H178" i="6"/>
  <c r="H414" i="6"/>
  <c r="H413" i="6"/>
  <c r="G412" i="6"/>
  <c r="G411" i="6"/>
  <c r="G389" i="6"/>
  <c r="F389" i="6"/>
  <c r="I363" i="6"/>
  <c r="F363" i="6"/>
  <c r="G341" i="6"/>
  <c r="I341" i="6"/>
  <c r="H341" i="6"/>
  <c r="H297" i="6"/>
  <c r="I297" i="6"/>
  <c r="F246" i="6"/>
  <c r="I246" i="6"/>
  <c r="G246" i="6"/>
  <c r="H246" i="6"/>
  <c r="M239" i="6"/>
  <c r="H220" i="6"/>
  <c r="F220" i="6"/>
  <c r="G220" i="6"/>
  <c r="I220" i="6"/>
  <c r="H213" i="6"/>
  <c r="F213" i="6"/>
  <c r="G213" i="6"/>
  <c r="H288" i="6"/>
  <c r="I288" i="6"/>
  <c r="H278" i="6"/>
  <c r="F278" i="6"/>
  <c r="G278" i="6"/>
  <c r="M251" i="6"/>
  <c r="I231" i="6"/>
  <c r="H231" i="6"/>
  <c r="G231" i="6"/>
  <c r="F188" i="6"/>
  <c r="H188" i="6"/>
  <c r="I188" i="6"/>
  <c r="G188" i="6"/>
  <c r="G289" i="6"/>
  <c r="H289" i="6"/>
  <c r="G214" i="6"/>
  <c r="F214" i="6"/>
  <c r="H214" i="6"/>
  <c r="F306" i="6"/>
  <c r="H306" i="6"/>
  <c r="I306" i="6"/>
  <c r="H300" i="6"/>
  <c r="G300" i="6"/>
  <c r="I300" i="6"/>
  <c r="I291" i="6"/>
  <c r="F291" i="6"/>
  <c r="G291" i="6"/>
  <c r="I279" i="6"/>
  <c r="G279" i="6"/>
  <c r="F279" i="6"/>
  <c r="H279" i="6"/>
  <c r="I381" i="6"/>
  <c r="F367" i="6"/>
  <c r="G367" i="6"/>
  <c r="M333" i="6"/>
  <c r="H326" i="6"/>
  <c r="M326" i="6" s="1"/>
  <c r="I325" i="6"/>
  <c r="I324" i="6"/>
  <c r="M321" i="6"/>
  <c r="G226" i="6"/>
  <c r="H226" i="6"/>
  <c r="I226" i="6"/>
  <c r="H217" i="6"/>
  <c r="F217" i="6"/>
  <c r="G217" i="6"/>
  <c r="H198" i="6"/>
  <c r="G198" i="6"/>
  <c r="F198" i="6"/>
  <c r="I198" i="6"/>
  <c r="G307" i="6"/>
  <c r="H307" i="6"/>
  <c r="G301" i="6"/>
  <c r="H301" i="6"/>
  <c r="I301" i="6"/>
  <c r="M275" i="6"/>
  <c r="I173" i="6"/>
  <c r="F173" i="6"/>
  <c r="G173" i="6"/>
  <c r="H173" i="6"/>
  <c r="H363" i="6"/>
  <c r="H362" i="6"/>
  <c r="G361" i="6"/>
  <c r="G360" i="6"/>
  <c r="G324" i="6"/>
  <c r="F308" i="6"/>
  <c r="G308" i="6"/>
  <c r="I308" i="6"/>
  <c r="F304" i="6"/>
  <c r="G297" i="6"/>
  <c r="G296" i="6"/>
  <c r="M296" i="6" s="1"/>
  <c r="H292" i="6"/>
  <c r="G292" i="6"/>
  <c r="I292" i="6"/>
  <c r="H280" i="6"/>
  <c r="G280" i="6"/>
  <c r="I280" i="6"/>
  <c r="H277" i="6"/>
  <c r="M241" i="6"/>
  <c r="F222" i="6"/>
  <c r="G222" i="6"/>
  <c r="H222" i="6"/>
  <c r="I222" i="6"/>
  <c r="G218" i="6"/>
  <c r="F218" i="6"/>
  <c r="H218" i="6"/>
  <c r="F166" i="6"/>
  <c r="G166" i="6"/>
  <c r="H166" i="6"/>
  <c r="I166" i="6"/>
  <c r="I236" i="6"/>
  <c r="I235" i="6"/>
  <c r="M235" i="6" s="1"/>
  <c r="G221" i="6"/>
  <c r="F221" i="6"/>
  <c r="I161" i="6"/>
  <c r="G161" i="6"/>
  <c r="H161" i="6"/>
  <c r="F154" i="6"/>
  <c r="G154" i="6"/>
  <c r="I154" i="6"/>
  <c r="H154" i="6"/>
  <c r="F200" i="6"/>
  <c r="H200" i="6"/>
  <c r="I200" i="6"/>
  <c r="F167" i="6"/>
  <c r="G167" i="6"/>
  <c r="H167" i="6"/>
  <c r="I167" i="6"/>
  <c r="M136" i="6"/>
  <c r="M134" i="6"/>
  <c r="H114" i="6"/>
  <c r="F114" i="6"/>
  <c r="G114" i="6"/>
  <c r="I114" i="6"/>
  <c r="H232" i="6"/>
  <c r="I232" i="6"/>
  <c r="G201" i="6"/>
  <c r="H201" i="6"/>
  <c r="I201" i="6"/>
  <c r="F201" i="6"/>
  <c r="F191" i="6"/>
  <c r="G191" i="6"/>
  <c r="I191" i="6"/>
  <c r="G175" i="6"/>
  <c r="I175" i="6"/>
  <c r="F175" i="6"/>
  <c r="H175" i="6"/>
  <c r="M138" i="6"/>
  <c r="G69" i="6"/>
  <c r="H69" i="6"/>
  <c r="I69" i="6"/>
  <c r="F69" i="6"/>
  <c r="F282" i="6"/>
  <c r="H282" i="6"/>
  <c r="G233" i="6"/>
  <c r="I233" i="6"/>
  <c r="H156" i="6"/>
  <c r="I156" i="6"/>
  <c r="F156" i="6"/>
  <c r="G156" i="6"/>
  <c r="M312" i="6"/>
  <c r="H249" i="6"/>
  <c r="M249" i="6" s="1"/>
  <c r="H248" i="6"/>
  <c r="G247" i="6"/>
  <c r="F234" i="6"/>
  <c r="I234" i="6"/>
  <c r="I221" i="6"/>
  <c r="F143" i="6"/>
  <c r="G143" i="6"/>
  <c r="I143" i="6"/>
  <c r="H143" i="6"/>
  <c r="H224" i="6"/>
  <c r="I223" i="6"/>
  <c r="F192" i="6"/>
  <c r="I192" i="6"/>
  <c r="G182" i="6"/>
  <c r="I182" i="6"/>
  <c r="F170" i="6"/>
  <c r="G170" i="6"/>
  <c r="H170" i="6"/>
  <c r="I170" i="6"/>
  <c r="G127" i="6"/>
  <c r="I127" i="6"/>
  <c r="H127" i="6"/>
  <c r="F127" i="6"/>
  <c r="G224" i="6"/>
  <c r="H223" i="6"/>
  <c r="F202" i="6"/>
  <c r="G202" i="6"/>
  <c r="I202" i="6"/>
  <c r="F176" i="6"/>
  <c r="H176" i="6"/>
  <c r="I176" i="6"/>
  <c r="G176" i="6"/>
  <c r="M148" i="6"/>
  <c r="M147" i="6"/>
  <c r="M290" i="6"/>
  <c r="F224" i="6"/>
  <c r="G223" i="6"/>
  <c r="G200" i="6"/>
  <c r="I197" i="6"/>
  <c r="G197" i="6"/>
  <c r="H158" i="6"/>
  <c r="G158" i="6"/>
  <c r="I158" i="6"/>
  <c r="F106" i="6"/>
  <c r="G106" i="6"/>
  <c r="H106" i="6"/>
  <c r="I106" i="6"/>
  <c r="H162" i="6"/>
  <c r="G162" i="6"/>
  <c r="F95" i="6"/>
  <c r="G95" i="6"/>
  <c r="I95" i="6"/>
  <c r="H78" i="6"/>
  <c r="G78" i="6"/>
  <c r="I78" i="6"/>
  <c r="F56" i="6"/>
  <c r="H56" i="6"/>
  <c r="I56" i="6"/>
  <c r="F46" i="6"/>
  <c r="G46" i="6"/>
  <c r="H46" i="6"/>
  <c r="I46" i="6"/>
  <c r="G189" i="6"/>
  <c r="H189" i="6"/>
  <c r="G163" i="6"/>
  <c r="I163" i="6"/>
  <c r="H163" i="6"/>
  <c r="G151" i="6"/>
  <c r="I151" i="6"/>
  <c r="F144" i="6"/>
  <c r="H144" i="6"/>
  <c r="G115" i="6"/>
  <c r="I115" i="6"/>
  <c r="F115" i="6"/>
  <c r="H115" i="6"/>
  <c r="F107" i="6"/>
  <c r="G107" i="6"/>
  <c r="H107" i="6"/>
  <c r="I107" i="6"/>
  <c r="F190" i="6"/>
  <c r="G190" i="6"/>
  <c r="F152" i="6"/>
  <c r="H152" i="6"/>
  <c r="I152" i="6"/>
  <c r="F96" i="6"/>
  <c r="H96" i="6"/>
  <c r="F71" i="6"/>
  <c r="G71" i="6"/>
  <c r="H71" i="6"/>
  <c r="I29" i="6"/>
  <c r="G29" i="6"/>
  <c r="H29" i="6"/>
  <c r="F164" i="6"/>
  <c r="H164" i="6"/>
  <c r="I164" i="6"/>
  <c r="I125" i="6"/>
  <c r="G125" i="6"/>
  <c r="I98" i="6"/>
  <c r="G98" i="6"/>
  <c r="G79" i="6"/>
  <c r="I79" i="6"/>
  <c r="H79" i="6"/>
  <c r="G153" i="6"/>
  <c r="H153" i="6"/>
  <c r="F153" i="6"/>
  <c r="I153" i="6"/>
  <c r="F116" i="6"/>
  <c r="H116" i="6"/>
  <c r="I116" i="6"/>
  <c r="G116" i="6"/>
  <c r="F108" i="6"/>
  <c r="G108" i="6"/>
  <c r="H108" i="6"/>
  <c r="I108" i="6"/>
  <c r="M76" i="6"/>
  <c r="I245" i="6"/>
  <c r="I244" i="6"/>
  <c r="H243" i="6"/>
  <c r="M243" i="6" s="1"/>
  <c r="M184" i="6"/>
  <c r="I179" i="6"/>
  <c r="G165" i="6"/>
  <c r="H165" i="6"/>
  <c r="H126" i="6"/>
  <c r="G126" i="6"/>
  <c r="I119" i="6"/>
  <c r="F104" i="6"/>
  <c r="H104" i="6"/>
  <c r="I104" i="6"/>
  <c r="F72" i="6"/>
  <c r="G72" i="6"/>
  <c r="I72" i="6"/>
  <c r="H30" i="6"/>
  <c r="G30" i="6"/>
  <c r="I30" i="6"/>
  <c r="H120" i="6"/>
  <c r="F110" i="6"/>
  <c r="G110" i="6"/>
  <c r="H110" i="6"/>
  <c r="G105" i="6"/>
  <c r="H105" i="6"/>
  <c r="F105" i="6"/>
  <c r="I105" i="6"/>
  <c r="G117" i="6"/>
  <c r="H117" i="6"/>
  <c r="I117" i="6"/>
  <c r="G31" i="6"/>
  <c r="I31" i="6"/>
  <c r="H31" i="6"/>
  <c r="H190" i="6"/>
  <c r="F155" i="6"/>
  <c r="I155" i="6"/>
  <c r="G152" i="6"/>
  <c r="F142" i="6"/>
  <c r="G142" i="6"/>
  <c r="I142" i="6"/>
  <c r="H131" i="6"/>
  <c r="H125" i="6"/>
  <c r="I113" i="6"/>
  <c r="F113" i="6"/>
  <c r="G113" i="6"/>
  <c r="H98" i="6"/>
  <c r="G96" i="6"/>
  <c r="M84" i="6"/>
  <c r="I77" i="6"/>
  <c r="G77" i="6"/>
  <c r="H77" i="6"/>
  <c r="I71" i="6"/>
  <c r="I50" i="6"/>
  <c r="G50" i="6"/>
  <c r="F29" i="6"/>
  <c r="F128" i="6"/>
  <c r="H128" i="6"/>
  <c r="I128" i="6"/>
  <c r="F118" i="6"/>
  <c r="G118" i="6"/>
  <c r="F80" i="6"/>
  <c r="H80" i="6"/>
  <c r="I80" i="6"/>
  <c r="F70" i="6"/>
  <c r="G70" i="6"/>
  <c r="M51" i="6"/>
  <c r="H48" i="6"/>
  <c r="I47" i="6"/>
  <c r="F32" i="6"/>
  <c r="H32" i="6"/>
  <c r="I32" i="6"/>
  <c r="F22" i="6"/>
  <c r="G22" i="6"/>
  <c r="G187" i="6"/>
  <c r="I187" i="6"/>
  <c r="G177" i="6"/>
  <c r="H177" i="6"/>
  <c r="G139" i="6"/>
  <c r="I139" i="6"/>
  <c r="G129" i="6"/>
  <c r="H129" i="6"/>
  <c r="G91" i="6"/>
  <c r="I91" i="6"/>
  <c r="G81" i="6"/>
  <c r="H81" i="6"/>
  <c r="H67" i="6"/>
  <c r="G66" i="6"/>
  <c r="G65" i="6"/>
  <c r="H62" i="6"/>
  <c r="I60" i="6"/>
  <c r="I57" i="6"/>
  <c r="G47" i="6"/>
  <c r="G43" i="6"/>
  <c r="I43" i="6"/>
  <c r="G33" i="6"/>
  <c r="H33" i="6"/>
  <c r="H19" i="6"/>
  <c r="G18" i="6"/>
  <c r="G17" i="6"/>
  <c r="F140" i="6"/>
  <c r="H140" i="6"/>
  <c r="I140" i="6"/>
  <c r="F130" i="6"/>
  <c r="G130" i="6"/>
  <c r="M111" i="6"/>
  <c r="F92" i="6"/>
  <c r="H92" i="6"/>
  <c r="I92" i="6"/>
  <c r="F82" i="6"/>
  <c r="G82" i="6"/>
  <c r="F66" i="6"/>
  <c r="F65" i="6"/>
  <c r="G62" i="6"/>
  <c r="H60" i="6"/>
  <c r="I59" i="6"/>
  <c r="I58" i="6"/>
  <c r="F44" i="6"/>
  <c r="H44" i="6"/>
  <c r="I44" i="6"/>
  <c r="F34" i="6"/>
  <c r="G34" i="6"/>
  <c r="F18" i="6"/>
  <c r="F17" i="6"/>
  <c r="M16" i="6"/>
  <c r="I122" i="6"/>
  <c r="M109" i="6"/>
  <c r="I74" i="6"/>
  <c r="M61" i="6"/>
  <c r="G60" i="6"/>
  <c r="H59" i="6"/>
  <c r="I26" i="6"/>
  <c r="G141" i="6"/>
  <c r="H141" i="6"/>
  <c r="G103" i="6"/>
  <c r="I103" i="6"/>
  <c r="G93" i="6"/>
  <c r="H93" i="6"/>
  <c r="G59" i="6"/>
  <c r="G55" i="6"/>
  <c r="I55" i="6"/>
  <c r="G45" i="6"/>
  <c r="H45" i="6"/>
  <c r="H26" i="6"/>
  <c r="I24" i="6"/>
  <c r="G32" i="6"/>
  <c r="G24" i="6"/>
  <c r="H23" i="6"/>
  <c r="H22" i="6"/>
  <c r="G14" i="6"/>
  <c r="I14" i="6"/>
  <c r="G67" i="6"/>
  <c r="I67" i="6"/>
  <c r="G57" i="6"/>
  <c r="H57" i="6"/>
  <c r="I36" i="6"/>
  <c r="G23" i="6"/>
  <c r="G19" i="6"/>
  <c r="I19" i="6"/>
  <c r="F68" i="6"/>
  <c r="H68" i="6"/>
  <c r="I68" i="6"/>
  <c r="F58" i="6"/>
  <c r="G58" i="6"/>
  <c r="H36" i="6"/>
  <c r="I35" i="6"/>
  <c r="F20" i="6"/>
  <c r="H20" i="6"/>
  <c r="I20" i="6"/>
  <c r="H83" i="6"/>
  <c r="G44" i="6"/>
  <c r="M37" i="6"/>
  <c r="H35" i="6"/>
  <c r="H34" i="6"/>
  <c r="G10" i="6"/>
  <c r="H9" i="6"/>
  <c r="H8" i="6"/>
  <c r="F1505" i="5"/>
  <c r="F1504" i="5"/>
  <c r="F8" i="5"/>
  <c r="E8" i="6" s="1"/>
  <c r="F9" i="5"/>
  <c r="E9" i="6" s="1"/>
  <c r="F10" i="5"/>
  <c r="E10" i="6" s="1"/>
  <c r="F11" i="5"/>
  <c r="E11" i="6" s="1"/>
  <c r="F12" i="5"/>
  <c r="E12" i="6" s="1"/>
  <c r="F13" i="5"/>
  <c r="E13" i="6" s="1"/>
  <c r="F14" i="5"/>
  <c r="E14" i="6" s="1"/>
  <c r="F15" i="5"/>
  <c r="E15" i="6" s="1"/>
  <c r="F16" i="5"/>
  <c r="E16" i="6" s="1"/>
  <c r="F17" i="5"/>
  <c r="E17" i="6" s="1"/>
  <c r="F18" i="5"/>
  <c r="E18" i="6" s="1"/>
  <c r="F19" i="5"/>
  <c r="E19" i="6" s="1"/>
  <c r="F20" i="5"/>
  <c r="E20" i="6" s="1"/>
  <c r="F21" i="5"/>
  <c r="E21" i="6" s="1"/>
  <c r="F22" i="5"/>
  <c r="E22" i="6" s="1"/>
  <c r="F23" i="5"/>
  <c r="E23" i="6" s="1"/>
  <c r="F24" i="5"/>
  <c r="E24" i="6" s="1"/>
  <c r="F25" i="5"/>
  <c r="E25" i="6" s="1"/>
  <c r="F26" i="5"/>
  <c r="E26" i="6" s="1"/>
  <c r="F27" i="5"/>
  <c r="E27" i="6" s="1"/>
  <c r="F28" i="5"/>
  <c r="E28" i="6" s="1"/>
  <c r="F29" i="5"/>
  <c r="E29" i="6" s="1"/>
  <c r="F30" i="5"/>
  <c r="E30" i="6" s="1"/>
  <c r="F31" i="5"/>
  <c r="E31" i="6" s="1"/>
  <c r="F32" i="5"/>
  <c r="E32" i="6" s="1"/>
  <c r="F33" i="5"/>
  <c r="E33" i="6" s="1"/>
  <c r="F34" i="5"/>
  <c r="E34" i="6" s="1"/>
  <c r="F35" i="5"/>
  <c r="E35" i="6" s="1"/>
  <c r="F36" i="5"/>
  <c r="E36" i="6" s="1"/>
  <c r="F37" i="5"/>
  <c r="E37" i="6" s="1"/>
  <c r="F38" i="5"/>
  <c r="E38" i="6" s="1"/>
  <c r="F39" i="5"/>
  <c r="E39" i="6" s="1"/>
  <c r="F40" i="5"/>
  <c r="E40" i="6" s="1"/>
  <c r="F41" i="5"/>
  <c r="E41" i="6" s="1"/>
  <c r="F42" i="5"/>
  <c r="E42" i="6" s="1"/>
  <c r="F43" i="5"/>
  <c r="E43" i="6" s="1"/>
  <c r="F44" i="5"/>
  <c r="E44" i="6" s="1"/>
  <c r="F45" i="5"/>
  <c r="E45" i="6" s="1"/>
  <c r="F46" i="5"/>
  <c r="E46" i="6" s="1"/>
  <c r="F47" i="5"/>
  <c r="E47" i="6" s="1"/>
  <c r="F48" i="5"/>
  <c r="E48" i="6" s="1"/>
  <c r="F49" i="5"/>
  <c r="E49" i="6" s="1"/>
  <c r="F50" i="5"/>
  <c r="E50" i="6" s="1"/>
  <c r="F51" i="5"/>
  <c r="E51" i="6" s="1"/>
  <c r="F52" i="5"/>
  <c r="E52" i="6" s="1"/>
  <c r="F53" i="5"/>
  <c r="E53" i="6" s="1"/>
  <c r="F54" i="5"/>
  <c r="E54" i="6" s="1"/>
  <c r="F55" i="5"/>
  <c r="E55" i="6" s="1"/>
  <c r="F56" i="5"/>
  <c r="E56" i="6" s="1"/>
  <c r="F57" i="5"/>
  <c r="E57" i="6" s="1"/>
  <c r="F58" i="5"/>
  <c r="E58" i="6" s="1"/>
  <c r="F59" i="5"/>
  <c r="E59" i="6" s="1"/>
  <c r="F60" i="5"/>
  <c r="E60" i="6" s="1"/>
  <c r="F61" i="5"/>
  <c r="E61" i="6" s="1"/>
  <c r="F62" i="5"/>
  <c r="E62" i="6" s="1"/>
  <c r="F63" i="5"/>
  <c r="E63" i="6" s="1"/>
  <c r="F64" i="5"/>
  <c r="E64" i="6" s="1"/>
  <c r="F65" i="5"/>
  <c r="E65" i="6" s="1"/>
  <c r="F66" i="5"/>
  <c r="E66" i="6" s="1"/>
  <c r="F67" i="5"/>
  <c r="E67" i="6" s="1"/>
  <c r="F68" i="5"/>
  <c r="E68" i="6" s="1"/>
  <c r="F69" i="5"/>
  <c r="E69" i="6" s="1"/>
  <c r="F70" i="5"/>
  <c r="E70" i="6" s="1"/>
  <c r="F71" i="5"/>
  <c r="E71" i="6" s="1"/>
  <c r="F72" i="5"/>
  <c r="E72" i="6" s="1"/>
  <c r="F73" i="5"/>
  <c r="E73" i="6" s="1"/>
  <c r="F74" i="5"/>
  <c r="E74" i="6" s="1"/>
  <c r="F75" i="5"/>
  <c r="E75" i="6" s="1"/>
  <c r="F76" i="5"/>
  <c r="E76" i="6" s="1"/>
  <c r="F77" i="5"/>
  <c r="E77" i="6" s="1"/>
  <c r="F78" i="5"/>
  <c r="E78" i="6" s="1"/>
  <c r="F79" i="5"/>
  <c r="E79" i="6" s="1"/>
  <c r="F80" i="5"/>
  <c r="E80" i="6" s="1"/>
  <c r="F81" i="5"/>
  <c r="E81" i="6" s="1"/>
  <c r="F82" i="5"/>
  <c r="E82" i="6" s="1"/>
  <c r="F83" i="5"/>
  <c r="E83" i="6" s="1"/>
  <c r="F84" i="5"/>
  <c r="E84" i="6" s="1"/>
  <c r="F85" i="5"/>
  <c r="E85" i="6" s="1"/>
  <c r="F86" i="5"/>
  <c r="E86" i="6" s="1"/>
  <c r="F87" i="5"/>
  <c r="E87" i="6" s="1"/>
  <c r="F88" i="5"/>
  <c r="E88" i="6" s="1"/>
  <c r="F89" i="5"/>
  <c r="E89" i="6" s="1"/>
  <c r="F90" i="5"/>
  <c r="E90" i="6" s="1"/>
  <c r="F91" i="5"/>
  <c r="E91" i="6" s="1"/>
  <c r="F92" i="5"/>
  <c r="E92" i="6" s="1"/>
  <c r="F93" i="5"/>
  <c r="E93" i="6" s="1"/>
  <c r="F94" i="5"/>
  <c r="E94" i="6" s="1"/>
  <c r="F95" i="5"/>
  <c r="E95" i="6" s="1"/>
  <c r="F96" i="5"/>
  <c r="E96" i="6" s="1"/>
  <c r="F97" i="5"/>
  <c r="E97" i="6" s="1"/>
  <c r="F98" i="5"/>
  <c r="E98" i="6" s="1"/>
  <c r="F99" i="5"/>
  <c r="E99" i="6" s="1"/>
  <c r="F100" i="5"/>
  <c r="E100" i="6" s="1"/>
  <c r="F101" i="5"/>
  <c r="E101" i="6" s="1"/>
  <c r="F102" i="5"/>
  <c r="E102" i="6" s="1"/>
  <c r="F103" i="5"/>
  <c r="E103" i="6" s="1"/>
  <c r="F104" i="5"/>
  <c r="E104" i="6" s="1"/>
  <c r="F105" i="5"/>
  <c r="E105" i="6" s="1"/>
  <c r="F106" i="5"/>
  <c r="E106" i="6" s="1"/>
  <c r="F107" i="5"/>
  <c r="E107" i="6" s="1"/>
  <c r="F108" i="5"/>
  <c r="E108" i="6" s="1"/>
  <c r="F109" i="5"/>
  <c r="E109" i="6" s="1"/>
  <c r="F110" i="5"/>
  <c r="E110" i="6" s="1"/>
  <c r="F111" i="5"/>
  <c r="E111" i="6" s="1"/>
  <c r="F112" i="5"/>
  <c r="E112" i="6" s="1"/>
  <c r="F113" i="5"/>
  <c r="E113" i="6" s="1"/>
  <c r="F114" i="5"/>
  <c r="E114" i="6" s="1"/>
  <c r="F115" i="5"/>
  <c r="E115" i="6" s="1"/>
  <c r="F116" i="5"/>
  <c r="E116" i="6" s="1"/>
  <c r="F117" i="5"/>
  <c r="E117" i="6" s="1"/>
  <c r="F118" i="5"/>
  <c r="E118" i="6" s="1"/>
  <c r="F119" i="5"/>
  <c r="E119" i="6" s="1"/>
  <c r="F120" i="5"/>
  <c r="E120" i="6" s="1"/>
  <c r="F121" i="5"/>
  <c r="E121" i="6" s="1"/>
  <c r="F122" i="5"/>
  <c r="E122" i="6" s="1"/>
  <c r="F123" i="5"/>
  <c r="E123" i="6" s="1"/>
  <c r="F124" i="5"/>
  <c r="E124" i="6" s="1"/>
  <c r="F125" i="5"/>
  <c r="E125" i="6" s="1"/>
  <c r="F126" i="5"/>
  <c r="E126" i="6" s="1"/>
  <c r="F127" i="5"/>
  <c r="E127" i="6" s="1"/>
  <c r="F128" i="5"/>
  <c r="E128" i="6" s="1"/>
  <c r="F129" i="5"/>
  <c r="E129" i="6" s="1"/>
  <c r="F130" i="5"/>
  <c r="E130" i="6" s="1"/>
  <c r="F131" i="5"/>
  <c r="E131" i="6" s="1"/>
  <c r="F132" i="5"/>
  <c r="E132" i="6" s="1"/>
  <c r="F133" i="5"/>
  <c r="E133" i="6" s="1"/>
  <c r="F134" i="5"/>
  <c r="E134" i="6" s="1"/>
  <c r="F135" i="5"/>
  <c r="E135" i="6" s="1"/>
  <c r="F136" i="5"/>
  <c r="E136" i="6" s="1"/>
  <c r="F137" i="5"/>
  <c r="E137" i="6" s="1"/>
  <c r="F138" i="5"/>
  <c r="E138" i="6" s="1"/>
  <c r="F139" i="5"/>
  <c r="E139" i="6" s="1"/>
  <c r="F140" i="5"/>
  <c r="E140" i="6" s="1"/>
  <c r="F141" i="5"/>
  <c r="E141" i="6" s="1"/>
  <c r="F142" i="5"/>
  <c r="E142" i="6" s="1"/>
  <c r="F143" i="5"/>
  <c r="E143" i="6" s="1"/>
  <c r="F144" i="5"/>
  <c r="E144" i="6" s="1"/>
  <c r="F145" i="5"/>
  <c r="E145" i="6" s="1"/>
  <c r="F146" i="5"/>
  <c r="E146" i="6" s="1"/>
  <c r="F147" i="5"/>
  <c r="E147" i="6" s="1"/>
  <c r="F148" i="5"/>
  <c r="E148" i="6" s="1"/>
  <c r="F149" i="5"/>
  <c r="E149" i="6" s="1"/>
  <c r="F150" i="5"/>
  <c r="E150" i="6" s="1"/>
  <c r="F151" i="5"/>
  <c r="E151" i="6" s="1"/>
  <c r="F152" i="5"/>
  <c r="E152" i="6" s="1"/>
  <c r="F153" i="5"/>
  <c r="E153" i="6" s="1"/>
  <c r="F154" i="5"/>
  <c r="E154" i="6" s="1"/>
  <c r="F155" i="5"/>
  <c r="E155" i="6" s="1"/>
  <c r="F156" i="5"/>
  <c r="E156" i="6" s="1"/>
  <c r="F157" i="5"/>
  <c r="E157" i="6" s="1"/>
  <c r="F158" i="5"/>
  <c r="E158" i="6" s="1"/>
  <c r="F159" i="5"/>
  <c r="E159" i="6" s="1"/>
  <c r="F160" i="5"/>
  <c r="E160" i="6" s="1"/>
  <c r="F161" i="5"/>
  <c r="E161" i="6" s="1"/>
  <c r="F162" i="5"/>
  <c r="E162" i="6" s="1"/>
  <c r="F163" i="5"/>
  <c r="E163" i="6" s="1"/>
  <c r="F164" i="5"/>
  <c r="E164" i="6" s="1"/>
  <c r="F165" i="5"/>
  <c r="E165" i="6" s="1"/>
  <c r="F166" i="5"/>
  <c r="E166" i="6" s="1"/>
  <c r="F167" i="5"/>
  <c r="E167" i="6" s="1"/>
  <c r="F168" i="5"/>
  <c r="E168" i="6" s="1"/>
  <c r="F169" i="5"/>
  <c r="E169" i="6" s="1"/>
  <c r="F170" i="5"/>
  <c r="E170" i="6" s="1"/>
  <c r="F171" i="5"/>
  <c r="E171" i="6" s="1"/>
  <c r="F172" i="5"/>
  <c r="E172" i="6" s="1"/>
  <c r="F173" i="5"/>
  <c r="E173" i="6" s="1"/>
  <c r="F174" i="5"/>
  <c r="E174" i="6" s="1"/>
  <c r="F175" i="5"/>
  <c r="E175" i="6" s="1"/>
  <c r="F176" i="5"/>
  <c r="E176" i="6" s="1"/>
  <c r="F177" i="5"/>
  <c r="E177" i="6" s="1"/>
  <c r="F178" i="5"/>
  <c r="E178" i="6" s="1"/>
  <c r="F179" i="5"/>
  <c r="E179" i="6" s="1"/>
  <c r="F180" i="5"/>
  <c r="E180" i="6" s="1"/>
  <c r="F181" i="5"/>
  <c r="E181" i="6" s="1"/>
  <c r="F182" i="5"/>
  <c r="E182" i="6" s="1"/>
  <c r="F183" i="5"/>
  <c r="E183" i="6" s="1"/>
  <c r="F184" i="5"/>
  <c r="E184" i="6" s="1"/>
  <c r="F185" i="5"/>
  <c r="E185" i="6" s="1"/>
  <c r="F186" i="5"/>
  <c r="E186" i="6" s="1"/>
  <c r="F187" i="5"/>
  <c r="E187" i="6" s="1"/>
  <c r="F188" i="5"/>
  <c r="E188" i="6" s="1"/>
  <c r="F189" i="5"/>
  <c r="E189" i="6" s="1"/>
  <c r="F190" i="5"/>
  <c r="E190" i="6" s="1"/>
  <c r="F191" i="5"/>
  <c r="E191" i="6" s="1"/>
  <c r="F192" i="5"/>
  <c r="E192" i="6" s="1"/>
  <c r="F193" i="5"/>
  <c r="E193" i="6" s="1"/>
  <c r="F194" i="5"/>
  <c r="E194" i="6" s="1"/>
  <c r="F195" i="5"/>
  <c r="E195" i="6" s="1"/>
  <c r="F196" i="5"/>
  <c r="E196" i="6" s="1"/>
  <c r="F197" i="5"/>
  <c r="E197" i="6" s="1"/>
  <c r="F198" i="5"/>
  <c r="E198" i="6" s="1"/>
  <c r="F199" i="5"/>
  <c r="E199" i="6" s="1"/>
  <c r="F200" i="5"/>
  <c r="E200" i="6" s="1"/>
  <c r="F201" i="5"/>
  <c r="E201" i="6" s="1"/>
  <c r="F202" i="5"/>
  <c r="E202" i="6" s="1"/>
  <c r="F203" i="5"/>
  <c r="E203" i="6" s="1"/>
  <c r="F204" i="5"/>
  <c r="E204" i="6" s="1"/>
  <c r="F205" i="5"/>
  <c r="E205" i="6" s="1"/>
  <c r="F206" i="5"/>
  <c r="E206" i="6" s="1"/>
  <c r="F207" i="5"/>
  <c r="E207" i="6" s="1"/>
  <c r="F208" i="5"/>
  <c r="E208" i="6" s="1"/>
  <c r="F209" i="5"/>
  <c r="E209" i="6" s="1"/>
  <c r="F210" i="5"/>
  <c r="E210" i="6" s="1"/>
  <c r="F211" i="5"/>
  <c r="E211" i="6" s="1"/>
  <c r="F212" i="5"/>
  <c r="E212" i="6" s="1"/>
  <c r="F213" i="5"/>
  <c r="E213" i="6" s="1"/>
  <c r="F214" i="5"/>
  <c r="E214" i="6" s="1"/>
  <c r="F215" i="5"/>
  <c r="E215" i="6" s="1"/>
  <c r="F216" i="5"/>
  <c r="E216" i="6" s="1"/>
  <c r="F217" i="5"/>
  <c r="E217" i="6" s="1"/>
  <c r="F218" i="5"/>
  <c r="E218" i="6" s="1"/>
  <c r="F219" i="5"/>
  <c r="E219" i="6" s="1"/>
  <c r="F220" i="5"/>
  <c r="E220" i="6" s="1"/>
  <c r="F221" i="5"/>
  <c r="E221" i="6" s="1"/>
  <c r="F222" i="5"/>
  <c r="E222" i="6" s="1"/>
  <c r="F223" i="5"/>
  <c r="E223" i="6" s="1"/>
  <c r="F224" i="5"/>
  <c r="E224" i="6" s="1"/>
  <c r="F225" i="5"/>
  <c r="E225" i="6" s="1"/>
  <c r="F226" i="5"/>
  <c r="E226" i="6" s="1"/>
  <c r="F227" i="5"/>
  <c r="E227" i="6" s="1"/>
  <c r="F228" i="5"/>
  <c r="E228" i="6" s="1"/>
  <c r="F229" i="5"/>
  <c r="E229" i="6" s="1"/>
  <c r="F230" i="5"/>
  <c r="E230" i="6" s="1"/>
  <c r="F231" i="5"/>
  <c r="E231" i="6" s="1"/>
  <c r="F232" i="5"/>
  <c r="E232" i="6" s="1"/>
  <c r="F233" i="5"/>
  <c r="E233" i="6" s="1"/>
  <c r="F234" i="5"/>
  <c r="E234" i="6" s="1"/>
  <c r="F235" i="5"/>
  <c r="E235" i="6" s="1"/>
  <c r="F236" i="5"/>
  <c r="E236" i="6" s="1"/>
  <c r="F237" i="5"/>
  <c r="E237" i="6" s="1"/>
  <c r="F238" i="5"/>
  <c r="E238" i="6" s="1"/>
  <c r="F239" i="5"/>
  <c r="E239" i="6" s="1"/>
  <c r="F240" i="5"/>
  <c r="E240" i="6" s="1"/>
  <c r="F241" i="5"/>
  <c r="E241" i="6" s="1"/>
  <c r="F242" i="5"/>
  <c r="E242" i="6" s="1"/>
  <c r="F243" i="5"/>
  <c r="E243" i="6" s="1"/>
  <c r="F244" i="5"/>
  <c r="E244" i="6" s="1"/>
  <c r="F245" i="5"/>
  <c r="E245" i="6" s="1"/>
  <c r="F246" i="5"/>
  <c r="E246" i="6" s="1"/>
  <c r="F247" i="5"/>
  <c r="E247" i="6" s="1"/>
  <c r="F248" i="5"/>
  <c r="E248" i="6" s="1"/>
  <c r="F249" i="5"/>
  <c r="E249" i="6" s="1"/>
  <c r="F250" i="5"/>
  <c r="E250" i="6" s="1"/>
  <c r="F251" i="5"/>
  <c r="E251" i="6" s="1"/>
  <c r="F252" i="5"/>
  <c r="E252" i="6" s="1"/>
  <c r="F253" i="5"/>
  <c r="E253" i="6" s="1"/>
  <c r="F254" i="5"/>
  <c r="E254" i="6" s="1"/>
  <c r="F255" i="5"/>
  <c r="E255" i="6" s="1"/>
  <c r="F256" i="5"/>
  <c r="E256" i="6" s="1"/>
  <c r="F257" i="5"/>
  <c r="E257" i="6" s="1"/>
  <c r="F258" i="5"/>
  <c r="E258" i="6" s="1"/>
  <c r="F259" i="5"/>
  <c r="E259" i="6" s="1"/>
  <c r="F260" i="5"/>
  <c r="E260" i="6" s="1"/>
  <c r="F261" i="5"/>
  <c r="E261" i="6" s="1"/>
  <c r="F262" i="5"/>
  <c r="E262" i="6" s="1"/>
  <c r="F263" i="5"/>
  <c r="E263" i="6" s="1"/>
  <c r="F264" i="5"/>
  <c r="E264" i="6" s="1"/>
  <c r="F265" i="5"/>
  <c r="E265" i="6" s="1"/>
  <c r="F266" i="5"/>
  <c r="E266" i="6" s="1"/>
  <c r="F267" i="5"/>
  <c r="E267" i="6" s="1"/>
  <c r="F268" i="5"/>
  <c r="E268" i="6" s="1"/>
  <c r="F269" i="5"/>
  <c r="E269" i="6" s="1"/>
  <c r="F270" i="5"/>
  <c r="E270" i="6" s="1"/>
  <c r="F271" i="5"/>
  <c r="E271" i="6" s="1"/>
  <c r="F272" i="5"/>
  <c r="E272" i="6" s="1"/>
  <c r="F273" i="5"/>
  <c r="E273" i="6" s="1"/>
  <c r="F274" i="5"/>
  <c r="E274" i="6" s="1"/>
  <c r="F275" i="5"/>
  <c r="E275" i="6" s="1"/>
  <c r="F276" i="5"/>
  <c r="E276" i="6" s="1"/>
  <c r="F277" i="5"/>
  <c r="E277" i="6" s="1"/>
  <c r="F278" i="5"/>
  <c r="E278" i="6" s="1"/>
  <c r="F279" i="5"/>
  <c r="E279" i="6" s="1"/>
  <c r="F280" i="5"/>
  <c r="E280" i="6" s="1"/>
  <c r="F281" i="5"/>
  <c r="E281" i="6" s="1"/>
  <c r="F282" i="5"/>
  <c r="E282" i="6" s="1"/>
  <c r="F283" i="5"/>
  <c r="E283" i="6" s="1"/>
  <c r="F284" i="5"/>
  <c r="E284" i="6" s="1"/>
  <c r="F285" i="5"/>
  <c r="E285" i="6" s="1"/>
  <c r="F286" i="5"/>
  <c r="E286" i="6" s="1"/>
  <c r="F287" i="5"/>
  <c r="E287" i="6" s="1"/>
  <c r="F288" i="5"/>
  <c r="E288" i="6" s="1"/>
  <c r="F289" i="5"/>
  <c r="E289" i="6" s="1"/>
  <c r="F290" i="5"/>
  <c r="E290" i="6" s="1"/>
  <c r="F291" i="5"/>
  <c r="E291" i="6" s="1"/>
  <c r="F292" i="5"/>
  <c r="E292" i="6" s="1"/>
  <c r="F293" i="5"/>
  <c r="E293" i="6" s="1"/>
  <c r="F294" i="5"/>
  <c r="E294" i="6" s="1"/>
  <c r="F295" i="5"/>
  <c r="E295" i="6" s="1"/>
  <c r="F296" i="5"/>
  <c r="E296" i="6" s="1"/>
  <c r="F297" i="5"/>
  <c r="E297" i="6" s="1"/>
  <c r="F298" i="5"/>
  <c r="E298" i="6" s="1"/>
  <c r="F299" i="5"/>
  <c r="E299" i="6" s="1"/>
  <c r="F300" i="5"/>
  <c r="E300" i="6" s="1"/>
  <c r="F301" i="5"/>
  <c r="E301" i="6" s="1"/>
  <c r="F302" i="5"/>
  <c r="E302" i="6" s="1"/>
  <c r="F303" i="5"/>
  <c r="E303" i="6" s="1"/>
  <c r="F304" i="5"/>
  <c r="E304" i="6" s="1"/>
  <c r="F305" i="5"/>
  <c r="E305" i="6" s="1"/>
  <c r="F306" i="5"/>
  <c r="E306" i="6" s="1"/>
  <c r="F307" i="5"/>
  <c r="E307" i="6" s="1"/>
  <c r="F308" i="5"/>
  <c r="E308" i="6" s="1"/>
  <c r="F309" i="5"/>
  <c r="E309" i="6" s="1"/>
  <c r="F310" i="5"/>
  <c r="E310" i="6" s="1"/>
  <c r="F311" i="5"/>
  <c r="E311" i="6" s="1"/>
  <c r="F312" i="5"/>
  <c r="E312" i="6" s="1"/>
  <c r="F313" i="5"/>
  <c r="E313" i="6" s="1"/>
  <c r="F314" i="5"/>
  <c r="E314" i="6" s="1"/>
  <c r="F315" i="5"/>
  <c r="E315" i="6" s="1"/>
  <c r="F316" i="5"/>
  <c r="E316" i="6" s="1"/>
  <c r="F317" i="5"/>
  <c r="E317" i="6" s="1"/>
  <c r="F318" i="5"/>
  <c r="E318" i="6" s="1"/>
  <c r="F319" i="5"/>
  <c r="E319" i="6" s="1"/>
  <c r="F320" i="5"/>
  <c r="E320" i="6" s="1"/>
  <c r="F321" i="5"/>
  <c r="E321" i="6" s="1"/>
  <c r="F322" i="5"/>
  <c r="E322" i="6" s="1"/>
  <c r="F323" i="5"/>
  <c r="E323" i="6" s="1"/>
  <c r="F324" i="5"/>
  <c r="E324" i="6" s="1"/>
  <c r="F325" i="5"/>
  <c r="E325" i="6" s="1"/>
  <c r="F326" i="5"/>
  <c r="E326" i="6" s="1"/>
  <c r="F327" i="5"/>
  <c r="E327" i="6" s="1"/>
  <c r="F328" i="5"/>
  <c r="E328" i="6" s="1"/>
  <c r="F329" i="5"/>
  <c r="E329" i="6" s="1"/>
  <c r="F330" i="5"/>
  <c r="E330" i="6" s="1"/>
  <c r="F331" i="5"/>
  <c r="E331" i="6" s="1"/>
  <c r="F332" i="5"/>
  <c r="E332" i="6" s="1"/>
  <c r="F333" i="5"/>
  <c r="E333" i="6" s="1"/>
  <c r="F334" i="5"/>
  <c r="E334" i="6" s="1"/>
  <c r="F335" i="5"/>
  <c r="E335" i="6" s="1"/>
  <c r="F336" i="5"/>
  <c r="E336" i="6" s="1"/>
  <c r="F337" i="5"/>
  <c r="E337" i="6" s="1"/>
  <c r="F338" i="5"/>
  <c r="E338" i="6" s="1"/>
  <c r="F339" i="5"/>
  <c r="E339" i="6" s="1"/>
  <c r="F340" i="5"/>
  <c r="E340" i="6" s="1"/>
  <c r="F341" i="5"/>
  <c r="E341" i="6" s="1"/>
  <c r="F342" i="5"/>
  <c r="E342" i="6" s="1"/>
  <c r="F343" i="5"/>
  <c r="E343" i="6" s="1"/>
  <c r="F344" i="5"/>
  <c r="E344" i="6" s="1"/>
  <c r="F345" i="5"/>
  <c r="E345" i="6" s="1"/>
  <c r="F346" i="5"/>
  <c r="E346" i="6" s="1"/>
  <c r="F347" i="5"/>
  <c r="E347" i="6" s="1"/>
  <c r="F348" i="5"/>
  <c r="E348" i="6" s="1"/>
  <c r="F349" i="5"/>
  <c r="E349" i="6" s="1"/>
  <c r="F350" i="5"/>
  <c r="E350" i="6" s="1"/>
  <c r="F351" i="5"/>
  <c r="E351" i="6" s="1"/>
  <c r="F352" i="5"/>
  <c r="E352" i="6" s="1"/>
  <c r="F353" i="5"/>
  <c r="E353" i="6" s="1"/>
  <c r="F354" i="5"/>
  <c r="E354" i="6" s="1"/>
  <c r="F355" i="5"/>
  <c r="E355" i="6" s="1"/>
  <c r="F356" i="5"/>
  <c r="E356" i="6" s="1"/>
  <c r="F357" i="5"/>
  <c r="E357" i="6" s="1"/>
  <c r="F358" i="5"/>
  <c r="E358" i="6" s="1"/>
  <c r="F359" i="5"/>
  <c r="E359" i="6" s="1"/>
  <c r="F360" i="5"/>
  <c r="E360" i="6" s="1"/>
  <c r="F361" i="5"/>
  <c r="E361" i="6" s="1"/>
  <c r="F362" i="5"/>
  <c r="E362" i="6" s="1"/>
  <c r="F363" i="5"/>
  <c r="E363" i="6" s="1"/>
  <c r="F364" i="5"/>
  <c r="E364" i="6" s="1"/>
  <c r="F365" i="5"/>
  <c r="E365" i="6" s="1"/>
  <c r="F366" i="5"/>
  <c r="E366" i="6" s="1"/>
  <c r="F367" i="5"/>
  <c r="E367" i="6" s="1"/>
  <c r="F368" i="5"/>
  <c r="E368" i="6" s="1"/>
  <c r="F369" i="5"/>
  <c r="E369" i="6" s="1"/>
  <c r="F370" i="5"/>
  <c r="E370" i="6" s="1"/>
  <c r="F371" i="5"/>
  <c r="E371" i="6" s="1"/>
  <c r="F372" i="5"/>
  <c r="E372" i="6" s="1"/>
  <c r="F373" i="5"/>
  <c r="E373" i="6" s="1"/>
  <c r="F374" i="5"/>
  <c r="E374" i="6" s="1"/>
  <c r="F375" i="5"/>
  <c r="E375" i="6" s="1"/>
  <c r="F376" i="5"/>
  <c r="E376" i="6" s="1"/>
  <c r="F377" i="5"/>
  <c r="E377" i="6" s="1"/>
  <c r="F378" i="5"/>
  <c r="E378" i="6" s="1"/>
  <c r="F379" i="5"/>
  <c r="E379" i="6" s="1"/>
  <c r="F380" i="5"/>
  <c r="E380" i="6" s="1"/>
  <c r="F381" i="5"/>
  <c r="E381" i="6" s="1"/>
  <c r="F382" i="5"/>
  <c r="E382" i="6" s="1"/>
  <c r="F383" i="5"/>
  <c r="E383" i="6" s="1"/>
  <c r="F384" i="5"/>
  <c r="E384" i="6" s="1"/>
  <c r="F385" i="5"/>
  <c r="E385" i="6" s="1"/>
  <c r="F386" i="5"/>
  <c r="E386" i="6" s="1"/>
  <c r="F387" i="5"/>
  <c r="E387" i="6" s="1"/>
  <c r="F388" i="5"/>
  <c r="E388" i="6" s="1"/>
  <c r="F389" i="5"/>
  <c r="E389" i="6" s="1"/>
  <c r="F390" i="5"/>
  <c r="E390" i="6" s="1"/>
  <c r="F391" i="5"/>
  <c r="E391" i="6" s="1"/>
  <c r="F392" i="5"/>
  <c r="E392" i="6" s="1"/>
  <c r="F393" i="5"/>
  <c r="E393" i="6" s="1"/>
  <c r="F394" i="5"/>
  <c r="E394" i="6" s="1"/>
  <c r="F395" i="5"/>
  <c r="E395" i="6" s="1"/>
  <c r="F396" i="5"/>
  <c r="E396" i="6" s="1"/>
  <c r="F397" i="5"/>
  <c r="E397" i="6" s="1"/>
  <c r="F398" i="5"/>
  <c r="E398" i="6" s="1"/>
  <c r="F399" i="5"/>
  <c r="E399" i="6" s="1"/>
  <c r="F400" i="5"/>
  <c r="E400" i="6" s="1"/>
  <c r="F401" i="5"/>
  <c r="E401" i="6" s="1"/>
  <c r="F402" i="5"/>
  <c r="E402" i="6" s="1"/>
  <c r="F403" i="5"/>
  <c r="E403" i="6" s="1"/>
  <c r="F404" i="5"/>
  <c r="E404" i="6" s="1"/>
  <c r="F405" i="5"/>
  <c r="E405" i="6" s="1"/>
  <c r="F406" i="5"/>
  <c r="E406" i="6" s="1"/>
  <c r="F407" i="5"/>
  <c r="E407" i="6" s="1"/>
  <c r="F408" i="5"/>
  <c r="E408" i="6" s="1"/>
  <c r="F409" i="5"/>
  <c r="E409" i="6" s="1"/>
  <c r="F410" i="5"/>
  <c r="E410" i="6" s="1"/>
  <c r="F411" i="5"/>
  <c r="E411" i="6" s="1"/>
  <c r="F412" i="5"/>
  <c r="E412" i="6" s="1"/>
  <c r="F413" i="5"/>
  <c r="E413" i="6" s="1"/>
  <c r="F414" i="5"/>
  <c r="E414" i="6" s="1"/>
  <c r="F415" i="5"/>
  <c r="E415" i="6" s="1"/>
  <c r="F416" i="5"/>
  <c r="E416" i="6" s="1"/>
  <c r="F417" i="5"/>
  <c r="E417" i="6" s="1"/>
  <c r="F418" i="5"/>
  <c r="E418" i="6" s="1"/>
  <c r="F419" i="5"/>
  <c r="E419" i="6" s="1"/>
  <c r="F420" i="5"/>
  <c r="E420" i="6" s="1"/>
  <c r="F421" i="5"/>
  <c r="E421" i="6" s="1"/>
  <c r="F422" i="5"/>
  <c r="E422" i="6" s="1"/>
  <c r="F423" i="5"/>
  <c r="E423" i="6" s="1"/>
  <c r="F424" i="5"/>
  <c r="E424" i="6" s="1"/>
  <c r="F425" i="5"/>
  <c r="E425" i="6" s="1"/>
  <c r="F426" i="5"/>
  <c r="E426" i="6" s="1"/>
  <c r="F427" i="5"/>
  <c r="E427" i="6" s="1"/>
  <c r="F428" i="5"/>
  <c r="E428" i="6" s="1"/>
  <c r="F429" i="5"/>
  <c r="E429" i="6" s="1"/>
  <c r="F430" i="5"/>
  <c r="E430" i="6" s="1"/>
  <c r="F431" i="5"/>
  <c r="E431" i="6" s="1"/>
  <c r="F432" i="5"/>
  <c r="E432" i="6" s="1"/>
  <c r="F433" i="5"/>
  <c r="E433" i="6" s="1"/>
  <c r="F434" i="5"/>
  <c r="E434" i="6" s="1"/>
  <c r="F435" i="5"/>
  <c r="E435" i="6" s="1"/>
  <c r="F436" i="5"/>
  <c r="E436" i="6" s="1"/>
  <c r="F437" i="5"/>
  <c r="E437" i="6" s="1"/>
  <c r="F438" i="5"/>
  <c r="E438" i="6" s="1"/>
  <c r="F439" i="5"/>
  <c r="E439" i="6" s="1"/>
  <c r="F440" i="5"/>
  <c r="E440" i="6" s="1"/>
  <c r="F441" i="5"/>
  <c r="E441" i="6" s="1"/>
  <c r="F442" i="5"/>
  <c r="E442" i="6" s="1"/>
  <c r="F443" i="5"/>
  <c r="E443" i="6" s="1"/>
  <c r="F444" i="5"/>
  <c r="E444" i="6" s="1"/>
  <c r="F445" i="5"/>
  <c r="E445" i="6" s="1"/>
  <c r="F446" i="5"/>
  <c r="E446" i="6" s="1"/>
  <c r="F447" i="5"/>
  <c r="E447" i="6" s="1"/>
  <c r="F448" i="5"/>
  <c r="E448" i="6" s="1"/>
  <c r="F449" i="5"/>
  <c r="E449" i="6" s="1"/>
  <c r="F450" i="5"/>
  <c r="E450" i="6" s="1"/>
  <c r="F451" i="5"/>
  <c r="E451" i="6" s="1"/>
  <c r="F452" i="5"/>
  <c r="E452" i="6" s="1"/>
  <c r="F453" i="5"/>
  <c r="E453" i="6" s="1"/>
  <c r="F454" i="5"/>
  <c r="E454" i="6" s="1"/>
  <c r="F455" i="5"/>
  <c r="E455" i="6" s="1"/>
  <c r="F456" i="5"/>
  <c r="E456" i="6" s="1"/>
  <c r="F457" i="5"/>
  <c r="E457" i="6" s="1"/>
  <c r="F458" i="5"/>
  <c r="E458" i="6" s="1"/>
  <c r="F459" i="5"/>
  <c r="E459" i="6" s="1"/>
  <c r="F460" i="5"/>
  <c r="E460" i="6" s="1"/>
  <c r="F461" i="5"/>
  <c r="E461" i="6" s="1"/>
  <c r="F462" i="5"/>
  <c r="E462" i="6" s="1"/>
  <c r="F463" i="5"/>
  <c r="E463" i="6" s="1"/>
  <c r="F464" i="5"/>
  <c r="E464" i="6" s="1"/>
  <c r="F465" i="5"/>
  <c r="E465" i="6" s="1"/>
  <c r="F466" i="5"/>
  <c r="E466" i="6" s="1"/>
  <c r="F467" i="5"/>
  <c r="E467" i="6" s="1"/>
  <c r="F468" i="5"/>
  <c r="E468" i="6" s="1"/>
  <c r="F469" i="5"/>
  <c r="E469" i="6" s="1"/>
  <c r="F470" i="5"/>
  <c r="E470" i="6" s="1"/>
  <c r="F471" i="5"/>
  <c r="E471" i="6" s="1"/>
  <c r="F472" i="5"/>
  <c r="E472" i="6" s="1"/>
  <c r="F473" i="5"/>
  <c r="E473" i="6" s="1"/>
  <c r="F474" i="5"/>
  <c r="E474" i="6" s="1"/>
  <c r="F475" i="5"/>
  <c r="E475" i="6" s="1"/>
  <c r="F476" i="5"/>
  <c r="E476" i="6" s="1"/>
  <c r="F477" i="5"/>
  <c r="E477" i="6" s="1"/>
  <c r="F478" i="5"/>
  <c r="E478" i="6" s="1"/>
  <c r="F479" i="5"/>
  <c r="E479" i="6" s="1"/>
  <c r="F480" i="5"/>
  <c r="E480" i="6" s="1"/>
  <c r="F481" i="5"/>
  <c r="E481" i="6" s="1"/>
  <c r="F482" i="5"/>
  <c r="E482" i="6" s="1"/>
  <c r="F483" i="5"/>
  <c r="E483" i="6" s="1"/>
  <c r="F484" i="5"/>
  <c r="E484" i="6" s="1"/>
  <c r="F485" i="5"/>
  <c r="E485" i="6" s="1"/>
  <c r="F486" i="5"/>
  <c r="E486" i="6" s="1"/>
  <c r="F487" i="5"/>
  <c r="E487" i="6" s="1"/>
  <c r="F488" i="5"/>
  <c r="E488" i="6" s="1"/>
  <c r="F489" i="5"/>
  <c r="E489" i="6" s="1"/>
  <c r="F490" i="5"/>
  <c r="E490" i="6" s="1"/>
  <c r="F491" i="5"/>
  <c r="E491" i="6" s="1"/>
  <c r="F492" i="5"/>
  <c r="E492" i="6" s="1"/>
  <c r="F493" i="5"/>
  <c r="E493" i="6" s="1"/>
  <c r="F494" i="5"/>
  <c r="E494" i="6" s="1"/>
  <c r="F495" i="5"/>
  <c r="E495" i="6" s="1"/>
  <c r="F496" i="5"/>
  <c r="E496" i="6" s="1"/>
  <c r="F497" i="5"/>
  <c r="E497" i="6" s="1"/>
  <c r="F498" i="5"/>
  <c r="E498" i="6" s="1"/>
  <c r="F499" i="5"/>
  <c r="E499" i="6" s="1"/>
  <c r="F500" i="5"/>
  <c r="E500" i="6" s="1"/>
  <c r="F501" i="5"/>
  <c r="E501" i="6" s="1"/>
  <c r="F502" i="5"/>
  <c r="E502" i="6" s="1"/>
  <c r="F503" i="5"/>
  <c r="E503" i="6" s="1"/>
  <c r="F504" i="5"/>
  <c r="E504" i="6" s="1"/>
  <c r="F505" i="5"/>
  <c r="E505" i="6" s="1"/>
  <c r="F506" i="5"/>
  <c r="E506" i="6" s="1"/>
  <c r="F507" i="5"/>
  <c r="E507" i="6" s="1"/>
  <c r="F508" i="5"/>
  <c r="E508" i="6" s="1"/>
  <c r="F509" i="5"/>
  <c r="E509" i="6" s="1"/>
  <c r="F510" i="5"/>
  <c r="E510" i="6" s="1"/>
  <c r="F511" i="5"/>
  <c r="E511" i="6" s="1"/>
  <c r="F512" i="5"/>
  <c r="E512" i="6" s="1"/>
  <c r="F513" i="5"/>
  <c r="E513" i="6" s="1"/>
  <c r="F514" i="5"/>
  <c r="E514" i="6" s="1"/>
  <c r="F515" i="5"/>
  <c r="E515" i="6" s="1"/>
  <c r="F516" i="5"/>
  <c r="E516" i="6" s="1"/>
  <c r="F517" i="5"/>
  <c r="E517" i="6" s="1"/>
  <c r="F518" i="5"/>
  <c r="E518" i="6" s="1"/>
  <c r="F519" i="5"/>
  <c r="E519" i="6" s="1"/>
  <c r="F520" i="5"/>
  <c r="E520" i="6" s="1"/>
  <c r="F521" i="5"/>
  <c r="E521" i="6" s="1"/>
  <c r="F522" i="5"/>
  <c r="E522" i="6" s="1"/>
  <c r="F523" i="5"/>
  <c r="E523" i="6" s="1"/>
  <c r="F524" i="5"/>
  <c r="E524" i="6" s="1"/>
  <c r="F525" i="5"/>
  <c r="E525" i="6" s="1"/>
  <c r="F526" i="5"/>
  <c r="E526" i="6" s="1"/>
  <c r="F527" i="5"/>
  <c r="E527" i="6" s="1"/>
  <c r="F528" i="5"/>
  <c r="E528" i="6" s="1"/>
  <c r="F529" i="5"/>
  <c r="E529" i="6" s="1"/>
  <c r="F530" i="5"/>
  <c r="E530" i="6" s="1"/>
  <c r="F531" i="5"/>
  <c r="E531" i="6" s="1"/>
  <c r="F532" i="5"/>
  <c r="E532" i="6" s="1"/>
  <c r="F533" i="5"/>
  <c r="E533" i="6" s="1"/>
  <c r="F534" i="5"/>
  <c r="E534" i="6" s="1"/>
  <c r="F535" i="5"/>
  <c r="E535" i="6" s="1"/>
  <c r="F536" i="5"/>
  <c r="E536" i="6" s="1"/>
  <c r="F537" i="5"/>
  <c r="E537" i="6" s="1"/>
  <c r="F538" i="5"/>
  <c r="E538" i="6" s="1"/>
  <c r="F539" i="5"/>
  <c r="E539" i="6" s="1"/>
  <c r="F540" i="5"/>
  <c r="E540" i="6" s="1"/>
  <c r="F541" i="5"/>
  <c r="E541" i="6" s="1"/>
  <c r="F542" i="5"/>
  <c r="E542" i="6" s="1"/>
  <c r="F543" i="5"/>
  <c r="E543" i="6" s="1"/>
  <c r="F544" i="5"/>
  <c r="E544" i="6" s="1"/>
  <c r="F545" i="5"/>
  <c r="E545" i="6" s="1"/>
  <c r="F546" i="5"/>
  <c r="E546" i="6" s="1"/>
  <c r="F547" i="5"/>
  <c r="E547" i="6" s="1"/>
  <c r="F548" i="5"/>
  <c r="E548" i="6" s="1"/>
  <c r="F549" i="5"/>
  <c r="E549" i="6" s="1"/>
  <c r="F550" i="5"/>
  <c r="E550" i="6" s="1"/>
  <c r="F551" i="5"/>
  <c r="E551" i="6" s="1"/>
  <c r="F552" i="5"/>
  <c r="E552" i="6" s="1"/>
  <c r="F553" i="5"/>
  <c r="E553" i="6" s="1"/>
  <c r="F554" i="5"/>
  <c r="E554" i="6" s="1"/>
  <c r="F555" i="5"/>
  <c r="E555" i="6" s="1"/>
  <c r="F556" i="5"/>
  <c r="E556" i="6" s="1"/>
  <c r="F557" i="5"/>
  <c r="E557" i="6" s="1"/>
  <c r="F558" i="5"/>
  <c r="E558" i="6" s="1"/>
  <c r="F559" i="5"/>
  <c r="E559" i="6" s="1"/>
  <c r="F560" i="5"/>
  <c r="E560" i="6" s="1"/>
  <c r="F561" i="5"/>
  <c r="E561" i="6" s="1"/>
  <c r="F562" i="5"/>
  <c r="E562" i="6" s="1"/>
  <c r="F563" i="5"/>
  <c r="E563" i="6" s="1"/>
  <c r="F564" i="5"/>
  <c r="E564" i="6" s="1"/>
  <c r="F565" i="5"/>
  <c r="E565" i="6" s="1"/>
  <c r="F566" i="5"/>
  <c r="E566" i="6" s="1"/>
  <c r="F567" i="5"/>
  <c r="E567" i="6" s="1"/>
  <c r="F568" i="5"/>
  <c r="E568" i="6" s="1"/>
  <c r="F569" i="5"/>
  <c r="E569" i="6" s="1"/>
  <c r="F570" i="5"/>
  <c r="E570" i="6" s="1"/>
  <c r="F571" i="5"/>
  <c r="E571" i="6" s="1"/>
  <c r="F572" i="5"/>
  <c r="E572" i="6" s="1"/>
  <c r="F573" i="5"/>
  <c r="E573" i="6" s="1"/>
  <c r="F574" i="5"/>
  <c r="E574" i="6" s="1"/>
  <c r="F575" i="5"/>
  <c r="E575" i="6" s="1"/>
  <c r="F576" i="5"/>
  <c r="E576" i="6" s="1"/>
  <c r="F577" i="5"/>
  <c r="E577" i="6" s="1"/>
  <c r="F578" i="5"/>
  <c r="E578" i="6" s="1"/>
  <c r="F579" i="5"/>
  <c r="E579" i="6" s="1"/>
  <c r="F580" i="5"/>
  <c r="E580" i="6" s="1"/>
  <c r="F581" i="5"/>
  <c r="E581" i="6" s="1"/>
  <c r="F582" i="5"/>
  <c r="E582" i="6" s="1"/>
  <c r="F583" i="5"/>
  <c r="E583" i="6" s="1"/>
  <c r="F584" i="5"/>
  <c r="E584" i="6" s="1"/>
  <c r="F585" i="5"/>
  <c r="E585" i="6" s="1"/>
  <c r="F586" i="5"/>
  <c r="E586" i="6" s="1"/>
  <c r="F587" i="5"/>
  <c r="E587" i="6" s="1"/>
  <c r="F588" i="5"/>
  <c r="E588" i="6" s="1"/>
  <c r="F589" i="5"/>
  <c r="E589" i="6" s="1"/>
  <c r="F590" i="5"/>
  <c r="E590" i="6" s="1"/>
  <c r="F591" i="5"/>
  <c r="E591" i="6" s="1"/>
  <c r="F592" i="5"/>
  <c r="E592" i="6" s="1"/>
  <c r="F593" i="5"/>
  <c r="E593" i="6" s="1"/>
  <c r="F594" i="5"/>
  <c r="E594" i="6" s="1"/>
  <c r="F595" i="5"/>
  <c r="E595" i="6" s="1"/>
  <c r="F596" i="5"/>
  <c r="E596" i="6" s="1"/>
  <c r="F597" i="5"/>
  <c r="E597" i="6" s="1"/>
  <c r="F598" i="5"/>
  <c r="E598" i="6" s="1"/>
  <c r="F599" i="5"/>
  <c r="E599" i="6" s="1"/>
  <c r="F600" i="5"/>
  <c r="E600" i="6" s="1"/>
  <c r="F601" i="5"/>
  <c r="E601" i="6" s="1"/>
  <c r="F602" i="5"/>
  <c r="E602" i="6" s="1"/>
  <c r="F603" i="5"/>
  <c r="E603" i="6" s="1"/>
  <c r="F604" i="5"/>
  <c r="E604" i="6" s="1"/>
  <c r="F605" i="5"/>
  <c r="E605" i="6" s="1"/>
  <c r="F606" i="5"/>
  <c r="E606" i="6" s="1"/>
  <c r="F607" i="5"/>
  <c r="E607" i="6" s="1"/>
  <c r="F608" i="5"/>
  <c r="E608" i="6" s="1"/>
  <c r="F609" i="5"/>
  <c r="E609" i="6" s="1"/>
  <c r="F610" i="5"/>
  <c r="E610" i="6" s="1"/>
  <c r="F611" i="5"/>
  <c r="E611" i="6" s="1"/>
  <c r="F612" i="5"/>
  <c r="E612" i="6" s="1"/>
  <c r="F613" i="5"/>
  <c r="E613" i="6" s="1"/>
  <c r="F614" i="5"/>
  <c r="E614" i="6" s="1"/>
  <c r="F615" i="5"/>
  <c r="E615" i="6" s="1"/>
  <c r="F616" i="5"/>
  <c r="E616" i="6" s="1"/>
  <c r="F617" i="5"/>
  <c r="E617" i="6" s="1"/>
  <c r="F618" i="5"/>
  <c r="E618" i="6" s="1"/>
  <c r="F619" i="5"/>
  <c r="E619" i="6" s="1"/>
  <c r="F620" i="5"/>
  <c r="E620" i="6" s="1"/>
  <c r="F621" i="5"/>
  <c r="E621" i="6" s="1"/>
  <c r="F622" i="5"/>
  <c r="E622" i="6" s="1"/>
  <c r="F623" i="5"/>
  <c r="E623" i="6" s="1"/>
  <c r="F624" i="5"/>
  <c r="E624" i="6" s="1"/>
  <c r="F625" i="5"/>
  <c r="E625" i="6" s="1"/>
  <c r="F626" i="5"/>
  <c r="E626" i="6" s="1"/>
  <c r="F627" i="5"/>
  <c r="E627" i="6" s="1"/>
  <c r="F628" i="5"/>
  <c r="E628" i="6" s="1"/>
  <c r="F629" i="5"/>
  <c r="E629" i="6" s="1"/>
  <c r="F630" i="5"/>
  <c r="E630" i="6" s="1"/>
  <c r="F631" i="5"/>
  <c r="E631" i="6" s="1"/>
  <c r="F632" i="5"/>
  <c r="E632" i="6" s="1"/>
  <c r="F633" i="5"/>
  <c r="E633" i="6" s="1"/>
  <c r="F634" i="5"/>
  <c r="E634" i="6" s="1"/>
  <c r="F635" i="5"/>
  <c r="E635" i="6" s="1"/>
  <c r="F636" i="5"/>
  <c r="E636" i="6" s="1"/>
  <c r="F637" i="5"/>
  <c r="E637" i="6" s="1"/>
  <c r="F638" i="5"/>
  <c r="E638" i="6" s="1"/>
  <c r="F639" i="5"/>
  <c r="E639" i="6" s="1"/>
  <c r="F640" i="5"/>
  <c r="E640" i="6" s="1"/>
  <c r="F641" i="5"/>
  <c r="E641" i="6" s="1"/>
  <c r="F642" i="5"/>
  <c r="E642" i="6" s="1"/>
  <c r="F643" i="5"/>
  <c r="E643" i="6" s="1"/>
  <c r="F644" i="5"/>
  <c r="E644" i="6" s="1"/>
  <c r="F645" i="5"/>
  <c r="E645" i="6" s="1"/>
  <c r="F646" i="5"/>
  <c r="E646" i="6" s="1"/>
  <c r="F647" i="5"/>
  <c r="E647" i="6" s="1"/>
  <c r="F648" i="5"/>
  <c r="E648" i="6" s="1"/>
  <c r="F649" i="5"/>
  <c r="E649" i="6" s="1"/>
  <c r="F650" i="5"/>
  <c r="E650" i="6" s="1"/>
  <c r="F651" i="5"/>
  <c r="E651" i="6" s="1"/>
  <c r="F652" i="5"/>
  <c r="E652" i="6" s="1"/>
  <c r="F653" i="5"/>
  <c r="E653" i="6" s="1"/>
  <c r="F654" i="5"/>
  <c r="E654" i="6" s="1"/>
  <c r="F655" i="5"/>
  <c r="E655" i="6" s="1"/>
  <c r="F656" i="5"/>
  <c r="E656" i="6" s="1"/>
  <c r="F657" i="5"/>
  <c r="E657" i="6" s="1"/>
  <c r="F658" i="5"/>
  <c r="E658" i="6" s="1"/>
  <c r="F659" i="5"/>
  <c r="E659" i="6" s="1"/>
  <c r="F660" i="5"/>
  <c r="E660" i="6" s="1"/>
  <c r="F661" i="5"/>
  <c r="E661" i="6" s="1"/>
  <c r="F662" i="5"/>
  <c r="E662" i="6" s="1"/>
  <c r="F663" i="5"/>
  <c r="E663" i="6" s="1"/>
  <c r="F664" i="5"/>
  <c r="E664" i="6" s="1"/>
  <c r="F665" i="5"/>
  <c r="E665" i="6" s="1"/>
  <c r="F666" i="5"/>
  <c r="E666" i="6" s="1"/>
  <c r="F667" i="5"/>
  <c r="E667" i="6" s="1"/>
  <c r="F668" i="5"/>
  <c r="E668" i="6" s="1"/>
  <c r="F669" i="5"/>
  <c r="E669" i="6" s="1"/>
  <c r="F670" i="5"/>
  <c r="E670" i="6" s="1"/>
  <c r="F671" i="5"/>
  <c r="E671" i="6" s="1"/>
  <c r="F672" i="5"/>
  <c r="E672" i="6" s="1"/>
  <c r="F673" i="5"/>
  <c r="E673" i="6" s="1"/>
  <c r="F674" i="5"/>
  <c r="E674" i="6" s="1"/>
  <c r="F675" i="5"/>
  <c r="E675" i="6" s="1"/>
  <c r="F676" i="5"/>
  <c r="E676" i="6" s="1"/>
  <c r="F677" i="5"/>
  <c r="E677" i="6" s="1"/>
  <c r="F678" i="5"/>
  <c r="E678" i="6" s="1"/>
  <c r="F679" i="5"/>
  <c r="E679" i="6" s="1"/>
  <c r="F680" i="5"/>
  <c r="E680" i="6" s="1"/>
  <c r="F681" i="5"/>
  <c r="E681" i="6" s="1"/>
  <c r="F682" i="5"/>
  <c r="E682" i="6" s="1"/>
  <c r="F683" i="5"/>
  <c r="E683" i="6" s="1"/>
  <c r="F684" i="5"/>
  <c r="E684" i="6" s="1"/>
  <c r="F685" i="5"/>
  <c r="E685" i="6" s="1"/>
  <c r="F686" i="5"/>
  <c r="E686" i="6" s="1"/>
  <c r="F687" i="5"/>
  <c r="E687" i="6" s="1"/>
  <c r="F688" i="5"/>
  <c r="E688" i="6" s="1"/>
  <c r="F689" i="5"/>
  <c r="E689" i="6" s="1"/>
  <c r="F690" i="5"/>
  <c r="E690" i="6" s="1"/>
  <c r="F691" i="5"/>
  <c r="E691" i="6" s="1"/>
  <c r="F692" i="5"/>
  <c r="E692" i="6" s="1"/>
  <c r="F693" i="5"/>
  <c r="E693" i="6" s="1"/>
  <c r="F694" i="5"/>
  <c r="E694" i="6" s="1"/>
  <c r="F695" i="5"/>
  <c r="E695" i="6" s="1"/>
  <c r="F696" i="5"/>
  <c r="E696" i="6" s="1"/>
  <c r="F697" i="5"/>
  <c r="E697" i="6" s="1"/>
  <c r="F698" i="5"/>
  <c r="E698" i="6" s="1"/>
  <c r="F699" i="5"/>
  <c r="E699" i="6" s="1"/>
  <c r="F700" i="5"/>
  <c r="E700" i="6" s="1"/>
  <c r="F701" i="5"/>
  <c r="E701" i="6" s="1"/>
  <c r="F702" i="5"/>
  <c r="E702" i="6" s="1"/>
  <c r="F703" i="5"/>
  <c r="E703" i="6" s="1"/>
  <c r="F704" i="5"/>
  <c r="E704" i="6" s="1"/>
  <c r="F705" i="5"/>
  <c r="E705" i="6" s="1"/>
  <c r="F706" i="5"/>
  <c r="E706" i="6" s="1"/>
  <c r="F707" i="5"/>
  <c r="E707" i="6" s="1"/>
  <c r="F708" i="5"/>
  <c r="E708" i="6" s="1"/>
  <c r="F709" i="5"/>
  <c r="E709" i="6" s="1"/>
  <c r="F710" i="5"/>
  <c r="E710" i="6" s="1"/>
  <c r="F711" i="5"/>
  <c r="E711" i="6" s="1"/>
  <c r="F712" i="5"/>
  <c r="E712" i="6" s="1"/>
  <c r="F713" i="5"/>
  <c r="E713" i="6" s="1"/>
  <c r="F714" i="5"/>
  <c r="E714" i="6" s="1"/>
  <c r="F715" i="5"/>
  <c r="E715" i="6" s="1"/>
  <c r="F716" i="5"/>
  <c r="E716" i="6" s="1"/>
  <c r="F717" i="5"/>
  <c r="E717" i="6" s="1"/>
  <c r="F718" i="5"/>
  <c r="E718" i="6" s="1"/>
  <c r="F719" i="5"/>
  <c r="E719" i="6" s="1"/>
  <c r="F720" i="5"/>
  <c r="E720" i="6" s="1"/>
  <c r="F721" i="5"/>
  <c r="E721" i="6" s="1"/>
  <c r="F722" i="5"/>
  <c r="E722" i="6" s="1"/>
  <c r="F723" i="5"/>
  <c r="E723" i="6" s="1"/>
  <c r="F724" i="5"/>
  <c r="E724" i="6" s="1"/>
  <c r="F725" i="5"/>
  <c r="E725" i="6" s="1"/>
  <c r="F726" i="5"/>
  <c r="E726" i="6" s="1"/>
  <c r="F727" i="5"/>
  <c r="E727" i="6" s="1"/>
  <c r="F728" i="5"/>
  <c r="E728" i="6" s="1"/>
  <c r="F729" i="5"/>
  <c r="E729" i="6" s="1"/>
  <c r="F730" i="5"/>
  <c r="E730" i="6" s="1"/>
  <c r="F731" i="5"/>
  <c r="E731" i="6" s="1"/>
  <c r="F732" i="5"/>
  <c r="E732" i="6" s="1"/>
  <c r="F733" i="5"/>
  <c r="E733" i="6" s="1"/>
  <c r="F734" i="5"/>
  <c r="E734" i="6" s="1"/>
  <c r="F735" i="5"/>
  <c r="E735" i="6" s="1"/>
  <c r="F736" i="5"/>
  <c r="E736" i="6" s="1"/>
  <c r="F737" i="5"/>
  <c r="E737" i="6" s="1"/>
  <c r="F738" i="5"/>
  <c r="E738" i="6" s="1"/>
  <c r="F739" i="5"/>
  <c r="E739" i="6" s="1"/>
  <c r="F740" i="5"/>
  <c r="E740" i="6" s="1"/>
  <c r="F741" i="5"/>
  <c r="E741" i="6" s="1"/>
  <c r="F742" i="5"/>
  <c r="E742" i="6" s="1"/>
  <c r="F743" i="5"/>
  <c r="E743" i="6" s="1"/>
  <c r="F744" i="5"/>
  <c r="E744" i="6" s="1"/>
  <c r="F745" i="5"/>
  <c r="E745" i="6" s="1"/>
  <c r="F746" i="5"/>
  <c r="E746" i="6" s="1"/>
  <c r="F747" i="5"/>
  <c r="E747" i="6" s="1"/>
  <c r="F748" i="5"/>
  <c r="E748" i="6" s="1"/>
  <c r="F749" i="5"/>
  <c r="E749" i="6" s="1"/>
  <c r="F750" i="5"/>
  <c r="E750" i="6" s="1"/>
  <c r="F751" i="5"/>
  <c r="E751" i="6" s="1"/>
  <c r="F752" i="5"/>
  <c r="E752" i="6" s="1"/>
  <c r="F753" i="5"/>
  <c r="E753" i="6" s="1"/>
  <c r="F754" i="5"/>
  <c r="E754" i="6" s="1"/>
  <c r="F755" i="5"/>
  <c r="E755" i="6" s="1"/>
  <c r="F756" i="5"/>
  <c r="E756" i="6" s="1"/>
  <c r="F757" i="5"/>
  <c r="E757" i="6" s="1"/>
  <c r="F758" i="5"/>
  <c r="E758" i="6" s="1"/>
  <c r="F759" i="5"/>
  <c r="E759" i="6" s="1"/>
  <c r="F760" i="5"/>
  <c r="E760" i="6" s="1"/>
  <c r="F761" i="5"/>
  <c r="E761" i="6" s="1"/>
  <c r="F762" i="5"/>
  <c r="E762" i="6" s="1"/>
  <c r="F763" i="5"/>
  <c r="E763" i="6" s="1"/>
  <c r="F764" i="5"/>
  <c r="E764" i="6" s="1"/>
  <c r="F765" i="5"/>
  <c r="E765" i="6" s="1"/>
  <c r="F766" i="5"/>
  <c r="E766" i="6" s="1"/>
  <c r="F767" i="5"/>
  <c r="E767" i="6" s="1"/>
  <c r="F768" i="5"/>
  <c r="E768" i="6" s="1"/>
  <c r="F769" i="5"/>
  <c r="E769" i="6" s="1"/>
  <c r="F770" i="5"/>
  <c r="E770" i="6" s="1"/>
  <c r="F771" i="5"/>
  <c r="E771" i="6" s="1"/>
  <c r="F772" i="5"/>
  <c r="E772" i="6" s="1"/>
  <c r="F773" i="5"/>
  <c r="E773" i="6" s="1"/>
  <c r="F774" i="5"/>
  <c r="E774" i="6" s="1"/>
  <c r="F775" i="5"/>
  <c r="E775" i="6" s="1"/>
  <c r="F776" i="5"/>
  <c r="E776" i="6" s="1"/>
  <c r="F777" i="5"/>
  <c r="E777" i="6" s="1"/>
  <c r="F778" i="5"/>
  <c r="E778" i="6" s="1"/>
  <c r="F779" i="5"/>
  <c r="E779" i="6" s="1"/>
  <c r="F780" i="5"/>
  <c r="E780" i="6" s="1"/>
  <c r="F781" i="5"/>
  <c r="E781" i="6" s="1"/>
  <c r="F782" i="5"/>
  <c r="E782" i="6" s="1"/>
  <c r="F783" i="5"/>
  <c r="E783" i="6" s="1"/>
  <c r="F784" i="5"/>
  <c r="E784" i="6" s="1"/>
  <c r="F785" i="5"/>
  <c r="E785" i="6" s="1"/>
  <c r="F786" i="5"/>
  <c r="E786" i="6" s="1"/>
  <c r="F787" i="5"/>
  <c r="E787" i="6" s="1"/>
  <c r="F788" i="5"/>
  <c r="E788" i="6" s="1"/>
  <c r="F789" i="5"/>
  <c r="E789" i="6" s="1"/>
  <c r="F790" i="5"/>
  <c r="E790" i="6" s="1"/>
  <c r="F791" i="5"/>
  <c r="E791" i="6" s="1"/>
  <c r="F792" i="5"/>
  <c r="E792" i="6" s="1"/>
  <c r="F793" i="5"/>
  <c r="E793" i="6" s="1"/>
  <c r="F794" i="5"/>
  <c r="E794" i="6" s="1"/>
  <c r="F795" i="5"/>
  <c r="E795" i="6" s="1"/>
  <c r="F796" i="5"/>
  <c r="E796" i="6" s="1"/>
  <c r="F797" i="5"/>
  <c r="E797" i="6" s="1"/>
  <c r="F798" i="5"/>
  <c r="E798" i="6" s="1"/>
  <c r="F799" i="5"/>
  <c r="E799" i="6" s="1"/>
  <c r="F800" i="5"/>
  <c r="E800" i="6" s="1"/>
  <c r="F801" i="5"/>
  <c r="E801" i="6" s="1"/>
  <c r="F802" i="5"/>
  <c r="E802" i="6" s="1"/>
  <c r="F803" i="5"/>
  <c r="E803" i="6" s="1"/>
  <c r="F804" i="5"/>
  <c r="E804" i="6" s="1"/>
  <c r="F805" i="5"/>
  <c r="E805" i="6" s="1"/>
  <c r="F806" i="5"/>
  <c r="E806" i="6" s="1"/>
  <c r="F807" i="5"/>
  <c r="E807" i="6" s="1"/>
  <c r="F808" i="5"/>
  <c r="E808" i="6" s="1"/>
  <c r="F809" i="5"/>
  <c r="E809" i="6" s="1"/>
  <c r="F810" i="5"/>
  <c r="E810" i="6" s="1"/>
  <c r="F811" i="5"/>
  <c r="E811" i="6" s="1"/>
  <c r="F812" i="5"/>
  <c r="E812" i="6" s="1"/>
  <c r="F813" i="5"/>
  <c r="E813" i="6" s="1"/>
  <c r="F814" i="5"/>
  <c r="E814" i="6" s="1"/>
  <c r="F815" i="5"/>
  <c r="E815" i="6" s="1"/>
  <c r="F816" i="5"/>
  <c r="E816" i="6" s="1"/>
  <c r="F817" i="5"/>
  <c r="E817" i="6" s="1"/>
  <c r="F818" i="5"/>
  <c r="E818" i="6" s="1"/>
  <c r="F819" i="5"/>
  <c r="E819" i="6" s="1"/>
  <c r="F820" i="5"/>
  <c r="E820" i="6" s="1"/>
  <c r="F821" i="5"/>
  <c r="E821" i="6" s="1"/>
  <c r="F822" i="5"/>
  <c r="E822" i="6" s="1"/>
  <c r="F823" i="5"/>
  <c r="E823" i="6" s="1"/>
  <c r="F824" i="5"/>
  <c r="E824" i="6" s="1"/>
  <c r="F825" i="5"/>
  <c r="E825" i="6" s="1"/>
  <c r="F826" i="5"/>
  <c r="E826" i="6" s="1"/>
  <c r="F827" i="5"/>
  <c r="E827" i="6" s="1"/>
  <c r="F828" i="5"/>
  <c r="E828" i="6" s="1"/>
  <c r="F829" i="5"/>
  <c r="E829" i="6" s="1"/>
  <c r="F830" i="5"/>
  <c r="E830" i="6" s="1"/>
  <c r="F831" i="5"/>
  <c r="E831" i="6" s="1"/>
  <c r="F832" i="5"/>
  <c r="E832" i="6" s="1"/>
  <c r="F833" i="5"/>
  <c r="E833" i="6" s="1"/>
  <c r="F834" i="5"/>
  <c r="E834" i="6" s="1"/>
  <c r="F835" i="5"/>
  <c r="E835" i="6" s="1"/>
  <c r="F836" i="5"/>
  <c r="E836" i="6" s="1"/>
  <c r="F837" i="5"/>
  <c r="E837" i="6" s="1"/>
  <c r="F838" i="5"/>
  <c r="E838" i="6" s="1"/>
  <c r="F839" i="5"/>
  <c r="E839" i="6" s="1"/>
  <c r="F840" i="5"/>
  <c r="E840" i="6" s="1"/>
  <c r="F841" i="5"/>
  <c r="E841" i="6" s="1"/>
  <c r="F842" i="5"/>
  <c r="E842" i="6" s="1"/>
  <c r="F843" i="5"/>
  <c r="E843" i="6" s="1"/>
  <c r="F844" i="5"/>
  <c r="E844" i="6" s="1"/>
  <c r="F845" i="5"/>
  <c r="E845" i="6" s="1"/>
  <c r="F846" i="5"/>
  <c r="E846" i="6" s="1"/>
  <c r="F847" i="5"/>
  <c r="E847" i="6" s="1"/>
  <c r="F848" i="5"/>
  <c r="E848" i="6" s="1"/>
  <c r="F849" i="5"/>
  <c r="E849" i="6" s="1"/>
  <c r="F850" i="5"/>
  <c r="E850" i="6" s="1"/>
  <c r="F851" i="5"/>
  <c r="E851" i="6" s="1"/>
  <c r="F852" i="5"/>
  <c r="E852" i="6" s="1"/>
  <c r="F853" i="5"/>
  <c r="E853" i="6" s="1"/>
  <c r="F854" i="5"/>
  <c r="E854" i="6" s="1"/>
  <c r="F855" i="5"/>
  <c r="E855" i="6" s="1"/>
  <c r="F856" i="5"/>
  <c r="E856" i="6" s="1"/>
  <c r="F857" i="5"/>
  <c r="E857" i="6" s="1"/>
  <c r="F858" i="5"/>
  <c r="E858" i="6" s="1"/>
  <c r="F859" i="5"/>
  <c r="E859" i="6" s="1"/>
  <c r="F860" i="5"/>
  <c r="E860" i="6" s="1"/>
  <c r="F861" i="5"/>
  <c r="E861" i="6" s="1"/>
  <c r="F862" i="5"/>
  <c r="E862" i="6" s="1"/>
  <c r="F863" i="5"/>
  <c r="E863" i="6" s="1"/>
  <c r="F864" i="5"/>
  <c r="E864" i="6" s="1"/>
  <c r="F865" i="5"/>
  <c r="E865" i="6" s="1"/>
  <c r="F866" i="5"/>
  <c r="E866" i="6" s="1"/>
  <c r="F867" i="5"/>
  <c r="E867" i="6" s="1"/>
  <c r="F868" i="5"/>
  <c r="E868" i="6" s="1"/>
  <c r="F869" i="5"/>
  <c r="E869" i="6" s="1"/>
  <c r="F870" i="5"/>
  <c r="E870" i="6" s="1"/>
  <c r="F871" i="5"/>
  <c r="E871" i="6" s="1"/>
  <c r="F872" i="5"/>
  <c r="E872" i="6" s="1"/>
  <c r="F873" i="5"/>
  <c r="E873" i="6" s="1"/>
  <c r="F874" i="5"/>
  <c r="E874" i="6" s="1"/>
  <c r="F875" i="5"/>
  <c r="E875" i="6" s="1"/>
  <c r="F876" i="5"/>
  <c r="E876" i="6" s="1"/>
  <c r="F877" i="5"/>
  <c r="E877" i="6" s="1"/>
  <c r="F878" i="5"/>
  <c r="E878" i="6" s="1"/>
  <c r="F879" i="5"/>
  <c r="E879" i="6" s="1"/>
  <c r="F880" i="5"/>
  <c r="E880" i="6" s="1"/>
  <c r="F881" i="5"/>
  <c r="E881" i="6" s="1"/>
  <c r="F882" i="5"/>
  <c r="E882" i="6" s="1"/>
  <c r="F883" i="5"/>
  <c r="E883" i="6" s="1"/>
  <c r="F884" i="5"/>
  <c r="E884" i="6" s="1"/>
  <c r="F885" i="5"/>
  <c r="E885" i="6" s="1"/>
  <c r="F886" i="5"/>
  <c r="E886" i="6" s="1"/>
  <c r="F887" i="5"/>
  <c r="E887" i="6" s="1"/>
  <c r="F888" i="5"/>
  <c r="E888" i="6" s="1"/>
  <c r="F889" i="5"/>
  <c r="E889" i="6" s="1"/>
  <c r="F890" i="5"/>
  <c r="E890" i="6" s="1"/>
  <c r="F891" i="5"/>
  <c r="E891" i="6" s="1"/>
  <c r="F892" i="5"/>
  <c r="E892" i="6" s="1"/>
  <c r="F893" i="5"/>
  <c r="E893" i="6" s="1"/>
  <c r="F894" i="5"/>
  <c r="E894" i="6" s="1"/>
  <c r="F895" i="5"/>
  <c r="E895" i="6" s="1"/>
  <c r="F896" i="5"/>
  <c r="E896" i="6" s="1"/>
  <c r="F897" i="5"/>
  <c r="E897" i="6" s="1"/>
  <c r="F898" i="5"/>
  <c r="E898" i="6" s="1"/>
  <c r="F899" i="5"/>
  <c r="E899" i="6" s="1"/>
  <c r="F900" i="5"/>
  <c r="E900" i="6" s="1"/>
  <c r="F901" i="5"/>
  <c r="E901" i="6" s="1"/>
  <c r="F902" i="5"/>
  <c r="E902" i="6" s="1"/>
  <c r="F903" i="5"/>
  <c r="E903" i="6" s="1"/>
  <c r="F904" i="5"/>
  <c r="E904" i="6" s="1"/>
  <c r="F905" i="5"/>
  <c r="E905" i="6" s="1"/>
  <c r="F906" i="5"/>
  <c r="E906" i="6" s="1"/>
  <c r="F907" i="5"/>
  <c r="E907" i="6" s="1"/>
  <c r="F908" i="5"/>
  <c r="E908" i="6" s="1"/>
  <c r="F909" i="5"/>
  <c r="E909" i="6" s="1"/>
  <c r="F910" i="5"/>
  <c r="E910" i="6" s="1"/>
  <c r="F911" i="5"/>
  <c r="E911" i="6" s="1"/>
  <c r="F912" i="5"/>
  <c r="E912" i="6" s="1"/>
  <c r="F913" i="5"/>
  <c r="E913" i="6" s="1"/>
  <c r="F914" i="5"/>
  <c r="E914" i="6" s="1"/>
  <c r="F915" i="5"/>
  <c r="E915" i="6" s="1"/>
  <c r="F916" i="5"/>
  <c r="E916" i="6" s="1"/>
  <c r="F917" i="5"/>
  <c r="E917" i="6" s="1"/>
  <c r="F918" i="5"/>
  <c r="E918" i="6" s="1"/>
  <c r="F919" i="5"/>
  <c r="E919" i="6" s="1"/>
  <c r="F920" i="5"/>
  <c r="E920" i="6" s="1"/>
  <c r="F921" i="5"/>
  <c r="E921" i="6" s="1"/>
  <c r="F922" i="5"/>
  <c r="E922" i="6" s="1"/>
  <c r="F923" i="5"/>
  <c r="E923" i="6" s="1"/>
  <c r="F924" i="5"/>
  <c r="E924" i="6" s="1"/>
  <c r="F925" i="5"/>
  <c r="E925" i="6" s="1"/>
  <c r="F926" i="5"/>
  <c r="E926" i="6" s="1"/>
  <c r="F927" i="5"/>
  <c r="E927" i="6" s="1"/>
  <c r="F928" i="5"/>
  <c r="E928" i="6" s="1"/>
  <c r="F929" i="5"/>
  <c r="E929" i="6" s="1"/>
  <c r="F930" i="5"/>
  <c r="E930" i="6" s="1"/>
  <c r="F931" i="5"/>
  <c r="E931" i="6" s="1"/>
  <c r="F932" i="5"/>
  <c r="E932" i="6" s="1"/>
  <c r="F933" i="5"/>
  <c r="E933" i="6" s="1"/>
  <c r="F934" i="5"/>
  <c r="E934" i="6" s="1"/>
  <c r="F935" i="5"/>
  <c r="E935" i="6" s="1"/>
  <c r="F936" i="5"/>
  <c r="E936" i="6" s="1"/>
  <c r="F937" i="5"/>
  <c r="E937" i="6" s="1"/>
  <c r="F938" i="5"/>
  <c r="E938" i="6" s="1"/>
  <c r="F939" i="5"/>
  <c r="E939" i="6" s="1"/>
  <c r="F940" i="5"/>
  <c r="E940" i="6" s="1"/>
  <c r="F941" i="5"/>
  <c r="E941" i="6" s="1"/>
  <c r="F942" i="5"/>
  <c r="E942" i="6" s="1"/>
  <c r="F943" i="5"/>
  <c r="E943" i="6" s="1"/>
  <c r="F944" i="5"/>
  <c r="E944" i="6" s="1"/>
  <c r="F945" i="5"/>
  <c r="E945" i="6" s="1"/>
  <c r="F946" i="5"/>
  <c r="E946" i="6" s="1"/>
  <c r="F947" i="5"/>
  <c r="E947" i="6" s="1"/>
  <c r="F948" i="5"/>
  <c r="E948" i="6" s="1"/>
  <c r="F949" i="5"/>
  <c r="E949" i="6" s="1"/>
  <c r="F950" i="5"/>
  <c r="E950" i="6" s="1"/>
  <c r="F951" i="5"/>
  <c r="E951" i="6" s="1"/>
  <c r="F952" i="5"/>
  <c r="E952" i="6" s="1"/>
  <c r="F953" i="5"/>
  <c r="E953" i="6" s="1"/>
  <c r="F954" i="5"/>
  <c r="E954" i="6" s="1"/>
  <c r="F955" i="5"/>
  <c r="E955" i="6" s="1"/>
  <c r="F956" i="5"/>
  <c r="E956" i="6" s="1"/>
  <c r="F957" i="5"/>
  <c r="E957" i="6" s="1"/>
  <c r="F958" i="5"/>
  <c r="E958" i="6" s="1"/>
  <c r="F959" i="5"/>
  <c r="E959" i="6" s="1"/>
  <c r="F960" i="5"/>
  <c r="E960" i="6" s="1"/>
  <c r="F961" i="5"/>
  <c r="E961" i="6" s="1"/>
  <c r="F962" i="5"/>
  <c r="E962" i="6" s="1"/>
  <c r="F963" i="5"/>
  <c r="E963" i="6" s="1"/>
  <c r="F964" i="5"/>
  <c r="E964" i="6" s="1"/>
  <c r="F965" i="5"/>
  <c r="E965" i="6" s="1"/>
  <c r="F966" i="5"/>
  <c r="E966" i="6" s="1"/>
  <c r="F967" i="5"/>
  <c r="E967" i="6" s="1"/>
  <c r="F968" i="5"/>
  <c r="E968" i="6" s="1"/>
  <c r="F969" i="5"/>
  <c r="E969" i="6" s="1"/>
  <c r="F970" i="5"/>
  <c r="E970" i="6" s="1"/>
  <c r="F971" i="5"/>
  <c r="E971" i="6" s="1"/>
  <c r="F972" i="5"/>
  <c r="E972" i="6" s="1"/>
  <c r="F973" i="5"/>
  <c r="E973" i="6" s="1"/>
  <c r="F974" i="5"/>
  <c r="E974" i="6" s="1"/>
  <c r="F975" i="5"/>
  <c r="E975" i="6" s="1"/>
  <c r="F976" i="5"/>
  <c r="E976" i="6" s="1"/>
  <c r="F977" i="5"/>
  <c r="E977" i="6" s="1"/>
  <c r="F978" i="5"/>
  <c r="E978" i="6" s="1"/>
  <c r="F979" i="5"/>
  <c r="E979" i="6" s="1"/>
  <c r="F980" i="5"/>
  <c r="E980" i="6" s="1"/>
  <c r="F981" i="5"/>
  <c r="E981" i="6" s="1"/>
  <c r="F982" i="5"/>
  <c r="E982" i="6" s="1"/>
  <c r="F983" i="5"/>
  <c r="E983" i="6" s="1"/>
  <c r="F984" i="5"/>
  <c r="E984" i="6" s="1"/>
  <c r="F985" i="5"/>
  <c r="E985" i="6" s="1"/>
  <c r="F986" i="5"/>
  <c r="E986" i="6" s="1"/>
  <c r="F987" i="5"/>
  <c r="E987" i="6" s="1"/>
  <c r="F988" i="5"/>
  <c r="E988" i="6" s="1"/>
  <c r="F989" i="5"/>
  <c r="E989" i="6" s="1"/>
  <c r="F990" i="5"/>
  <c r="E990" i="6" s="1"/>
  <c r="F991" i="5"/>
  <c r="E991" i="6" s="1"/>
  <c r="F992" i="5"/>
  <c r="E992" i="6" s="1"/>
  <c r="F993" i="5"/>
  <c r="E993" i="6" s="1"/>
  <c r="F994" i="5"/>
  <c r="E994" i="6" s="1"/>
  <c r="F995" i="5"/>
  <c r="E995" i="6" s="1"/>
  <c r="F996" i="5"/>
  <c r="E996" i="6" s="1"/>
  <c r="F997" i="5"/>
  <c r="E997" i="6" s="1"/>
  <c r="F998" i="5"/>
  <c r="E998" i="6" s="1"/>
  <c r="F999" i="5"/>
  <c r="E999" i="6" s="1"/>
  <c r="F1000" i="5"/>
  <c r="E1000" i="6" s="1"/>
  <c r="F1001" i="5"/>
  <c r="E1001" i="6" s="1"/>
  <c r="F1002" i="5"/>
  <c r="E1002" i="6" s="1"/>
  <c r="F1003" i="5"/>
  <c r="E1003" i="6" s="1"/>
  <c r="F1004" i="5"/>
  <c r="E1004" i="6" s="1"/>
  <c r="F1005" i="5"/>
  <c r="E1005" i="6" s="1"/>
  <c r="F1006" i="5"/>
  <c r="E1006" i="6" s="1"/>
  <c r="F1007" i="5"/>
  <c r="E1007" i="6" s="1"/>
  <c r="F1008" i="5"/>
  <c r="E1008" i="6" s="1"/>
  <c r="F1009" i="5"/>
  <c r="E1009" i="6" s="1"/>
  <c r="F1010" i="5"/>
  <c r="E1010" i="6" s="1"/>
  <c r="F1011" i="5"/>
  <c r="E1011" i="6" s="1"/>
  <c r="F1012" i="5"/>
  <c r="E1012" i="6" s="1"/>
  <c r="F1013" i="5"/>
  <c r="E1013" i="6" s="1"/>
  <c r="F1014" i="5"/>
  <c r="E1014" i="6" s="1"/>
  <c r="F1015" i="5"/>
  <c r="E1015" i="6" s="1"/>
  <c r="F1016" i="5"/>
  <c r="E1016" i="6" s="1"/>
  <c r="F1017" i="5"/>
  <c r="E1017" i="6" s="1"/>
  <c r="F1018" i="5"/>
  <c r="E1018" i="6" s="1"/>
  <c r="F1019" i="5"/>
  <c r="E1019" i="6" s="1"/>
  <c r="F1020" i="5"/>
  <c r="E1020" i="6" s="1"/>
  <c r="F1021" i="5"/>
  <c r="E1021" i="6" s="1"/>
  <c r="F1022" i="5"/>
  <c r="E1022" i="6" s="1"/>
  <c r="F1023" i="5"/>
  <c r="E1023" i="6" s="1"/>
  <c r="F1024" i="5"/>
  <c r="E1024" i="6" s="1"/>
  <c r="F1025" i="5"/>
  <c r="E1025" i="6" s="1"/>
  <c r="F1026" i="5"/>
  <c r="E1026" i="6" s="1"/>
  <c r="F1027" i="5"/>
  <c r="E1027" i="6" s="1"/>
  <c r="F1028" i="5"/>
  <c r="E1028" i="6" s="1"/>
  <c r="F1029" i="5"/>
  <c r="E1029" i="6" s="1"/>
  <c r="F1030" i="5"/>
  <c r="E1030" i="6" s="1"/>
  <c r="F1031" i="5"/>
  <c r="E1031" i="6" s="1"/>
  <c r="F1032" i="5"/>
  <c r="E1032" i="6" s="1"/>
  <c r="F1033" i="5"/>
  <c r="E1033" i="6" s="1"/>
  <c r="F1034" i="5"/>
  <c r="E1034" i="6" s="1"/>
  <c r="F1035" i="5"/>
  <c r="E1035" i="6" s="1"/>
  <c r="F1036" i="5"/>
  <c r="E1036" i="6" s="1"/>
  <c r="F1037" i="5"/>
  <c r="E1037" i="6" s="1"/>
  <c r="F1038" i="5"/>
  <c r="E1038" i="6" s="1"/>
  <c r="F1039" i="5"/>
  <c r="E1039" i="6" s="1"/>
  <c r="F1040" i="5"/>
  <c r="E1040" i="6" s="1"/>
  <c r="F1041" i="5"/>
  <c r="E1041" i="6" s="1"/>
  <c r="F1042" i="5"/>
  <c r="E1042" i="6" s="1"/>
  <c r="F1043" i="5"/>
  <c r="E1043" i="6" s="1"/>
  <c r="F1044" i="5"/>
  <c r="E1044" i="6" s="1"/>
  <c r="F1045" i="5"/>
  <c r="E1045" i="6" s="1"/>
  <c r="F1046" i="5"/>
  <c r="E1046" i="6" s="1"/>
  <c r="F1047" i="5"/>
  <c r="E1047" i="6" s="1"/>
  <c r="F1048" i="5"/>
  <c r="E1048" i="6" s="1"/>
  <c r="F1049" i="5"/>
  <c r="E1049" i="6" s="1"/>
  <c r="F1050" i="5"/>
  <c r="E1050" i="6" s="1"/>
  <c r="F1051" i="5"/>
  <c r="E1051" i="6" s="1"/>
  <c r="F1052" i="5"/>
  <c r="E1052" i="6" s="1"/>
  <c r="F1053" i="5"/>
  <c r="E1053" i="6" s="1"/>
  <c r="F1054" i="5"/>
  <c r="E1054" i="6" s="1"/>
  <c r="F1055" i="5"/>
  <c r="E1055" i="6" s="1"/>
  <c r="F1056" i="5"/>
  <c r="E1056" i="6" s="1"/>
  <c r="F1057" i="5"/>
  <c r="E1057" i="6" s="1"/>
  <c r="F1058" i="5"/>
  <c r="E1058" i="6" s="1"/>
  <c r="F1059" i="5"/>
  <c r="E1059" i="6" s="1"/>
  <c r="F1060" i="5"/>
  <c r="E1060" i="6" s="1"/>
  <c r="F1061" i="5"/>
  <c r="E1061" i="6" s="1"/>
  <c r="F1062" i="5"/>
  <c r="E1062" i="6" s="1"/>
  <c r="F1063" i="5"/>
  <c r="E1063" i="6" s="1"/>
  <c r="F1064" i="5"/>
  <c r="E1064" i="6" s="1"/>
  <c r="F1065" i="5"/>
  <c r="E1065" i="6" s="1"/>
  <c r="F1066" i="5"/>
  <c r="E1066" i="6" s="1"/>
  <c r="F1067" i="5"/>
  <c r="E1067" i="6" s="1"/>
  <c r="F1068" i="5"/>
  <c r="E1068" i="6" s="1"/>
  <c r="F1069" i="5"/>
  <c r="E1069" i="6" s="1"/>
  <c r="F1070" i="5"/>
  <c r="E1070" i="6" s="1"/>
  <c r="F1071" i="5"/>
  <c r="E1071" i="6" s="1"/>
  <c r="F1072" i="5"/>
  <c r="E1072" i="6" s="1"/>
  <c r="F1073" i="5"/>
  <c r="E1073" i="6" s="1"/>
  <c r="F1074" i="5"/>
  <c r="E1074" i="6" s="1"/>
  <c r="F1075" i="5"/>
  <c r="E1075" i="6" s="1"/>
  <c r="F1076" i="5"/>
  <c r="E1076" i="6" s="1"/>
  <c r="F1077" i="5"/>
  <c r="E1077" i="6" s="1"/>
  <c r="F1078" i="5"/>
  <c r="E1078" i="6" s="1"/>
  <c r="F1079" i="5"/>
  <c r="E1079" i="6" s="1"/>
  <c r="F1080" i="5"/>
  <c r="E1080" i="6" s="1"/>
  <c r="F1081" i="5"/>
  <c r="E1081" i="6" s="1"/>
  <c r="F1082" i="5"/>
  <c r="E1082" i="6" s="1"/>
  <c r="F1083" i="5"/>
  <c r="E1083" i="6" s="1"/>
  <c r="F1084" i="5"/>
  <c r="E1084" i="6" s="1"/>
  <c r="F1085" i="5"/>
  <c r="E1085" i="6" s="1"/>
  <c r="F1086" i="5"/>
  <c r="E1086" i="6" s="1"/>
  <c r="F1087" i="5"/>
  <c r="E1087" i="6" s="1"/>
  <c r="F1088" i="5"/>
  <c r="E1088" i="6" s="1"/>
  <c r="F1089" i="5"/>
  <c r="E1089" i="6" s="1"/>
  <c r="F1090" i="5"/>
  <c r="E1090" i="6" s="1"/>
  <c r="F1091" i="5"/>
  <c r="E1091" i="6" s="1"/>
  <c r="F1092" i="5"/>
  <c r="E1092" i="6" s="1"/>
  <c r="F1093" i="5"/>
  <c r="E1093" i="6" s="1"/>
  <c r="F1094" i="5"/>
  <c r="E1094" i="6" s="1"/>
  <c r="F1095" i="5"/>
  <c r="E1095" i="6" s="1"/>
  <c r="F1096" i="5"/>
  <c r="E1096" i="6" s="1"/>
  <c r="F1097" i="5"/>
  <c r="E1097" i="6" s="1"/>
  <c r="F1098" i="5"/>
  <c r="E1098" i="6" s="1"/>
  <c r="F1099" i="5"/>
  <c r="E1099" i="6" s="1"/>
  <c r="F1100" i="5"/>
  <c r="E1100" i="6" s="1"/>
  <c r="F1101" i="5"/>
  <c r="E1101" i="6" s="1"/>
  <c r="F1102" i="5"/>
  <c r="E1102" i="6" s="1"/>
  <c r="F1103" i="5"/>
  <c r="E1103" i="6" s="1"/>
  <c r="F1104" i="5"/>
  <c r="E1104" i="6" s="1"/>
  <c r="F1105" i="5"/>
  <c r="E1105" i="6" s="1"/>
  <c r="F1106" i="5"/>
  <c r="E1106" i="6" s="1"/>
  <c r="F1107" i="5"/>
  <c r="E1107" i="6" s="1"/>
  <c r="F1108" i="5"/>
  <c r="E1108" i="6" s="1"/>
  <c r="F1109" i="5"/>
  <c r="E1109" i="6" s="1"/>
  <c r="F1110" i="5"/>
  <c r="E1110" i="6" s="1"/>
  <c r="F1111" i="5"/>
  <c r="E1111" i="6" s="1"/>
  <c r="F1112" i="5"/>
  <c r="E1112" i="6" s="1"/>
  <c r="F1113" i="5"/>
  <c r="E1113" i="6" s="1"/>
  <c r="F1114" i="5"/>
  <c r="E1114" i="6" s="1"/>
  <c r="F1115" i="5"/>
  <c r="E1115" i="6" s="1"/>
  <c r="F1116" i="5"/>
  <c r="E1116" i="6" s="1"/>
  <c r="F1117" i="5"/>
  <c r="E1117" i="6" s="1"/>
  <c r="F1118" i="5"/>
  <c r="E1118" i="6" s="1"/>
  <c r="F1119" i="5"/>
  <c r="E1119" i="6" s="1"/>
  <c r="F1120" i="5"/>
  <c r="E1120" i="6" s="1"/>
  <c r="F1121" i="5"/>
  <c r="E1121" i="6" s="1"/>
  <c r="F1122" i="5"/>
  <c r="E1122" i="6" s="1"/>
  <c r="F1123" i="5"/>
  <c r="E1123" i="6" s="1"/>
  <c r="F1124" i="5"/>
  <c r="E1124" i="6" s="1"/>
  <c r="F1125" i="5"/>
  <c r="E1125" i="6" s="1"/>
  <c r="F1126" i="5"/>
  <c r="E1126" i="6" s="1"/>
  <c r="F1127" i="5"/>
  <c r="E1127" i="6" s="1"/>
  <c r="F1128" i="5"/>
  <c r="E1128" i="6" s="1"/>
  <c r="F1129" i="5"/>
  <c r="E1129" i="6" s="1"/>
  <c r="F1130" i="5"/>
  <c r="E1130" i="6" s="1"/>
  <c r="F1131" i="5"/>
  <c r="E1131" i="6" s="1"/>
  <c r="F1132" i="5"/>
  <c r="E1132" i="6" s="1"/>
  <c r="F1133" i="5"/>
  <c r="E1133" i="6" s="1"/>
  <c r="F1134" i="5"/>
  <c r="E1134" i="6" s="1"/>
  <c r="F1135" i="5"/>
  <c r="E1135" i="6" s="1"/>
  <c r="F1136" i="5"/>
  <c r="E1136" i="6" s="1"/>
  <c r="F1137" i="5"/>
  <c r="E1137" i="6" s="1"/>
  <c r="F1138" i="5"/>
  <c r="E1138" i="6" s="1"/>
  <c r="F1139" i="5"/>
  <c r="E1139" i="6" s="1"/>
  <c r="F1140" i="5"/>
  <c r="E1140" i="6" s="1"/>
  <c r="F1141" i="5"/>
  <c r="E1141" i="6" s="1"/>
  <c r="F1142" i="5"/>
  <c r="E1142" i="6" s="1"/>
  <c r="F1143" i="5"/>
  <c r="E1143" i="6" s="1"/>
  <c r="F1144" i="5"/>
  <c r="E1144" i="6" s="1"/>
  <c r="F1145" i="5"/>
  <c r="E1145" i="6" s="1"/>
  <c r="F1146" i="5"/>
  <c r="E1146" i="6" s="1"/>
  <c r="F1147" i="5"/>
  <c r="E1147" i="6" s="1"/>
  <c r="F1148" i="5"/>
  <c r="E1148" i="6" s="1"/>
  <c r="F1149" i="5"/>
  <c r="E1149" i="6" s="1"/>
  <c r="F1150" i="5"/>
  <c r="E1150" i="6" s="1"/>
  <c r="F1151" i="5"/>
  <c r="E1151" i="6" s="1"/>
  <c r="F1152" i="5"/>
  <c r="E1152" i="6" s="1"/>
  <c r="F1153" i="5"/>
  <c r="E1153" i="6" s="1"/>
  <c r="F1154" i="5"/>
  <c r="E1154" i="6" s="1"/>
  <c r="F1155" i="5"/>
  <c r="E1155" i="6" s="1"/>
  <c r="F1156" i="5"/>
  <c r="E1156" i="6" s="1"/>
  <c r="F1157" i="5"/>
  <c r="E1157" i="6" s="1"/>
  <c r="F1158" i="5"/>
  <c r="E1158" i="6" s="1"/>
  <c r="F1159" i="5"/>
  <c r="E1159" i="6" s="1"/>
  <c r="F1160" i="5"/>
  <c r="E1160" i="6" s="1"/>
  <c r="F1161" i="5"/>
  <c r="E1161" i="6" s="1"/>
  <c r="F1162" i="5"/>
  <c r="E1162" i="6" s="1"/>
  <c r="F1163" i="5"/>
  <c r="E1163" i="6" s="1"/>
  <c r="F1164" i="5"/>
  <c r="E1164" i="6" s="1"/>
  <c r="F1165" i="5"/>
  <c r="E1165" i="6" s="1"/>
  <c r="F1166" i="5"/>
  <c r="E1166" i="6" s="1"/>
  <c r="F1167" i="5"/>
  <c r="E1167" i="6" s="1"/>
  <c r="F1168" i="5"/>
  <c r="E1168" i="6" s="1"/>
  <c r="F1169" i="5"/>
  <c r="E1169" i="6" s="1"/>
  <c r="F1170" i="5"/>
  <c r="E1170" i="6" s="1"/>
  <c r="F1171" i="5"/>
  <c r="E1171" i="6" s="1"/>
  <c r="F1172" i="5"/>
  <c r="E1172" i="6" s="1"/>
  <c r="F1173" i="5"/>
  <c r="E1173" i="6" s="1"/>
  <c r="F1174" i="5"/>
  <c r="E1174" i="6" s="1"/>
  <c r="F1175" i="5"/>
  <c r="E1175" i="6" s="1"/>
  <c r="F1176" i="5"/>
  <c r="E1176" i="6" s="1"/>
  <c r="F1177" i="5"/>
  <c r="E1177" i="6" s="1"/>
  <c r="F1178" i="5"/>
  <c r="E1178" i="6" s="1"/>
  <c r="F1179" i="5"/>
  <c r="E1179" i="6" s="1"/>
  <c r="F1180" i="5"/>
  <c r="E1180" i="6" s="1"/>
  <c r="F1181" i="5"/>
  <c r="E1181" i="6" s="1"/>
  <c r="F1182" i="5"/>
  <c r="E1182" i="6" s="1"/>
  <c r="F1183" i="5"/>
  <c r="E1183" i="6" s="1"/>
  <c r="F1184" i="5"/>
  <c r="E1184" i="6" s="1"/>
  <c r="F1185" i="5"/>
  <c r="E1185" i="6" s="1"/>
  <c r="F1186" i="5"/>
  <c r="E1186" i="6" s="1"/>
  <c r="F1187" i="5"/>
  <c r="E1187" i="6" s="1"/>
  <c r="F1188" i="5"/>
  <c r="E1188" i="6" s="1"/>
  <c r="F1189" i="5"/>
  <c r="E1189" i="6" s="1"/>
  <c r="F1190" i="5"/>
  <c r="E1190" i="6" s="1"/>
  <c r="F1191" i="5"/>
  <c r="E1191" i="6" s="1"/>
  <c r="F1192" i="5"/>
  <c r="E1192" i="6" s="1"/>
  <c r="F1193" i="5"/>
  <c r="E1193" i="6" s="1"/>
  <c r="F1194" i="5"/>
  <c r="E1194" i="6" s="1"/>
  <c r="F1195" i="5"/>
  <c r="E1195" i="6" s="1"/>
  <c r="F1196" i="5"/>
  <c r="E1196" i="6" s="1"/>
  <c r="F1197" i="5"/>
  <c r="E1197" i="6" s="1"/>
  <c r="F1198" i="5"/>
  <c r="E1198" i="6" s="1"/>
  <c r="F1199" i="5"/>
  <c r="E1199" i="6" s="1"/>
  <c r="F1200" i="5"/>
  <c r="E1200" i="6" s="1"/>
  <c r="F1201" i="5"/>
  <c r="E1201" i="6" s="1"/>
  <c r="F1202" i="5"/>
  <c r="E1202" i="6" s="1"/>
  <c r="F1203" i="5"/>
  <c r="E1203" i="6" s="1"/>
  <c r="F1204" i="5"/>
  <c r="E1204" i="6" s="1"/>
  <c r="F1205" i="5"/>
  <c r="E1205" i="6" s="1"/>
  <c r="F1206" i="5"/>
  <c r="E1206" i="6" s="1"/>
  <c r="F1207" i="5"/>
  <c r="E1207" i="6" s="1"/>
  <c r="F1208" i="5"/>
  <c r="E1208" i="6" s="1"/>
  <c r="F1209" i="5"/>
  <c r="E1209" i="6" s="1"/>
  <c r="F1210" i="5"/>
  <c r="E1210" i="6" s="1"/>
  <c r="F1211" i="5"/>
  <c r="E1211" i="6" s="1"/>
  <c r="F1212" i="5"/>
  <c r="E1212" i="6" s="1"/>
  <c r="F1213" i="5"/>
  <c r="E1213" i="6" s="1"/>
  <c r="F1214" i="5"/>
  <c r="E1214" i="6" s="1"/>
  <c r="F1215" i="5"/>
  <c r="E1215" i="6" s="1"/>
  <c r="F1216" i="5"/>
  <c r="E1216" i="6" s="1"/>
  <c r="F1217" i="5"/>
  <c r="E1217" i="6" s="1"/>
  <c r="F1218" i="5"/>
  <c r="E1218" i="6" s="1"/>
  <c r="F1219" i="5"/>
  <c r="E1219" i="6" s="1"/>
  <c r="F1220" i="5"/>
  <c r="E1220" i="6" s="1"/>
  <c r="F1221" i="5"/>
  <c r="E1221" i="6" s="1"/>
  <c r="F1222" i="5"/>
  <c r="E1222" i="6" s="1"/>
  <c r="F1223" i="5"/>
  <c r="E1223" i="6" s="1"/>
  <c r="F1224" i="5"/>
  <c r="E1224" i="6" s="1"/>
  <c r="F1225" i="5"/>
  <c r="E1225" i="6" s="1"/>
  <c r="F1226" i="5"/>
  <c r="E1226" i="6" s="1"/>
  <c r="F1227" i="5"/>
  <c r="E1227" i="6" s="1"/>
  <c r="F1228" i="5"/>
  <c r="E1228" i="6" s="1"/>
  <c r="F1229" i="5"/>
  <c r="E1229" i="6" s="1"/>
  <c r="F1230" i="5"/>
  <c r="E1230" i="6" s="1"/>
  <c r="F1231" i="5"/>
  <c r="E1231" i="6" s="1"/>
  <c r="F1232" i="5"/>
  <c r="E1232" i="6" s="1"/>
  <c r="F1233" i="5"/>
  <c r="E1233" i="6" s="1"/>
  <c r="F1234" i="5"/>
  <c r="E1234" i="6" s="1"/>
  <c r="F1235" i="5"/>
  <c r="E1235" i="6" s="1"/>
  <c r="F1236" i="5"/>
  <c r="E1236" i="6" s="1"/>
  <c r="F1237" i="5"/>
  <c r="E1237" i="6" s="1"/>
  <c r="F1238" i="5"/>
  <c r="E1238" i="6" s="1"/>
  <c r="F1239" i="5"/>
  <c r="E1239" i="6" s="1"/>
  <c r="F1240" i="5"/>
  <c r="E1240" i="6" s="1"/>
  <c r="F1241" i="5"/>
  <c r="E1241" i="6" s="1"/>
  <c r="F1242" i="5"/>
  <c r="E1242" i="6" s="1"/>
  <c r="F1243" i="5"/>
  <c r="E1243" i="6" s="1"/>
  <c r="F1244" i="5"/>
  <c r="E1244" i="6" s="1"/>
  <c r="F1245" i="5"/>
  <c r="E1245" i="6" s="1"/>
  <c r="F1246" i="5"/>
  <c r="E1246" i="6" s="1"/>
  <c r="F1247" i="5"/>
  <c r="E1247" i="6" s="1"/>
  <c r="F1248" i="5"/>
  <c r="E1248" i="6" s="1"/>
  <c r="F1249" i="5"/>
  <c r="E1249" i="6" s="1"/>
  <c r="F1250" i="5"/>
  <c r="E1250" i="6" s="1"/>
  <c r="F1251" i="5"/>
  <c r="E1251" i="6" s="1"/>
  <c r="F1252" i="5"/>
  <c r="E1252" i="6" s="1"/>
  <c r="F1253" i="5"/>
  <c r="E1253" i="6" s="1"/>
  <c r="F1254" i="5"/>
  <c r="E1254" i="6" s="1"/>
  <c r="F1255" i="5"/>
  <c r="E1255" i="6" s="1"/>
  <c r="F1256" i="5"/>
  <c r="E1256" i="6" s="1"/>
  <c r="F1257" i="5"/>
  <c r="E1257" i="6" s="1"/>
  <c r="F1258" i="5"/>
  <c r="E1258" i="6" s="1"/>
  <c r="F1259" i="5"/>
  <c r="E1259" i="6" s="1"/>
  <c r="F1260" i="5"/>
  <c r="E1260" i="6" s="1"/>
  <c r="F1261" i="5"/>
  <c r="E1261" i="6" s="1"/>
  <c r="F1262" i="5"/>
  <c r="E1262" i="6" s="1"/>
  <c r="F1263" i="5"/>
  <c r="E1263" i="6" s="1"/>
  <c r="F1264" i="5"/>
  <c r="E1264" i="6" s="1"/>
  <c r="F1265" i="5"/>
  <c r="E1265" i="6" s="1"/>
  <c r="F1266" i="5"/>
  <c r="E1266" i="6" s="1"/>
  <c r="F1267" i="5"/>
  <c r="E1267" i="6" s="1"/>
  <c r="F1268" i="5"/>
  <c r="E1268" i="6" s="1"/>
  <c r="F1269" i="5"/>
  <c r="E1269" i="6" s="1"/>
  <c r="F1270" i="5"/>
  <c r="E1270" i="6" s="1"/>
  <c r="F1271" i="5"/>
  <c r="E1271" i="6" s="1"/>
  <c r="F1272" i="5"/>
  <c r="E1272" i="6" s="1"/>
  <c r="F1273" i="5"/>
  <c r="E1273" i="6" s="1"/>
  <c r="F1274" i="5"/>
  <c r="E1274" i="6" s="1"/>
  <c r="F1275" i="5"/>
  <c r="E1275" i="6" s="1"/>
  <c r="F1276" i="5"/>
  <c r="E1276" i="6" s="1"/>
  <c r="F1277" i="5"/>
  <c r="E1277" i="6" s="1"/>
  <c r="F1278" i="5"/>
  <c r="E1278" i="6" s="1"/>
  <c r="F1279" i="5"/>
  <c r="E1279" i="6" s="1"/>
  <c r="F1280" i="5"/>
  <c r="E1280" i="6" s="1"/>
  <c r="F1281" i="5"/>
  <c r="E1281" i="6" s="1"/>
  <c r="F1282" i="5"/>
  <c r="E1282" i="6" s="1"/>
  <c r="F1283" i="5"/>
  <c r="E1283" i="6" s="1"/>
  <c r="F1284" i="5"/>
  <c r="E1284" i="6" s="1"/>
  <c r="F1285" i="5"/>
  <c r="E1285" i="6" s="1"/>
  <c r="F1286" i="5"/>
  <c r="E1286" i="6" s="1"/>
  <c r="F1287" i="5"/>
  <c r="E1287" i="6" s="1"/>
  <c r="F1288" i="5"/>
  <c r="E1288" i="6" s="1"/>
  <c r="F1289" i="5"/>
  <c r="E1289" i="6" s="1"/>
  <c r="F1290" i="5"/>
  <c r="E1290" i="6" s="1"/>
  <c r="F1291" i="5"/>
  <c r="E1291" i="6" s="1"/>
  <c r="F1292" i="5"/>
  <c r="E1292" i="6" s="1"/>
  <c r="F1293" i="5"/>
  <c r="E1293" i="6" s="1"/>
  <c r="F1294" i="5"/>
  <c r="E1294" i="6" s="1"/>
  <c r="F1295" i="5"/>
  <c r="E1295" i="6" s="1"/>
  <c r="F1296" i="5"/>
  <c r="E1296" i="6" s="1"/>
  <c r="F1297" i="5"/>
  <c r="E1297" i="6" s="1"/>
  <c r="F1298" i="5"/>
  <c r="E1298" i="6" s="1"/>
  <c r="F1299" i="5"/>
  <c r="E1299" i="6" s="1"/>
  <c r="F1300" i="5"/>
  <c r="E1300" i="6" s="1"/>
  <c r="F1301" i="5"/>
  <c r="E1301" i="6" s="1"/>
  <c r="F1302" i="5"/>
  <c r="E1302" i="6" s="1"/>
  <c r="F1303" i="5"/>
  <c r="E1303" i="6" s="1"/>
  <c r="F1304" i="5"/>
  <c r="E1304" i="6" s="1"/>
  <c r="F1305" i="5"/>
  <c r="E1305" i="6" s="1"/>
  <c r="F1306" i="5"/>
  <c r="E1306" i="6" s="1"/>
  <c r="F1307" i="5"/>
  <c r="E1307" i="6" s="1"/>
  <c r="F1308" i="5"/>
  <c r="E1308" i="6" s="1"/>
  <c r="F1309" i="5"/>
  <c r="E1309" i="6" s="1"/>
  <c r="F1310" i="5"/>
  <c r="E1310" i="6" s="1"/>
  <c r="F1311" i="5"/>
  <c r="E1311" i="6" s="1"/>
  <c r="F1312" i="5"/>
  <c r="E1312" i="6" s="1"/>
  <c r="F1313" i="5"/>
  <c r="E1313" i="6" s="1"/>
  <c r="F1314" i="5"/>
  <c r="E1314" i="6" s="1"/>
  <c r="F1315" i="5"/>
  <c r="E1315" i="6" s="1"/>
  <c r="F1316" i="5"/>
  <c r="E1316" i="6" s="1"/>
  <c r="F1317" i="5"/>
  <c r="E1317" i="6" s="1"/>
  <c r="F1318" i="5"/>
  <c r="E1318" i="6" s="1"/>
  <c r="F1319" i="5"/>
  <c r="E1319" i="6" s="1"/>
  <c r="F1320" i="5"/>
  <c r="E1320" i="6" s="1"/>
  <c r="F1321" i="5"/>
  <c r="E1321" i="6" s="1"/>
  <c r="F1322" i="5"/>
  <c r="E1322" i="6" s="1"/>
  <c r="F1323" i="5"/>
  <c r="E1323" i="6" s="1"/>
  <c r="F1324" i="5"/>
  <c r="E1324" i="6" s="1"/>
  <c r="F1325" i="5"/>
  <c r="E1325" i="6" s="1"/>
  <c r="F1326" i="5"/>
  <c r="E1326" i="6" s="1"/>
  <c r="F1327" i="5"/>
  <c r="E1327" i="6" s="1"/>
  <c r="F1328" i="5"/>
  <c r="E1328" i="6" s="1"/>
  <c r="F1329" i="5"/>
  <c r="E1329" i="6" s="1"/>
  <c r="F1330" i="5"/>
  <c r="E1330" i="6" s="1"/>
  <c r="F1331" i="5"/>
  <c r="E1331" i="6" s="1"/>
  <c r="F1332" i="5"/>
  <c r="E1332" i="6" s="1"/>
  <c r="F1333" i="5"/>
  <c r="E1333" i="6" s="1"/>
  <c r="F1334" i="5"/>
  <c r="E1334" i="6" s="1"/>
  <c r="F1335" i="5"/>
  <c r="E1335" i="6" s="1"/>
  <c r="F1336" i="5"/>
  <c r="E1336" i="6" s="1"/>
  <c r="F1337" i="5"/>
  <c r="E1337" i="6" s="1"/>
  <c r="F1338" i="5"/>
  <c r="E1338" i="6" s="1"/>
  <c r="F1339" i="5"/>
  <c r="E1339" i="6" s="1"/>
  <c r="F1340" i="5"/>
  <c r="E1340" i="6" s="1"/>
  <c r="F1341" i="5"/>
  <c r="E1341" i="6" s="1"/>
  <c r="F1342" i="5"/>
  <c r="E1342" i="6" s="1"/>
  <c r="F1343" i="5"/>
  <c r="E1343" i="6" s="1"/>
  <c r="F1344" i="5"/>
  <c r="E1344" i="6" s="1"/>
  <c r="F1345" i="5"/>
  <c r="E1345" i="6" s="1"/>
  <c r="F1346" i="5"/>
  <c r="E1346" i="6" s="1"/>
  <c r="F1347" i="5"/>
  <c r="E1347" i="6" s="1"/>
  <c r="F1348" i="5"/>
  <c r="E1348" i="6" s="1"/>
  <c r="F1349" i="5"/>
  <c r="E1349" i="6" s="1"/>
  <c r="F1350" i="5"/>
  <c r="E1350" i="6" s="1"/>
  <c r="F1351" i="5"/>
  <c r="E1351" i="6" s="1"/>
  <c r="F1352" i="5"/>
  <c r="E1352" i="6" s="1"/>
  <c r="F1353" i="5"/>
  <c r="E1353" i="6" s="1"/>
  <c r="F1354" i="5"/>
  <c r="E1354" i="6" s="1"/>
  <c r="F1355" i="5"/>
  <c r="E1355" i="6" s="1"/>
  <c r="F1356" i="5"/>
  <c r="E1356" i="6" s="1"/>
  <c r="F1357" i="5"/>
  <c r="E1357" i="6" s="1"/>
  <c r="F1358" i="5"/>
  <c r="E1358" i="6" s="1"/>
  <c r="F1359" i="5"/>
  <c r="E1359" i="6" s="1"/>
  <c r="F1360" i="5"/>
  <c r="E1360" i="6" s="1"/>
  <c r="F1361" i="5"/>
  <c r="E1361" i="6" s="1"/>
  <c r="F1362" i="5"/>
  <c r="E1362" i="6" s="1"/>
  <c r="F1363" i="5"/>
  <c r="E1363" i="6" s="1"/>
  <c r="F1364" i="5"/>
  <c r="E1364" i="6" s="1"/>
  <c r="F1365" i="5"/>
  <c r="E1365" i="6" s="1"/>
  <c r="F1366" i="5"/>
  <c r="E1366" i="6" s="1"/>
  <c r="F1367" i="5"/>
  <c r="E1367" i="6" s="1"/>
  <c r="F1368" i="5"/>
  <c r="E1368" i="6" s="1"/>
  <c r="F1369" i="5"/>
  <c r="E1369" i="6" s="1"/>
  <c r="F1370" i="5"/>
  <c r="E1370" i="6" s="1"/>
  <c r="F1371" i="5"/>
  <c r="E1371" i="6" s="1"/>
  <c r="F1372" i="5"/>
  <c r="E1372" i="6" s="1"/>
  <c r="F1373" i="5"/>
  <c r="E1373" i="6" s="1"/>
  <c r="F1374" i="5"/>
  <c r="E1374" i="6" s="1"/>
  <c r="F1375" i="5"/>
  <c r="E1375" i="6" s="1"/>
  <c r="F1376" i="5"/>
  <c r="E1376" i="6" s="1"/>
  <c r="F1377" i="5"/>
  <c r="E1377" i="6" s="1"/>
  <c r="F1378" i="5"/>
  <c r="E1378" i="6" s="1"/>
  <c r="F1379" i="5"/>
  <c r="E1379" i="6" s="1"/>
  <c r="F1380" i="5"/>
  <c r="E1380" i="6" s="1"/>
  <c r="F1381" i="5"/>
  <c r="E1381" i="6" s="1"/>
  <c r="F1382" i="5"/>
  <c r="E1382" i="6" s="1"/>
  <c r="F1383" i="5"/>
  <c r="E1383" i="6" s="1"/>
  <c r="F1384" i="5"/>
  <c r="E1384" i="6" s="1"/>
  <c r="F1385" i="5"/>
  <c r="E1385" i="6" s="1"/>
  <c r="F1386" i="5"/>
  <c r="E1386" i="6" s="1"/>
  <c r="F1387" i="5"/>
  <c r="E1387" i="6" s="1"/>
  <c r="F1388" i="5"/>
  <c r="E1388" i="6" s="1"/>
  <c r="F1389" i="5"/>
  <c r="E1389" i="6" s="1"/>
  <c r="F1390" i="5"/>
  <c r="E1390" i="6" s="1"/>
  <c r="F1391" i="5"/>
  <c r="E1391" i="6" s="1"/>
  <c r="F1392" i="5"/>
  <c r="E1392" i="6" s="1"/>
  <c r="F1393" i="5"/>
  <c r="E1393" i="6" s="1"/>
  <c r="F1394" i="5"/>
  <c r="E1394" i="6" s="1"/>
  <c r="F1395" i="5"/>
  <c r="E1395" i="6" s="1"/>
  <c r="F1396" i="5"/>
  <c r="E1396" i="6" s="1"/>
  <c r="F1397" i="5"/>
  <c r="E1397" i="6" s="1"/>
  <c r="F1398" i="5"/>
  <c r="E1398" i="6" s="1"/>
  <c r="F1399" i="5"/>
  <c r="E1399" i="6" s="1"/>
  <c r="F1400" i="5"/>
  <c r="E1400" i="6" s="1"/>
  <c r="F1401" i="5"/>
  <c r="E1401" i="6" s="1"/>
  <c r="F1402" i="5"/>
  <c r="E1402" i="6" s="1"/>
  <c r="F1403" i="5"/>
  <c r="E1403" i="6" s="1"/>
  <c r="F1404" i="5"/>
  <c r="E1404" i="6" s="1"/>
  <c r="F1405" i="5"/>
  <c r="E1405" i="6" s="1"/>
  <c r="F1406" i="5"/>
  <c r="E1406" i="6" s="1"/>
  <c r="F1407" i="5"/>
  <c r="E1407" i="6" s="1"/>
  <c r="F1408" i="5"/>
  <c r="E1408" i="6" s="1"/>
  <c r="F1409" i="5"/>
  <c r="E1409" i="6" s="1"/>
  <c r="F1410" i="5"/>
  <c r="E1410" i="6" s="1"/>
  <c r="F1411" i="5"/>
  <c r="E1411" i="6" s="1"/>
  <c r="F1412" i="5"/>
  <c r="E1412" i="6" s="1"/>
  <c r="F1413" i="5"/>
  <c r="E1413" i="6" s="1"/>
  <c r="F1414" i="5"/>
  <c r="E1414" i="6" s="1"/>
  <c r="F1415" i="5"/>
  <c r="E1415" i="6" s="1"/>
  <c r="F1416" i="5"/>
  <c r="E1416" i="6" s="1"/>
  <c r="F1417" i="5"/>
  <c r="E1417" i="6" s="1"/>
  <c r="F1418" i="5"/>
  <c r="E1418" i="6" s="1"/>
  <c r="F1419" i="5"/>
  <c r="E1419" i="6" s="1"/>
  <c r="F1420" i="5"/>
  <c r="E1420" i="6" s="1"/>
  <c r="F1421" i="5"/>
  <c r="E1421" i="6" s="1"/>
  <c r="F1422" i="5"/>
  <c r="E1422" i="6" s="1"/>
  <c r="F1423" i="5"/>
  <c r="E1423" i="6" s="1"/>
  <c r="F1424" i="5"/>
  <c r="E1424" i="6" s="1"/>
  <c r="F1425" i="5"/>
  <c r="E1425" i="6" s="1"/>
  <c r="F1426" i="5"/>
  <c r="E1426" i="6" s="1"/>
  <c r="F1427" i="5"/>
  <c r="E1427" i="6" s="1"/>
  <c r="F1428" i="5"/>
  <c r="E1428" i="6" s="1"/>
  <c r="F1429" i="5"/>
  <c r="E1429" i="6" s="1"/>
  <c r="F1430" i="5"/>
  <c r="E1430" i="6" s="1"/>
  <c r="F1431" i="5"/>
  <c r="E1431" i="6" s="1"/>
  <c r="F1432" i="5"/>
  <c r="E1432" i="6" s="1"/>
  <c r="F1433" i="5"/>
  <c r="E1433" i="6" s="1"/>
  <c r="F1434" i="5"/>
  <c r="E1434" i="6" s="1"/>
  <c r="F1435" i="5"/>
  <c r="E1435" i="6" s="1"/>
  <c r="F1436" i="5"/>
  <c r="E1436" i="6" s="1"/>
  <c r="F1437" i="5"/>
  <c r="E1437" i="6" s="1"/>
  <c r="F1438" i="5"/>
  <c r="E1438" i="6" s="1"/>
  <c r="F1439" i="5"/>
  <c r="E1439" i="6" s="1"/>
  <c r="F1440" i="5"/>
  <c r="E1440" i="6" s="1"/>
  <c r="F1441" i="5"/>
  <c r="E1441" i="6" s="1"/>
  <c r="F1442" i="5"/>
  <c r="E1442" i="6" s="1"/>
  <c r="F1443" i="5"/>
  <c r="E1443" i="6" s="1"/>
  <c r="F1444" i="5"/>
  <c r="E1444" i="6" s="1"/>
  <c r="F1445" i="5"/>
  <c r="E1445" i="6" s="1"/>
  <c r="F1446" i="5"/>
  <c r="E1446" i="6" s="1"/>
  <c r="F1447" i="5"/>
  <c r="E1447" i="6" s="1"/>
  <c r="F1448" i="5"/>
  <c r="E1448" i="6" s="1"/>
  <c r="F1449" i="5"/>
  <c r="E1449" i="6" s="1"/>
  <c r="F1450" i="5"/>
  <c r="E1450" i="6" s="1"/>
  <c r="F1451" i="5"/>
  <c r="E1451" i="6" s="1"/>
  <c r="F1452" i="5"/>
  <c r="E1452" i="6" s="1"/>
  <c r="F1453" i="5"/>
  <c r="E1453" i="6" s="1"/>
  <c r="F1454" i="5"/>
  <c r="E1454" i="6" s="1"/>
  <c r="F1455" i="5"/>
  <c r="E1455" i="6" s="1"/>
  <c r="F1456" i="5"/>
  <c r="E1456" i="6" s="1"/>
  <c r="F1457" i="5"/>
  <c r="E1457" i="6" s="1"/>
  <c r="F1458" i="5"/>
  <c r="E1458" i="6" s="1"/>
  <c r="F1459" i="5"/>
  <c r="E1459" i="6" s="1"/>
  <c r="F1460" i="5"/>
  <c r="E1460" i="6" s="1"/>
  <c r="F1461" i="5"/>
  <c r="E1461" i="6" s="1"/>
  <c r="F1462" i="5"/>
  <c r="E1462" i="6" s="1"/>
  <c r="F1463" i="5"/>
  <c r="E1463" i="6" s="1"/>
  <c r="F1464" i="5"/>
  <c r="E1464" i="6" s="1"/>
  <c r="F1465" i="5"/>
  <c r="E1465" i="6" s="1"/>
  <c r="F1466" i="5"/>
  <c r="E1466" i="6" s="1"/>
  <c r="F1467" i="5"/>
  <c r="E1467" i="6" s="1"/>
  <c r="F1468" i="5"/>
  <c r="E1468" i="6" s="1"/>
  <c r="F1469" i="5"/>
  <c r="E1469" i="6" s="1"/>
  <c r="F1470" i="5"/>
  <c r="E1470" i="6" s="1"/>
  <c r="F1471" i="5"/>
  <c r="E1471" i="6" s="1"/>
  <c r="F1472" i="5"/>
  <c r="E1472" i="6" s="1"/>
  <c r="F1473" i="5"/>
  <c r="E1473" i="6" s="1"/>
  <c r="F1474" i="5"/>
  <c r="E1474" i="6" s="1"/>
  <c r="F1475" i="5"/>
  <c r="E1475" i="6" s="1"/>
  <c r="F1476" i="5"/>
  <c r="E1476" i="6" s="1"/>
  <c r="F1477" i="5"/>
  <c r="E1477" i="6" s="1"/>
  <c r="F1478" i="5"/>
  <c r="E1478" i="6" s="1"/>
  <c r="F1479" i="5"/>
  <c r="E1479" i="6" s="1"/>
  <c r="F1480" i="5"/>
  <c r="E1480" i="6" s="1"/>
  <c r="F1481" i="5"/>
  <c r="E1481" i="6" s="1"/>
  <c r="F1482" i="5"/>
  <c r="E1482" i="6" s="1"/>
  <c r="F1483" i="5"/>
  <c r="E1483" i="6" s="1"/>
  <c r="F1484" i="5"/>
  <c r="E1484" i="6" s="1"/>
  <c r="F1485" i="5"/>
  <c r="E1485" i="6" s="1"/>
  <c r="F1486" i="5"/>
  <c r="E1486" i="6" s="1"/>
  <c r="F1487" i="5"/>
  <c r="E1487" i="6" s="1"/>
  <c r="F1488" i="5"/>
  <c r="E1488" i="6" s="1"/>
  <c r="F1489" i="5"/>
  <c r="E1489" i="6" s="1"/>
  <c r="F1490" i="5"/>
  <c r="E1490" i="6" s="1"/>
  <c r="F1491" i="5"/>
  <c r="E1491" i="6" s="1"/>
  <c r="F1492" i="5"/>
  <c r="E1492" i="6" s="1"/>
  <c r="F1493" i="5"/>
  <c r="E1493" i="6" s="1"/>
  <c r="F1494" i="5"/>
  <c r="E1494" i="6" s="1"/>
  <c r="F1495" i="5"/>
  <c r="E1495" i="6" s="1"/>
  <c r="F1496" i="5"/>
  <c r="E1496" i="6" s="1"/>
  <c r="F1497" i="5"/>
  <c r="E1497" i="6" s="1"/>
  <c r="F1498" i="5"/>
  <c r="E1498" i="6" s="1"/>
  <c r="F1499" i="5"/>
  <c r="E1499" i="6" s="1"/>
  <c r="F1500" i="5"/>
  <c r="E1500" i="6" s="1"/>
  <c r="F1501" i="5"/>
  <c r="E1501" i="6" s="1"/>
  <c r="F1502" i="5"/>
  <c r="F1503" i="5"/>
  <c r="D1505" i="5"/>
  <c r="D10" i="5"/>
  <c r="C10" i="6" s="1"/>
  <c r="D11" i="5"/>
  <c r="C11" i="6" s="1"/>
  <c r="D12" i="5"/>
  <c r="C12" i="6" s="1"/>
  <c r="D13" i="5"/>
  <c r="C13" i="6" s="1"/>
  <c r="D14" i="5"/>
  <c r="C14" i="6" s="1"/>
  <c r="D15" i="5"/>
  <c r="C15" i="6" s="1"/>
  <c r="D16" i="5"/>
  <c r="C16" i="6" s="1"/>
  <c r="D17" i="5"/>
  <c r="C17" i="6" s="1"/>
  <c r="D18" i="5"/>
  <c r="C18" i="6" s="1"/>
  <c r="D19" i="5"/>
  <c r="C19" i="6" s="1"/>
  <c r="D20" i="5"/>
  <c r="C20" i="6" s="1"/>
  <c r="D21" i="5"/>
  <c r="C21" i="6" s="1"/>
  <c r="D22" i="5"/>
  <c r="C22" i="6" s="1"/>
  <c r="D23" i="5"/>
  <c r="C23" i="6" s="1"/>
  <c r="D24" i="5"/>
  <c r="C24" i="6" s="1"/>
  <c r="D25" i="5"/>
  <c r="C25" i="6" s="1"/>
  <c r="D26" i="5"/>
  <c r="C26" i="6" s="1"/>
  <c r="D27" i="5"/>
  <c r="C27" i="6" s="1"/>
  <c r="D28" i="5"/>
  <c r="C28" i="6" s="1"/>
  <c r="D29" i="5"/>
  <c r="C29" i="6" s="1"/>
  <c r="D30" i="5"/>
  <c r="C30" i="6" s="1"/>
  <c r="D31" i="5"/>
  <c r="C31" i="6" s="1"/>
  <c r="D32" i="5"/>
  <c r="C32" i="6" s="1"/>
  <c r="D33" i="5"/>
  <c r="C33" i="6" s="1"/>
  <c r="D34" i="5"/>
  <c r="C34" i="6" s="1"/>
  <c r="D35" i="5"/>
  <c r="C35" i="6" s="1"/>
  <c r="D36" i="5"/>
  <c r="C36" i="6" s="1"/>
  <c r="D37" i="5"/>
  <c r="C37" i="6" s="1"/>
  <c r="D38" i="5"/>
  <c r="C38" i="6" s="1"/>
  <c r="D39" i="5"/>
  <c r="C39" i="6" s="1"/>
  <c r="D40" i="5"/>
  <c r="C40" i="6" s="1"/>
  <c r="D41" i="5"/>
  <c r="C41" i="6" s="1"/>
  <c r="D42" i="5"/>
  <c r="C42" i="6" s="1"/>
  <c r="D43" i="5"/>
  <c r="C43" i="6" s="1"/>
  <c r="D44" i="5"/>
  <c r="C44" i="6" s="1"/>
  <c r="D45" i="5"/>
  <c r="C45" i="6" s="1"/>
  <c r="D46" i="5"/>
  <c r="C46" i="6" s="1"/>
  <c r="D47" i="5"/>
  <c r="C47" i="6" s="1"/>
  <c r="D48" i="5"/>
  <c r="C48" i="6" s="1"/>
  <c r="D49" i="5"/>
  <c r="C49" i="6" s="1"/>
  <c r="D50" i="5"/>
  <c r="C50" i="6" s="1"/>
  <c r="D51" i="5"/>
  <c r="C51" i="6" s="1"/>
  <c r="D52" i="5"/>
  <c r="C52" i="6" s="1"/>
  <c r="D53" i="5"/>
  <c r="C53" i="6" s="1"/>
  <c r="D54" i="5"/>
  <c r="C54" i="6" s="1"/>
  <c r="D55" i="5"/>
  <c r="C55" i="6" s="1"/>
  <c r="D56" i="5"/>
  <c r="C56" i="6" s="1"/>
  <c r="D57" i="5"/>
  <c r="C57" i="6" s="1"/>
  <c r="D58" i="5"/>
  <c r="C58" i="6" s="1"/>
  <c r="D59" i="5"/>
  <c r="C59" i="6" s="1"/>
  <c r="D60" i="5"/>
  <c r="C60" i="6" s="1"/>
  <c r="D61" i="5"/>
  <c r="C61" i="6" s="1"/>
  <c r="D62" i="5"/>
  <c r="C62" i="6" s="1"/>
  <c r="D63" i="5"/>
  <c r="C63" i="6" s="1"/>
  <c r="D64" i="5"/>
  <c r="C64" i="6" s="1"/>
  <c r="D65" i="5"/>
  <c r="C65" i="6" s="1"/>
  <c r="D66" i="5"/>
  <c r="C66" i="6" s="1"/>
  <c r="D67" i="5"/>
  <c r="C67" i="6" s="1"/>
  <c r="D68" i="5"/>
  <c r="C68" i="6" s="1"/>
  <c r="D69" i="5"/>
  <c r="C69" i="6" s="1"/>
  <c r="D70" i="5"/>
  <c r="C70" i="6" s="1"/>
  <c r="D71" i="5"/>
  <c r="C71" i="6" s="1"/>
  <c r="D72" i="5"/>
  <c r="C72" i="6" s="1"/>
  <c r="D73" i="5"/>
  <c r="C73" i="6" s="1"/>
  <c r="D74" i="5"/>
  <c r="C74" i="6" s="1"/>
  <c r="D75" i="5"/>
  <c r="C75" i="6" s="1"/>
  <c r="D76" i="5"/>
  <c r="C76" i="6" s="1"/>
  <c r="D77" i="5"/>
  <c r="C77" i="6" s="1"/>
  <c r="D78" i="5"/>
  <c r="C78" i="6" s="1"/>
  <c r="D79" i="5"/>
  <c r="C79" i="6" s="1"/>
  <c r="D80" i="5"/>
  <c r="C80" i="6" s="1"/>
  <c r="D81" i="5"/>
  <c r="C81" i="6" s="1"/>
  <c r="D82" i="5"/>
  <c r="C82" i="6" s="1"/>
  <c r="D83" i="5"/>
  <c r="C83" i="6" s="1"/>
  <c r="D84" i="5"/>
  <c r="C84" i="6" s="1"/>
  <c r="D85" i="5"/>
  <c r="C85" i="6" s="1"/>
  <c r="D86" i="5"/>
  <c r="C86" i="6" s="1"/>
  <c r="D87" i="5"/>
  <c r="C87" i="6" s="1"/>
  <c r="D88" i="5"/>
  <c r="C88" i="6" s="1"/>
  <c r="D89" i="5"/>
  <c r="C89" i="6" s="1"/>
  <c r="D90" i="5"/>
  <c r="C90" i="6" s="1"/>
  <c r="D91" i="5"/>
  <c r="C91" i="6" s="1"/>
  <c r="D92" i="5"/>
  <c r="C92" i="6" s="1"/>
  <c r="D93" i="5"/>
  <c r="C93" i="6" s="1"/>
  <c r="D94" i="5"/>
  <c r="C94" i="6" s="1"/>
  <c r="D95" i="5"/>
  <c r="C95" i="6" s="1"/>
  <c r="D96" i="5"/>
  <c r="C96" i="6" s="1"/>
  <c r="D97" i="5"/>
  <c r="C97" i="6" s="1"/>
  <c r="D98" i="5"/>
  <c r="C98" i="6" s="1"/>
  <c r="D99" i="5"/>
  <c r="C99" i="6" s="1"/>
  <c r="D100" i="5"/>
  <c r="C100" i="6" s="1"/>
  <c r="D101" i="5"/>
  <c r="C101" i="6" s="1"/>
  <c r="D102" i="5"/>
  <c r="C102" i="6" s="1"/>
  <c r="D103" i="5"/>
  <c r="C103" i="6" s="1"/>
  <c r="D104" i="5"/>
  <c r="C104" i="6" s="1"/>
  <c r="D105" i="5"/>
  <c r="C105" i="6" s="1"/>
  <c r="D106" i="5"/>
  <c r="C106" i="6" s="1"/>
  <c r="D107" i="5"/>
  <c r="C107" i="6" s="1"/>
  <c r="D108" i="5"/>
  <c r="C108" i="6" s="1"/>
  <c r="D109" i="5"/>
  <c r="C109" i="6" s="1"/>
  <c r="D110" i="5"/>
  <c r="C110" i="6" s="1"/>
  <c r="D111" i="5"/>
  <c r="C111" i="6" s="1"/>
  <c r="D112" i="5"/>
  <c r="C112" i="6" s="1"/>
  <c r="D113" i="5"/>
  <c r="C113" i="6" s="1"/>
  <c r="D114" i="5"/>
  <c r="C114" i="6" s="1"/>
  <c r="D115" i="5"/>
  <c r="C115" i="6" s="1"/>
  <c r="D116" i="5"/>
  <c r="C116" i="6" s="1"/>
  <c r="D117" i="5"/>
  <c r="C117" i="6" s="1"/>
  <c r="D118" i="5"/>
  <c r="C118" i="6" s="1"/>
  <c r="D119" i="5"/>
  <c r="C119" i="6" s="1"/>
  <c r="D120" i="5"/>
  <c r="C120" i="6" s="1"/>
  <c r="D121" i="5"/>
  <c r="C121" i="6" s="1"/>
  <c r="D122" i="5"/>
  <c r="C122" i="6" s="1"/>
  <c r="D123" i="5"/>
  <c r="C123" i="6" s="1"/>
  <c r="D124" i="5"/>
  <c r="C124" i="6" s="1"/>
  <c r="D125" i="5"/>
  <c r="C125" i="6" s="1"/>
  <c r="D126" i="5"/>
  <c r="C126" i="6" s="1"/>
  <c r="D127" i="5"/>
  <c r="C127" i="6" s="1"/>
  <c r="D128" i="5"/>
  <c r="C128" i="6" s="1"/>
  <c r="D129" i="5"/>
  <c r="C129" i="6" s="1"/>
  <c r="D130" i="5"/>
  <c r="C130" i="6" s="1"/>
  <c r="D131" i="5"/>
  <c r="C131" i="6" s="1"/>
  <c r="D132" i="5"/>
  <c r="C132" i="6" s="1"/>
  <c r="D133" i="5"/>
  <c r="C133" i="6" s="1"/>
  <c r="D134" i="5"/>
  <c r="C134" i="6" s="1"/>
  <c r="D135" i="5"/>
  <c r="C135" i="6" s="1"/>
  <c r="D136" i="5"/>
  <c r="C136" i="6" s="1"/>
  <c r="D137" i="5"/>
  <c r="C137" i="6" s="1"/>
  <c r="D138" i="5"/>
  <c r="C138" i="6" s="1"/>
  <c r="D139" i="5"/>
  <c r="C139" i="6" s="1"/>
  <c r="D140" i="5"/>
  <c r="C140" i="6" s="1"/>
  <c r="D141" i="5"/>
  <c r="C141" i="6" s="1"/>
  <c r="D142" i="5"/>
  <c r="C142" i="6" s="1"/>
  <c r="D143" i="5"/>
  <c r="C143" i="6" s="1"/>
  <c r="D144" i="5"/>
  <c r="C144" i="6" s="1"/>
  <c r="D145" i="5"/>
  <c r="C145" i="6" s="1"/>
  <c r="D146" i="5"/>
  <c r="C146" i="6" s="1"/>
  <c r="D147" i="5"/>
  <c r="C147" i="6" s="1"/>
  <c r="D148" i="5"/>
  <c r="C148" i="6" s="1"/>
  <c r="D149" i="5"/>
  <c r="C149" i="6" s="1"/>
  <c r="D150" i="5"/>
  <c r="C150" i="6" s="1"/>
  <c r="D151" i="5"/>
  <c r="C151" i="6" s="1"/>
  <c r="D152" i="5"/>
  <c r="C152" i="6" s="1"/>
  <c r="D153" i="5"/>
  <c r="C153" i="6" s="1"/>
  <c r="D154" i="5"/>
  <c r="C154" i="6" s="1"/>
  <c r="D155" i="5"/>
  <c r="C155" i="6" s="1"/>
  <c r="D156" i="5"/>
  <c r="C156" i="6" s="1"/>
  <c r="D157" i="5"/>
  <c r="C157" i="6" s="1"/>
  <c r="D158" i="5"/>
  <c r="C158" i="6" s="1"/>
  <c r="D159" i="5"/>
  <c r="C159" i="6" s="1"/>
  <c r="D160" i="5"/>
  <c r="C160" i="6" s="1"/>
  <c r="D161" i="5"/>
  <c r="C161" i="6" s="1"/>
  <c r="D162" i="5"/>
  <c r="C162" i="6" s="1"/>
  <c r="D163" i="5"/>
  <c r="C163" i="6" s="1"/>
  <c r="D164" i="5"/>
  <c r="C164" i="6" s="1"/>
  <c r="D165" i="5"/>
  <c r="C165" i="6" s="1"/>
  <c r="D166" i="5"/>
  <c r="C166" i="6" s="1"/>
  <c r="D167" i="5"/>
  <c r="C167" i="6" s="1"/>
  <c r="D168" i="5"/>
  <c r="C168" i="6" s="1"/>
  <c r="D169" i="5"/>
  <c r="C169" i="6" s="1"/>
  <c r="D170" i="5"/>
  <c r="C170" i="6" s="1"/>
  <c r="D171" i="5"/>
  <c r="C171" i="6" s="1"/>
  <c r="D172" i="5"/>
  <c r="C172" i="6" s="1"/>
  <c r="D173" i="5"/>
  <c r="C173" i="6" s="1"/>
  <c r="D174" i="5"/>
  <c r="C174" i="6" s="1"/>
  <c r="D175" i="5"/>
  <c r="C175" i="6" s="1"/>
  <c r="D176" i="5"/>
  <c r="C176" i="6" s="1"/>
  <c r="D177" i="5"/>
  <c r="C177" i="6" s="1"/>
  <c r="D178" i="5"/>
  <c r="C178" i="6" s="1"/>
  <c r="D179" i="5"/>
  <c r="C179" i="6" s="1"/>
  <c r="D180" i="5"/>
  <c r="C180" i="6" s="1"/>
  <c r="D181" i="5"/>
  <c r="C181" i="6" s="1"/>
  <c r="D182" i="5"/>
  <c r="C182" i="6" s="1"/>
  <c r="D183" i="5"/>
  <c r="C183" i="6" s="1"/>
  <c r="D184" i="5"/>
  <c r="C184" i="6" s="1"/>
  <c r="D185" i="5"/>
  <c r="C185" i="6" s="1"/>
  <c r="D186" i="5"/>
  <c r="C186" i="6" s="1"/>
  <c r="D187" i="5"/>
  <c r="C187" i="6" s="1"/>
  <c r="D188" i="5"/>
  <c r="C188" i="6" s="1"/>
  <c r="D189" i="5"/>
  <c r="C189" i="6" s="1"/>
  <c r="D190" i="5"/>
  <c r="C190" i="6" s="1"/>
  <c r="D191" i="5"/>
  <c r="C191" i="6" s="1"/>
  <c r="D192" i="5"/>
  <c r="C192" i="6" s="1"/>
  <c r="D193" i="5"/>
  <c r="C193" i="6" s="1"/>
  <c r="D194" i="5"/>
  <c r="C194" i="6" s="1"/>
  <c r="D195" i="5"/>
  <c r="C195" i="6" s="1"/>
  <c r="D196" i="5"/>
  <c r="C196" i="6" s="1"/>
  <c r="D197" i="5"/>
  <c r="C197" i="6" s="1"/>
  <c r="D198" i="5"/>
  <c r="C198" i="6" s="1"/>
  <c r="D199" i="5"/>
  <c r="C199" i="6" s="1"/>
  <c r="D200" i="5"/>
  <c r="C200" i="6" s="1"/>
  <c r="D201" i="5"/>
  <c r="C201" i="6" s="1"/>
  <c r="D202" i="5"/>
  <c r="C202" i="6" s="1"/>
  <c r="D203" i="5"/>
  <c r="C203" i="6" s="1"/>
  <c r="D204" i="5"/>
  <c r="C204" i="6" s="1"/>
  <c r="D205" i="5"/>
  <c r="C205" i="6" s="1"/>
  <c r="D206" i="5"/>
  <c r="C206" i="6" s="1"/>
  <c r="D207" i="5"/>
  <c r="C207" i="6" s="1"/>
  <c r="D208" i="5"/>
  <c r="C208" i="6" s="1"/>
  <c r="D209" i="5"/>
  <c r="C209" i="6" s="1"/>
  <c r="D210" i="5"/>
  <c r="C210" i="6" s="1"/>
  <c r="D211" i="5"/>
  <c r="C211" i="6" s="1"/>
  <c r="D212" i="5"/>
  <c r="C212" i="6" s="1"/>
  <c r="D213" i="5"/>
  <c r="C213" i="6" s="1"/>
  <c r="D214" i="5"/>
  <c r="C214" i="6" s="1"/>
  <c r="D215" i="5"/>
  <c r="C215" i="6" s="1"/>
  <c r="D216" i="5"/>
  <c r="C216" i="6" s="1"/>
  <c r="D217" i="5"/>
  <c r="C217" i="6" s="1"/>
  <c r="D218" i="5"/>
  <c r="C218" i="6" s="1"/>
  <c r="D219" i="5"/>
  <c r="C219" i="6" s="1"/>
  <c r="D220" i="5"/>
  <c r="C220" i="6" s="1"/>
  <c r="D221" i="5"/>
  <c r="C221" i="6" s="1"/>
  <c r="D222" i="5"/>
  <c r="C222" i="6" s="1"/>
  <c r="D223" i="5"/>
  <c r="C223" i="6" s="1"/>
  <c r="D224" i="5"/>
  <c r="C224" i="6" s="1"/>
  <c r="D225" i="5"/>
  <c r="C225" i="6" s="1"/>
  <c r="D226" i="5"/>
  <c r="C226" i="6" s="1"/>
  <c r="D227" i="5"/>
  <c r="C227" i="6" s="1"/>
  <c r="D228" i="5"/>
  <c r="C228" i="6" s="1"/>
  <c r="D229" i="5"/>
  <c r="C229" i="6" s="1"/>
  <c r="D230" i="5"/>
  <c r="C230" i="6" s="1"/>
  <c r="D231" i="5"/>
  <c r="C231" i="6" s="1"/>
  <c r="D232" i="5"/>
  <c r="C232" i="6" s="1"/>
  <c r="D233" i="5"/>
  <c r="C233" i="6" s="1"/>
  <c r="D234" i="5"/>
  <c r="C234" i="6" s="1"/>
  <c r="D235" i="5"/>
  <c r="C235" i="6" s="1"/>
  <c r="D236" i="5"/>
  <c r="C236" i="6" s="1"/>
  <c r="D237" i="5"/>
  <c r="C237" i="6" s="1"/>
  <c r="D238" i="5"/>
  <c r="C238" i="6" s="1"/>
  <c r="D239" i="5"/>
  <c r="C239" i="6" s="1"/>
  <c r="D240" i="5"/>
  <c r="C240" i="6" s="1"/>
  <c r="D241" i="5"/>
  <c r="C241" i="6" s="1"/>
  <c r="D242" i="5"/>
  <c r="C242" i="6" s="1"/>
  <c r="D243" i="5"/>
  <c r="C243" i="6" s="1"/>
  <c r="D244" i="5"/>
  <c r="C244" i="6" s="1"/>
  <c r="D245" i="5"/>
  <c r="C245" i="6" s="1"/>
  <c r="D246" i="5"/>
  <c r="C246" i="6" s="1"/>
  <c r="D247" i="5"/>
  <c r="C247" i="6" s="1"/>
  <c r="D248" i="5"/>
  <c r="C248" i="6" s="1"/>
  <c r="D249" i="5"/>
  <c r="C249" i="6" s="1"/>
  <c r="D250" i="5"/>
  <c r="C250" i="6" s="1"/>
  <c r="D251" i="5"/>
  <c r="C251" i="6" s="1"/>
  <c r="D252" i="5"/>
  <c r="C252" i="6" s="1"/>
  <c r="D253" i="5"/>
  <c r="C253" i="6" s="1"/>
  <c r="D254" i="5"/>
  <c r="C254" i="6" s="1"/>
  <c r="D255" i="5"/>
  <c r="C255" i="6" s="1"/>
  <c r="D256" i="5"/>
  <c r="C256" i="6" s="1"/>
  <c r="D257" i="5"/>
  <c r="C257" i="6" s="1"/>
  <c r="D258" i="5"/>
  <c r="C258" i="6" s="1"/>
  <c r="D259" i="5"/>
  <c r="C259" i="6" s="1"/>
  <c r="D260" i="5"/>
  <c r="C260" i="6" s="1"/>
  <c r="D261" i="5"/>
  <c r="C261" i="6" s="1"/>
  <c r="D262" i="5"/>
  <c r="C262" i="6" s="1"/>
  <c r="D263" i="5"/>
  <c r="C263" i="6" s="1"/>
  <c r="D264" i="5"/>
  <c r="C264" i="6" s="1"/>
  <c r="D265" i="5"/>
  <c r="C265" i="6" s="1"/>
  <c r="D266" i="5"/>
  <c r="C266" i="6" s="1"/>
  <c r="D267" i="5"/>
  <c r="C267" i="6" s="1"/>
  <c r="D268" i="5"/>
  <c r="C268" i="6" s="1"/>
  <c r="D269" i="5"/>
  <c r="C269" i="6" s="1"/>
  <c r="D270" i="5"/>
  <c r="C270" i="6" s="1"/>
  <c r="D271" i="5"/>
  <c r="C271" i="6" s="1"/>
  <c r="D272" i="5"/>
  <c r="C272" i="6" s="1"/>
  <c r="D273" i="5"/>
  <c r="C273" i="6" s="1"/>
  <c r="D274" i="5"/>
  <c r="C274" i="6" s="1"/>
  <c r="D275" i="5"/>
  <c r="C275" i="6" s="1"/>
  <c r="D276" i="5"/>
  <c r="C276" i="6" s="1"/>
  <c r="D277" i="5"/>
  <c r="C277" i="6" s="1"/>
  <c r="D278" i="5"/>
  <c r="C278" i="6" s="1"/>
  <c r="D279" i="5"/>
  <c r="C279" i="6" s="1"/>
  <c r="D280" i="5"/>
  <c r="C280" i="6" s="1"/>
  <c r="D281" i="5"/>
  <c r="C281" i="6" s="1"/>
  <c r="D282" i="5"/>
  <c r="C282" i="6" s="1"/>
  <c r="D283" i="5"/>
  <c r="C283" i="6" s="1"/>
  <c r="D284" i="5"/>
  <c r="C284" i="6" s="1"/>
  <c r="D285" i="5"/>
  <c r="C285" i="6" s="1"/>
  <c r="D286" i="5"/>
  <c r="C286" i="6" s="1"/>
  <c r="D287" i="5"/>
  <c r="C287" i="6" s="1"/>
  <c r="D288" i="5"/>
  <c r="C288" i="6" s="1"/>
  <c r="D289" i="5"/>
  <c r="C289" i="6" s="1"/>
  <c r="D290" i="5"/>
  <c r="C290" i="6" s="1"/>
  <c r="D291" i="5"/>
  <c r="C291" i="6" s="1"/>
  <c r="D292" i="5"/>
  <c r="C292" i="6" s="1"/>
  <c r="D293" i="5"/>
  <c r="C293" i="6" s="1"/>
  <c r="D294" i="5"/>
  <c r="C294" i="6" s="1"/>
  <c r="D295" i="5"/>
  <c r="C295" i="6" s="1"/>
  <c r="D296" i="5"/>
  <c r="C296" i="6" s="1"/>
  <c r="D297" i="5"/>
  <c r="C297" i="6" s="1"/>
  <c r="D298" i="5"/>
  <c r="C298" i="6" s="1"/>
  <c r="D299" i="5"/>
  <c r="C299" i="6" s="1"/>
  <c r="D300" i="5"/>
  <c r="C300" i="6" s="1"/>
  <c r="D301" i="5"/>
  <c r="C301" i="6" s="1"/>
  <c r="D302" i="5"/>
  <c r="C302" i="6" s="1"/>
  <c r="D303" i="5"/>
  <c r="C303" i="6" s="1"/>
  <c r="D304" i="5"/>
  <c r="C304" i="6" s="1"/>
  <c r="D305" i="5"/>
  <c r="C305" i="6" s="1"/>
  <c r="D306" i="5"/>
  <c r="C306" i="6" s="1"/>
  <c r="D307" i="5"/>
  <c r="C307" i="6" s="1"/>
  <c r="D308" i="5"/>
  <c r="C308" i="6" s="1"/>
  <c r="D309" i="5"/>
  <c r="C309" i="6" s="1"/>
  <c r="D310" i="5"/>
  <c r="C310" i="6" s="1"/>
  <c r="D311" i="5"/>
  <c r="C311" i="6" s="1"/>
  <c r="D312" i="5"/>
  <c r="C312" i="6" s="1"/>
  <c r="D313" i="5"/>
  <c r="C313" i="6" s="1"/>
  <c r="D314" i="5"/>
  <c r="C314" i="6" s="1"/>
  <c r="D315" i="5"/>
  <c r="C315" i="6" s="1"/>
  <c r="D316" i="5"/>
  <c r="C316" i="6" s="1"/>
  <c r="D317" i="5"/>
  <c r="C317" i="6" s="1"/>
  <c r="D318" i="5"/>
  <c r="C318" i="6" s="1"/>
  <c r="D319" i="5"/>
  <c r="C319" i="6" s="1"/>
  <c r="D320" i="5"/>
  <c r="C320" i="6" s="1"/>
  <c r="D321" i="5"/>
  <c r="C321" i="6" s="1"/>
  <c r="D322" i="5"/>
  <c r="C322" i="6" s="1"/>
  <c r="D323" i="5"/>
  <c r="C323" i="6" s="1"/>
  <c r="D324" i="5"/>
  <c r="C324" i="6" s="1"/>
  <c r="D325" i="5"/>
  <c r="C325" i="6" s="1"/>
  <c r="D326" i="5"/>
  <c r="C326" i="6" s="1"/>
  <c r="D327" i="5"/>
  <c r="C327" i="6" s="1"/>
  <c r="D328" i="5"/>
  <c r="C328" i="6" s="1"/>
  <c r="D329" i="5"/>
  <c r="C329" i="6" s="1"/>
  <c r="D330" i="5"/>
  <c r="C330" i="6" s="1"/>
  <c r="D331" i="5"/>
  <c r="C331" i="6" s="1"/>
  <c r="D332" i="5"/>
  <c r="C332" i="6" s="1"/>
  <c r="D333" i="5"/>
  <c r="C333" i="6" s="1"/>
  <c r="D334" i="5"/>
  <c r="C334" i="6" s="1"/>
  <c r="D335" i="5"/>
  <c r="C335" i="6" s="1"/>
  <c r="D336" i="5"/>
  <c r="C336" i="6" s="1"/>
  <c r="D337" i="5"/>
  <c r="C337" i="6" s="1"/>
  <c r="D338" i="5"/>
  <c r="C338" i="6" s="1"/>
  <c r="D339" i="5"/>
  <c r="C339" i="6" s="1"/>
  <c r="D340" i="5"/>
  <c r="C340" i="6" s="1"/>
  <c r="D341" i="5"/>
  <c r="C341" i="6" s="1"/>
  <c r="D342" i="5"/>
  <c r="C342" i="6" s="1"/>
  <c r="D343" i="5"/>
  <c r="C343" i="6" s="1"/>
  <c r="D344" i="5"/>
  <c r="C344" i="6" s="1"/>
  <c r="D345" i="5"/>
  <c r="C345" i="6" s="1"/>
  <c r="D346" i="5"/>
  <c r="C346" i="6" s="1"/>
  <c r="D347" i="5"/>
  <c r="C347" i="6" s="1"/>
  <c r="D348" i="5"/>
  <c r="C348" i="6" s="1"/>
  <c r="D349" i="5"/>
  <c r="C349" i="6" s="1"/>
  <c r="D350" i="5"/>
  <c r="C350" i="6" s="1"/>
  <c r="D351" i="5"/>
  <c r="C351" i="6" s="1"/>
  <c r="D352" i="5"/>
  <c r="C352" i="6" s="1"/>
  <c r="D353" i="5"/>
  <c r="C353" i="6" s="1"/>
  <c r="D354" i="5"/>
  <c r="C354" i="6" s="1"/>
  <c r="D355" i="5"/>
  <c r="C355" i="6" s="1"/>
  <c r="D356" i="5"/>
  <c r="C356" i="6" s="1"/>
  <c r="D357" i="5"/>
  <c r="C357" i="6" s="1"/>
  <c r="D358" i="5"/>
  <c r="C358" i="6" s="1"/>
  <c r="D359" i="5"/>
  <c r="C359" i="6" s="1"/>
  <c r="D360" i="5"/>
  <c r="C360" i="6" s="1"/>
  <c r="D361" i="5"/>
  <c r="C361" i="6" s="1"/>
  <c r="D362" i="5"/>
  <c r="C362" i="6" s="1"/>
  <c r="D363" i="5"/>
  <c r="C363" i="6" s="1"/>
  <c r="D364" i="5"/>
  <c r="C364" i="6" s="1"/>
  <c r="D365" i="5"/>
  <c r="C365" i="6" s="1"/>
  <c r="D366" i="5"/>
  <c r="C366" i="6" s="1"/>
  <c r="D367" i="5"/>
  <c r="C367" i="6" s="1"/>
  <c r="D368" i="5"/>
  <c r="C368" i="6" s="1"/>
  <c r="D369" i="5"/>
  <c r="C369" i="6" s="1"/>
  <c r="D370" i="5"/>
  <c r="C370" i="6" s="1"/>
  <c r="D371" i="5"/>
  <c r="C371" i="6" s="1"/>
  <c r="D372" i="5"/>
  <c r="C372" i="6" s="1"/>
  <c r="D373" i="5"/>
  <c r="C373" i="6" s="1"/>
  <c r="D374" i="5"/>
  <c r="C374" i="6" s="1"/>
  <c r="D375" i="5"/>
  <c r="C375" i="6" s="1"/>
  <c r="D376" i="5"/>
  <c r="C376" i="6" s="1"/>
  <c r="D377" i="5"/>
  <c r="C377" i="6" s="1"/>
  <c r="D378" i="5"/>
  <c r="C378" i="6" s="1"/>
  <c r="D379" i="5"/>
  <c r="C379" i="6" s="1"/>
  <c r="D380" i="5"/>
  <c r="C380" i="6" s="1"/>
  <c r="D381" i="5"/>
  <c r="C381" i="6" s="1"/>
  <c r="D382" i="5"/>
  <c r="C382" i="6" s="1"/>
  <c r="D383" i="5"/>
  <c r="C383" i="6" s="1"/>
  <c r="D384" i="5"/>
  <c r="C384" i="6" s="1"/>
  <c r="D385" i="5"/>
  <c r="C385" i="6" s="1"/>
  <c r="D386" i="5"/>
  <c r="C386" i="6" s="1"/>
  <c r="D387" i="5"/>
  <c r="C387" i="6" s="1"/>
  <c r="D388" i="5"/>
  <c r="C388" i="6" s="1"/>
  <c r="D389" i="5"/>
  <c r="C389" i="6" s="1"/>
  <c r="D390" i="5"/>
  <c r="C390" i="6" s="1"/>
  <c r="D391" i="5"/>
  <c r="C391" i="6" s="1"/>
  <c r="D392" i="5"/>
  <c r="C392" i="6" s="1"/>
  <c r="D393" i="5"/>
  <c r="C393" i="6" s="1"/>
  <c r="D394" i="5"/>
  <c r="C394" i="6" s="1"/>
  <c r="D395" i="5"/>
  <c r="C395" i="6" s="1"/>
  <c r="D396" i="5"/>
  <c r="C396" i="6" s="1"/>
  <c r="D397" i="5"/>
  <c r="C397" i="6" s="1"/>
  <c r="D398" i="5"/>
  <c r="C398" i="6" s="1"/>
  <c r="D399" i="5"/>
  <c r="C399" i="6" s="1"/>
  <c r="D400" i="5"/>
  <c r="C400" i="6" s="1"/>
  <c r="D401" i="5"/>
  <c r="C401" i="6" s="1"/>
  <c r="D402" i="5"/>
  <c r="C402" i="6" s="1"/>
  <c r="D403" i="5"/>
  <c r="C403" i="6" s="1"/>
  <c r="D404" i="5"/>
  <c r="C404" i="6" s="1"/>
  <c r="D405" i="5"/>
  <c r="C405" i="6" s="1"/>
  <c r="D406" i="5"/>
  <c r="C406" i="6" s="1"/>
  <c r="D407" i="5"/>
  <c r="C407" i="6" s="1"/>
  <c r="D408" i="5"/>
  <c r="C408" i="6" s="1"/>
  <c r="D409" i="5"/>
  <c r="C409" i="6" s="1"/>
  <c r="D410" i="5"/>
  <c r="C410" i="6" s="1"/>
  <c r="D411" i="5"/>
  <c r="C411" i="6" s="1"/>
  <c r="D412" i="5"/>
  <c r="C412" i="6" s="1"/>
  <c r="D413" i="5"/>
  <c r="C413" i="6" s="1"/>
  <c r="D414" i="5"/>
  <c r="C414" i="6" s="1"/>
  <c r="D415" i="5"/>
  <c r="C415" i="6" s="1"/>
  <c r="D416" i="5"/>
  <c r="C416" i="6" s="1"/>
  <c r="D417" i="5"/>
  <c r="C417" i="6" s="1"/>
  <c r="D418" i="5"/>
  <c r="C418" i="6" s="1"/>
  <c r="D419" i="5"/>
  <c r="C419" i="6" s="1"/>
  <c r="D420" i="5"/>
  <c r="C420" i="6" s="1"/>
  <c r="D421" i="5"/>
  <c r="C421" i="6" s="1"/>
  <c r="D422" i="5"/>
  <c r="C422" i="6" s="1"/>
  <c r="D423" i="5"/>
  <c r="C423" i="6" s="1"/>
  <c r="D424" i="5"/>
  <c r="C424" i="6" s="1"/>
  <c r="D425" i="5"/>
  <c r="C425" i="6" s="1"/>
  <c r="D426" i="5"/>
  <c r="C426" i="6" s="1"/>
  <c r="D427" i="5"/>
  <c r="C427" i="6" s="1"/>
  <c r="D428" i="5"/>
  <c r="C428" i="6" s="1"/>
  <c r="D429" i="5"/>
  <c r="C429" i="6" s="1"/>
  <c r="D430" i="5"/>
  <c r="C430" i="6" s="1"/>
  <c r="D431" i="5"/>
  <c r="C431" i="6" s="1"/>
  <c r="D432" i="5"/>
  <c r="C432" i="6" s="1"/>
  <c r="D433" i="5"/>
  <c r="C433" i="6" s="1"/>
  <c r="D434" i="5"/>
  <c r="C434" i="6" s="1"/>
  <c r="D435" i="5"/>
  <c r="C435" i="6" s="1"/>
  <c r="D436" i="5"/>
  <c r="C436" i="6" s="1"/>
  <c r="D437" i="5"/>
  <c r="C437" i="6" s="1"/>
  <c r="D438" i="5"/>
  <c r="C438" i="6" s="1"/>
  <c r="D439" i="5"/>
  <c r="C439" i="6" s="1"/>
  <c r="D440" i="5"/>
  <c r="C440" i="6" s="1"/>
  <c r="D441" i="5"/>
  <c r="C441" i="6" s="1"/>
  <c r="D442" i="5"/>
  <c r="C442" i="6" s="1"/>
  <c r="D443" i="5"/>
  <c r="C443" i="6" s="1"/>
  <c r="D444" i="5"/>
  <c r="C444" i="6" s="1"/>
  <c r="D445" i="5"/>
  <c r="C445" i="6" s="1"/>
  <c r="D446" i="5"/>
  <c r="C446" i="6" s="1"/>
  <c r="D447" i="5"/>
  <c r="C447" i="6" s="1"/>
  <c r="D448" i="5"/>
  <c r="C448" i="6" s="1"/>
  <c r="D449" i="5"/>
  <c r="C449" i="6" s="1"/>
  <c r="D450" i="5"/>
  <c r="C450" i="6" s="1"/>
  <c r="D451" i="5"/>
  <c r="C451" i="6" s="1"/>
  <c r="D452" i="5"/>
  <c r="C452" i="6" s="1"/>
  <c r="D453" i="5"/>
  <c r="C453" i="6" s="1"/>
  <c r="D454" i="5"/>
  <c r="C454" i="6" s="1"/>
  <c r="D455" i="5"/>
  <c r="C455" i="6" s="1"/>
  <c r="D456" i="5"/>
  <c r="C456" i="6" s="1"/>
  <c r="D457" i="5"/>
  <c r="C457" i="6" s="1"/>
  <c r="D458" i="5"/>
  <c r="C458" i="6" s="1"/>
  <c r="D459" i="5"/>
  <c r="C459" i="6" s="1"/>
  <c r="D460" i="5"/>
  <c r="C460" i="6" s="1"/>
  <c r="D461" i="5"/>
  <c r="C461" i="6" s="1"/>
  <c r="D462" i="5"/>
  <c r="C462" i="6" s="1"/>
  <c r="D463" i="5"/>
  <c r="C463" i="6" s="1"/>
  <c r="D464" i="5"/>
  <c r="C464" i="6" s="1"/>
  <c r="D465" i="5"/>
  <c r="C465" i="6" s="1"/>
  <c r="D466" i="5"/>
  <c r="C466" i="6" s="1"/>
  <c r="D467" i="5"/>
  <c r="C467" i="6" s="1"/>
  <c r="D468" i="5"/>
  <c r="C468" i="6" s="1"/>
  <c r="D469" i="5"/>
  <c r="C469" i="6" s="1"/>
  <c r="D470" i="5"/>
  <c r="C470" i="6" s="1"/>
  <c r="D471" i="5"/>
  <c r="C471" i="6" s="1"/>
  <c r="D472" i="5"/>
  <c r="C472" i="6" s="1"/>
  <c r="D473" i="5"/>
  <c r="C473" i="6" s="1"/>
  <c r="D474" i="5"/>
  <c r="C474" i="6" s="1"/>
  <c r="D475" i="5"/>
  <c r="C475" i="6" s="1"/>
  <c r="D476" i="5"/>
  <c r="C476" i="6" s="1"/>
  <c r="D477" i="5"/>
  <c r="C477" i="6" s="1"/>
  <c r="D478" i="5"/>
  <c r="C478" i="6" s="1"/>
  <c r="D479" i="5"/>
  <c r="C479" i="6" s="1"/>
  <c r="D480" i="5"/>
  <c r="C480" i="6" s="1"/>
  <c r="D481" i="5"/>
  <c r="C481" i="6" s="1"/>
  <c r="D482" i="5"/>
  <c r="C482" i="6" s="1"/>
  <c r="D483" i="5"/>
  <c r="C483" i="6" s="1"/>
  <c r="D484" i="5"/>
  <c r="C484" i="6" s="1"/>
  <c r="D485" i="5"/>
  <c r="C485" i="6" s="1"/>
  <c r="D486" i="5"/>
  <c r="C486" i="6" s="1"/>
  <c r="D487" i="5"/>
  <c r="C487" i="6" s="1"/>
  <c r="D488" i="5"/>
  <c r="C488" i="6" s="1"/>
  <c r="D489" i="5"/>
  <c r="C489" i="6" s="1"/>
  <c r="D490" i="5"/>
  <c r="C490" i="6" s="1"/>
  <c r="D491" i="5"/>
  <c r="C491" i="6" s="1"/>
  <c r="D492" i="5"/>
  <c r="C492" i="6" s="1"/>
  <c r="D493" i="5"/>
  <c r="C493" i="6" s="1"/>
  <c r="D494" i="5"/>
  <c r="C494" i="6" s="1"/>
  <c r="D495" i="5"/>
  <c r="C495" i="6" s="1"/>
  <c r="D496" i="5"/>
  <c r="C496" i="6" s="1"/>
  <c r="D497" i="5"/>
  <c r="C497" i="6" s="1"/>
  <c r="D498" i="5"/>
  <c r="C498" i="6" s="1"/>
  <c r="D499" i="5"/>
  <c r="C499" i="6" s="1"/>
  <c r="D500" i="5"/>
  <c r="C500" i="6" s="1"/>
  <c r="D501" i="5"/>
  <c r="C501" i="6" s="1"/>
  <c r="D502" i="5"/>
  <c r="C502" i="6" s="1"/>
  <c r="D503" i="5"/>
  <c r="C503" i="6" s="1"/>
  <c r="D504" i="5"/>
  <c r="C504" i="6" s="1"/>
  <c r="D505" i="5"/>
  <c r="C505" i="6" s="1"/>
  <c r="D506" i="5"/>
  <c r="C506" i="6" s="1"/>
  <c r="D507" i="5"/>
  <c r="C507" i="6" s="1"/>
  <c r="D508" i="5"/>
  <c r="C508" i="6" s="1"/>
  <c r="D509" i="5"/>
  <c r="C509" i="6" s="1"/>
  <c r="D510" i="5"/>
  <c r="C510" i="6" s="1"/>
  <c r="D511" i="5"/>
  <c r="C511" i="6" s="1"/>
  <c r="D512" i="5"/>
  <c r="C512" i="6" s="1"/>
  <c r="D513" i="5"/>
  <c r="C513" i="6" s="1"/>
  <c r="D514" i="5"/>
  <c r="C514" i="6" s="1"/>
  <c r="D515" i="5"/>
  <c r="C515" i="6" s="1"/>
  <c r="D516" i="5"/>
  <c r="C516" i="6" s="1"/>
  <c r="D517" i="5"/>
  <c r="C517" i="6" s="1"/>
  <c r="D518" i="5"/>
  <c r="C518" i="6" s="1"/>
  <c r="D519" i="5"/>
  <c r="C519" i="6" s="1"/>
  <c r="D520" i="5"/>
  <c r="C520" i="6" s="1"/>
  <c r="D521" i="5"/>
  <c r="C521" i="6" s="1"/>
  <c r="D522" i="5"/>
  <c r="C522" i="6" s="1"/>
  <c r="D523" i="5"/>
  <c r="C523" i="6" s="1"/>
  <c r="D524" i="5"/>
  <c r="C524" i="6" s="1"/>
  <c r="D525" i="5"/>
  <c r="C525" i="6" s="1"/>
  <c r="D526" i="5"/>
  <c r="C526" i="6" s="1"/>
  <c r="D527" i="5"/>
  <c r="C527" i="6" s="1"/>
  <c r="D528" i="5"/>
  <c r="C528" i="6" s="1"/>
  <c r="D529" i="5"/>
  <c r="C529" i="6" s="1"/>
  <c r="D530" i="5"/>
  <c r="C530" i="6" s="1"/>
  <c r="D531" i="5"/>
  <c r="C531" i="6" s="1"/>
  <c r="D532" i="5"/>
  <c r="C532" i="6" s="1"/>
  <c r="D533" i="5"/>
  <c r="C533" i="6" s="1"/>
  <c r="D534" i="5"/>
  <c r="C534" i="6" s="1"/>
  <c r="D535" i="5"/>
  <c r="C535" i="6" s="1"/>
  <c r="D536" i="5"/>
  <c r="C536" i="6" s="1"/>
  <c r="D537" i="5"/>
  <c r="C537" i="6" s="1"/>
  <c r="D538" i="5"/>
  <c r="C538" i="6" s="1"/>
  <c r="D539" i="5"/>
  <c r="C539" i="6" s="1"/>
  <c r="D540" i="5"/>
  <c r="C540" i="6" s="1"/>
  <c r="D541" i="5"/>
  <c r="C541" i="6" s="1"/>
  <c r="D542" i="5"/>
  <c r="C542" i="6" s="1"/>
  <c r="D543" i="5"/>
  <c r="C543" i="6" s="1"/>
  <c r="D544" i="5"/>
  <c r="C544" i="6" s="1"/>
  <c r="D545" i="5"/>
  <c r="C545" i="6" s="1"/>
  <c r="D546" i="5"/>
  <c r="C546" i="6" s="1"/>
  <c r="D547" i="5"/>
  <c r="C547" i="6" s="1"/>
  <c r="D548" i="5"/>
  <c r="C548" i="6" s="1"/>
  <c r="D549" i="5"/>
  <c r="C549" i="6" s="1"/>
  <c r="D550" i="5"/>
  <c r="C550" i="6" s="1"/>
  <c r="D551" i="5"/>
  <c r="C551" i="6" s="1"/>
  <c r="D552" i="5"/>
  <c r="C552" i="6" s="1"/>
  <c r="D553" i="5"/>
  <c r="C553" i="6" s="1"/>
  <c r="D554" i="5"/>
  <c r="C554" i="6" s="1"/>
  <c r="D555" i="5"/>
  <c r="C555" i="6" s="1"/>
  <c r="D556" i="5"/>
  <c r="C556" i="6" s="1"/>
  <c r="D557" i="5"/>
  <c r="C557" i="6" s="1"/>
  <c r="D558" i="5"/>
  <c r="C558" i="6" s="1"/>
  <c r="D559" i="5"/>
  <c r="C559" i="6" s="1"/>
  <c r="D560" i="5"/>
  <c r="C560" i="6" s="1"/>
  <c r="D561" i="5"/>
  <c r="C561" i="6" s="1"/>
  <c r="D562" i="5"/>
  <c r="C562" i="6" s="1"/>
  <c r="D563" i="5"/>
  <c r="C563" i="6" s="1"/>
  <c r="D564" i="5"/>
  <c r="C564" i="6" s="1"/>
  <c r="D565" i="5"/>
  <c r="C565" i="6" s="1"/>
  <c r="D566" i="5"/>
  <c r="C566" i="6" s="1"/>
  <c r="D567" i="5"/>
  <c r="C567" i="6" s="1"/>
  <c r="D568" i="5"/>
  <c r="C568" i="6" s="1"/>
  <c r="D569" i="5"/>
  <c r="C569" i="6" s="1"/>
  <c r="D570" i="5"/>
  <c r="C570" i="6" s="1"/>
  <c r="D571" i="5"/>
  <c r="C571" i="6" s="1"/>
  <c r="D572" i="5"/>
  <c r="C572" i="6" s="1"/>
  <c r="D573" i="5"/>
  <c r="C573" i="6" s="1"/>
  <c r="D574" i="5"/>
  <c r="C574" i="6" s="1"/>
  <c r="D575" i="5"/>
  <c r="C575" i="6" s="1"/>
  <c r="D576" i="5"/>
  <c r="C576" i="6" s="1"/>
  <c r="D577" i="5"/>
  <c r="C577" i="6" s="1"/>
  <c r="D578" i="5"/>
  <c r="C578" i="6" s="1"/>
  <c r="D579" i="5"/>
  <c r="C579" i="6" s="1"/>
  <c r="D580" i="5"/>
  <c r="C580" i="6" s="1"/>
  <c r="D581" i="5"/>
  <c r="C581" i="6" s="1"/>
  <c r="D582" i="5"/>
  <c r="C582" i="6" s="1"/>
  <c r="D583" i="5"/>
  <c r="C583" i="6" s="1"/>
  <c r="D584" i="5"/>
  <c r="C584" i="6" s="1"/>
  <c r="D585" i="5"/>
  <c r="C585" i="6" s="1"/>
  <c r="D586" i="5"/>
  <c r="C586" i="6" s="1"/>
  <c r="D587" i="5"/>
  <c r="C587" i="6" s="1"/>
  <c r="D588" i="5"/>
  <c r="C588" i="6" s="1"/>
  <c r="D589" i="5"/>
  <c r="C589" i="6" s="1"/>
  <c r="D590" i="5"/>
  <c r="C590" i="6" s="1"/>
  <c r="D591" i="5"/>
  <c r="C591" i="6" s="1"/>
  <c r="D592" i="5"/>
  <c r="C592" i="6" s="1"/>
  <c r="D593" i="5"/>
  <c r="C593" i="6" s="1"/>
  <c r="D594" i="5"/>
  <c r="C594" i="6" s="1"/>
  <c r="D595" i="5"/>
  <c r="C595" i="6" s="1"/>
  <c r="D596" i="5"/>
  <c r="C596" i="6" s="1"/>
  <c r="D597" i="5"/>
  <c r="C597" i="6" s="1"/>
  <c r="D598" i="5"/>
  <c r="C598" i="6" s="1"/>
  <c r="D599" i="5"/>
  <c r="C599" i="6" s="1"/>
  <c r="D600" i="5"/>
  <c r="C600" i="6" s="1"/>
  <c r="D601" i="5"/>
  <c r="C601" i="6" s="1"/>
  <c r="D602" i="5"/>
  <c r="C602" i="6" s="1"/>
  <c r="D603" i="5"/>
  <c r="C603" i="6" s="1"/>
  <c r="D604" i="5"/>
  <c r="C604" i="6" s="1"/>
  <c r="D605" i="5"/>
  <c r="C605" i="6" s="1"/>
  <c r="D606" i="5"/>
  <c r="C606" i="6" s="1"/>
  <c r="D607" i="5"/>
  <c r="C607" i="6" s="1"/>
  <c r="D608" i="5"/>
  <c r="C608" i="6" s="1"/>
  <c r="D609" i="5"/>
  <c r="C609" i="6" s="1"/>
  <c r="D610" i="5"/>
  <c r="C610" i="6" s="1"/>
  <c r="D611" i="5"/>
  <c r="C611" i="6" s="1"/>
  <c r="D612" i="5"/>
  <c r="C612" i="6" s="1"/>
  <c r="D613" i="5"/>
  <c r="C613" i="6" s="1"/>
  <c r="D614" i="5"/>
  <c r="C614" i="6" s="1"/>
  <c r="D615" i="5"/>
  <c r="C615" i="6" s="1"/>
  <c r="D616" i="5"/>
  <c r="C616" i="6" s="1"/>
  <c r="D617" i="5"/>
  <c r="C617" i="6" s="1"/>
  <c r="D618" i="5"/>
  <c r="C618" i="6" s="1"/>
  <c r="D619" i="5"/>
  <c r="C619" i="6" s="1"/>
  <c r="D620" i="5"/>
  <c r="C620" i="6" s="1"/>
  <c r="D621" i="5"/>
  <c r="C621" i="6" s="1"/>
  <c r="D622" i="5"/>
  <c r="C622" i="6" s="1"/>
  <c r="D623" i="5"/>
  <c r="C623" i="6" s="1"/>
  <c r="D624" i="5"/>
  <c r="C624" i="6" s="1"/>
  <c r="D625" i="5"/>
  <c r="C625" i="6" s="1"/>
  <c r="D626" i="5"/>
  <c r="C626" i="6" s="1"/>
  <c r="D627" i="5"/>
  <c r="C627" i="6" s="1"/>
  <c r="D628" i="5"/>
  <c r="C628" i="6" s="1"/>
  <c r="D629" i="5"/>
  <c r="C629" i="6" s="1"/>
  <c r="D630" i="5"/>
  <c r="C630" i="6" s="1"/>
  <c r="D631" i="5"/>
  <c r="C631" i="6" s="1"/>
  <c r="D632" i="5"/>
  <c r="C632" i="6" s="1"/>
  <c r="D633" i="5"/>
  <c r="C633" i="6" s="1"/>
  <c r="D634" i="5"/>
  <c r="C634" i="6" s="1"/>
  <c r="D635" i="5"/>
  <c r="C635" i="6" s="1"/>
  <c r="D636" i="5"/>
  <c r="C636" i="6" s="1"/>
  <c r="D637" i="5"/>
  <c r="C637" i="6" s="1"/>
  <c r="D638" i="5"/>
  <c r="C638" i="6" s="1"/>
  <c r="D639" i="5"/>
  <c r="C639" i="6" s="1"/>
  <c r="D640" i="5"/>
  <c r="C640" i="6" s="1"/>
  <c r="D641" i="5"/>
  <c r="C641" i="6" s="1"/>
  <c r="D642" i="5"/>
  <c r="C642" i="6" s="1"/>
  <c r="D643" i="5"/>
  <c r="C643" i="6" s="1"/>
  <c r="D644" i="5"/>
  <c r="C644" i="6" s="1"/>
  <c r="D645" i="5"/>
  <c r="C645" i="6" s="1"/>
  <c r="D646" i="5"/>
  <c r="C646" i="6" s="1"/>
  <c r="D647" i="5"/>
  <c r="C647" i="6" s="1"/>
  <c r="D648" i="5"/>
  <c r="C648" i="6" s="1"/>
  <c r="D649" i="5"/>
  <c r="C649" i="6" s="1"/>
  <c r="D650" i="5"/>
  <c r="C650" i="6" s="1"/>
  <c r="D651" i="5"/>
  <c r="C651" i="6" s="1"/>
  <c r="D652" i="5"/>
  <c r="C652" i="6" s="1"/>
  <c r="D653" i="5"/>
  <c r="C653" i="6" s="1"/>
  <c r="D654" i="5"/>
  <c r="C654" i="6" s="1"/>
  <c r="D655" i="5"/>
  <c r="C655" i="6" s="1"/>
  <c r="D656" i="5"/>
  <c r="C656" i="6" s="1"/>
  <c r="D657" i="5"/>
  <c r="C657" i="6" s="1"/>
  <c r="D658" i="5"/>
  <c r="C658" i="6" s="1"/>
  <c r="D659" i="5"/>
  <c r="C659" i="6" s="1"/>
  <c r="D660" i="5"/>
  <c r="C660" i="6" s="1"/>
  <c r="D661" i="5"/>
  <c r="C661" i="6" s="1"/>
  <c r="D662" i="5"/>
  <c r="C662" i="6" s="1"/>
  <c r="D663" i="5"/>
  <c r="C663" i="6" s="1"/>
  <c r="D664" i="5"/>
  <c r="C664" i="6" s="1"/>
  <c r="D665" i="5"/>
  <c r="C665" i="6" s="1"/>
  <c r="D666" i="5"/>
  <c r="C666" i="6" s="1"/>
  <c r="D667" i="5"/>
  <c r="C667" i="6" s="1"/>
  <c r="D668" i="5"/>
  <c r="C668" i="6" s="1"/>
  <c r="D669" i="5"/>
  <c r="C669" i="6" s="1"/>
  <c r="D670" i="5"/>
  <c r="C670" i="6" s="1"/>
  <c r="D671" i="5"/>
  <c r="C671" i="6" s="1"/>
  <c r="D672" i="5"/>
  <c r="C672" i="6" s="1"/>
  <c r="D673" i="5"/>
  <c r="C673" i="6" s="1"/>
  <c r="D674" i="5"/>
  <c r="C674" i="6" s="1"/>
  <c r="D675" i="5"/>
  <c r="C675" i="6" s="1"/>
  <c r="D676" i="5"/>
  <c r="C676" i="6" s="1"/>
  <c r="D677" i="5"/>
  <c r="C677" i="6" s="1"/>
  <c r="D678" i="5"/>
  <c r="C678" i="6" s="1"/>
  <c r="D679" i="5"/>
  <c r="C679" i="6" s="1"/>
  <c r="D680" i="5"/>
  <c r="C680" i="6" s="1"/>
  <c r="D681" i="5"/>
  <c r="C681" i="6" s="1"/>
  <c r="D682" i="5"/>
  <c r="C682" i="6" s="1"/>
  <c r="D683" i="5"/>
  <c r="C683" i="6" s="1"/>
  <c r="D684" i="5"/>
  <c r="C684" i="6" s="1"/>
  <c r="D685" i="5"/>
  <c r="C685" i="6" s="1"/>
  <c r="D686" i="5"/>
  <c r="C686" i="6" s="1"/>
  <c r="D687" i="5"/>
  <c r="C687" i="6" s="1"/>
  <c r="D688" i="5"/>
  <c r="C688" i="6" s="1"/>
  <c r="D689" i="5"/>
  <c r="C689" i="6" s="1"/>
  <c r="D690" i="5"/>
  <c r="C690" i="6" s="1"/>
  <c r="D691" i="5"/>
  <c r="C691" i="6" s="1"/>
  <c r="D692" i="5"/>
  <c r="C692" i="6" s="1"/>
  <c r="D693" i="5"/>
  <c r="C693" i="6" s="1"/>
  <c r="D694" i="5"/>
  <c r="C694" i="6" s="1"/>
  <c r="D695" i="5"/>
  <c r="C695" i="6" s="1"/>
  <c r="D696" i="5"/>
  <c r="C696" i="6" s="1"/>
  <c r="D697" i="5"/>
  <c r="C697" i="6" s="1"/>
  <c r="D698" i="5"/>
  <c r="C698" i="6" s="1"/>
  <c r="D699" i="5"/>
  <c r="C699" i="6" s="1"/>
  <c r="D700" i="5"/>
  <c r="C700" i="6" s="1"/>
  <c r="D701" i="5"/>
  <c r="C701" i="6" s="1"/>
  <c r="D702" i="5"/>
  <c r="C702" i="6" s="1"/>
  <c r="D703" i="5"/>
  <c r="C703" i="6" s="1"/>
  <c r="D704" i="5"/>
  <c r="C704" i="6" s="1"/>
  <c r="D705" i="5"/>
  <c r="C705" i="6" s="1"/>
  <c r="D706" i="5"/>
  <c r="C706" i="6" s="1"/>
  <c r="D707" i="5"/>
  <c r="C707" i="6" s="1"/>
  <c r="D708" i="5"/>
  <c r="C708" i="6" s="1"/>
  <c r="D709" i="5"/>
  <c r="C709" i="6" s="1"/>
  <c r="D710" i="5"/>
  <c r="C710" i="6" s="1"/>
  <c r="D711" i="5"/>
  <c r="C711" i="6" s="1"/>
  <c r="D712" i="5"/>
  <c r="C712" i="6" s="1"/>
  <c r="D713" i="5"/>
  <c r="C713" i="6" s="1"/>
  <c r="D714" i="5"/>
  <c r="C714" i="6" s="1"/>
  <c r="D715" i="5"/>
  <c r="C715" i="6" s="1"/>
  <c r="D716" i="5"/>
  <c r="C716" i="6" s="1"/>
  <c r="D717" i="5"/>
  <c r="C717" i="6" s="1"/>
  <c r="D718" i="5"/>
  <c r="C718" i="6" s="1"/>
  <c r="D719" i="5"/>
  <c r="C719" i="6" s="1"/>
  <c r="D720" i="5"/>
  <c r="C720" i="6" s="1"/>
  <c r="D721" i="5"/>
  <c r="C721" i="6" s="1"/>
  <c r="D722" i="5"/>
  <c r="C722" i="6" s="1"/>
  <c r="D723" i="5"/>
  <c r="C723" i="6" s="1"/>
  <c r="D724" i="5"/>
  <c r="C724" i="6" s="1"/>
  <c r="D725" i="5"/>
  <c r="C725" i="6" s="1"/>
  <c r="D726" i="5"/>
  <c r="C726" i="6" s="1"/>
  <c r="D727" i="5"/>
  <c r="C727" i="6" s="1"/>
  <c r="D728" i="5"/>
  <c r="C728" i="6" s="1"/>
  <c r="D729" i="5"/>
  <c r="C729" i="6" s="1"/>
  <c r="D730" i="5"/>
  <c r="C730" i="6" s="1"/>
  <c r="D731" i="5"/>
  <c r="C731" i="6" s="1"/>
  <c r="D732" i="5"/>
  <c r="C732" i="6" s="1"/>
  <c r="D733" i="5"/>
  <c r="C733" i="6" s="1"/>
  <c r="D734" i="5"/>
  <c r="C734" i="6" s="1"/>
  <c r="D735" i="5"/>
  <c r="C735" i="6" s="1"/>
  <c r="D736" i="5"/>
  <c r="C736" i="6" s="1"/>
  <c r="D737" i="5"/>
  <c r="C737" i="6" s="1"/>
  <c r="D738" i="5"/>
  <c r="C738" i="6" s="1"/>
  <c r="D739" i="5"/>
  <c r="C739" i="6" s="1"/>
  <c r="D740" i="5"/>
  <c r="C740" i="6" s="1"/>
  <c r="D741" i="5"/>
  <c r="C741" i="6" s="1"/>
  <c r="D742" i="5"/>
  <c r="C742" i="6" s="1"/>
  <c r="D743" i="5"/>
  <c r="C743" i="6" s="1"/>
  <c r="D744" i="5"/>
  <c r="C744" i="6" s="1"/>
  <c r="D745" i="5"/>
  <c r="C745" i="6" s="1"/>
  <c r="D746" i="5"/>
  <c r="C746" i="6" s="1"/>
  <c r="D747" i="5"/>
  <c r="C747" i="6" s="1"/>
  <c r="D748" i="5"/>
  <c r="C748" i="6" s="1"/>
  <c r="D749" i="5"/>
  <c r="C749" i="6" s="1"/>
  <c r="D750" i="5"/>
  <c r="C750" i="6" s="1"/>
  <c r="D751" i="5"/>
  <c r="C751" i="6" s="1"/>
  <c r="D752" i="5"/>
  <c r="C752" i="6" s="1"/>
  <c r="D753" i="5"/>
  <c r="C753" i="6" s="1"/>
  <c r="D754" i="5"/>
  <c r="C754" i="6" s="1"/>
  <c r="D755" i="5"/>
  <c r="C755" i="6" s="1"/>
  <c r="D756" i="5"/>
  <c r="C756" i="6" s="1"/>
  <c r="D757" i="5"/>
  <c r="C757" i="6" s="1"/>
  <c r="D758" i="5"/>
  <c r="C758" i="6" s="1"/>
  <c r="D759" i="5"/>
  <c r="C759" i="6" s="1"/>
  <c r="D760" i="5"/>
  <c r="C760" i="6" s="1"/>
  <c r="D761" i="5"/>
  <c r="C761" i="6" s="1"/>
  <c r="D762" i="5"/>
  <c r="C762" i="6" s="1"/>
  <c r="D763" i="5"/>
  <c r="C763" i="6" s="1"/>
  <c r="D764" i="5"/>
  <c r="C764" i="6" s="1"/>
  <c r="D765" i="5"/>
  <c r="C765" i="6" s="1"/>
  <c r="D766" i="5"/>
  <c r="C766" i="6" s="1"/>
  <c r="D767" i="5"/>
  <c r="C767" i="6" s="1"/>
  <c r="D768" i="5"/>
  <c r="C768" i="6" s="1"/>
  <c r="D769" i="5"/>
  <c r="C769" i="6" s="1"/>
  <c r="D770" i="5"/>
  <c r="C770" i="6" s="1"/>
  <c r="D771" i="5"/>
  <c r="C771" i="6" s="1"/>
  <c r="D772" i="5"/>
  <c r="C772" i="6" s="1"/>
  <c r="D773" i="5"/>
  <c r="C773" i="6" s="1"/>
  <c r="D774" i="5"/>
  <c r="C774" i="6" s="1"/>
  <c r="D775" i="5"/>
  <c r="C775" i="6" s="1"/>
  <c r="D776" i="5"/>
  <c r="C776" i="6" s="1"/>
  <c r="D777" i="5"/>
  <c r="C777" i="6" s="1"/>
  <c r="D778" i="5"/>
  <c r="C778" i="6" s="1"/>
  <c r="D779" i="5"/>
  <c r="C779" i="6" s="1"/>
  <c r="D780" i="5"/>
  <c r="C780" i="6" s="1"/>
  <c r="D781" i="5"/>
  <c r="C781" i="6" s="1"/>
  <c r="D782" i="5"/>
  <c r="C782" i="6" s="1"/>
  <c r="D783" i="5"/>
  <c r="C783" i="6" s="1"/>
  <c r="D784" i="5"/>
  <c r="C784" i="6" s="1"/>
  <c r="D785" i="5"/>
  <c r="C785" i="6" s="1"/>
  <c r="D786" i="5"/>
  <c r="C786" i="6" s="1"/>
  <c r="D787" i="5"/>
  <c r="C787" i="6" s="1"/>
  <c r="D788" i="5"/>
  <c r="C788" i="6" s="1"/>
  <c r="D789" i="5"/>
  <c r="C789" i="6" s="1"/>
  <c r="D790" i="5"/>
  <c r="C790" i="6" s="1"/>
  <c r="D791" i="5"/>
  <c r="C791" i="6" s="1"/>
  <c r="D792" i="5"/>
  <c r="C792" i="6" s="1"/>
  <c r="D793" i="5"/>
  <c r="C793" i="6" s="1"/>
  <c r="D794" i="5"/>
  <c r="C794" i="6" s="1"/>
  <c r="D795" i="5"/>
  <c r="C795" i="6" s="1"/>
  <c r="D796" i="5"/>
  <c r="C796" i="6" s="1"/>
  <c r="D797" i="5"/>
  <c r="C797" i="6" s="1"/>
  <c r="D798" i="5"/>
  <c r="C798" i="6" s="1"/>
  <c r="D799" i="5"/>
  <c r="C799" i="6" s="1"/>
  <c r="D800" i="5"/>
  <c r="C800" i="6" s="1"/>
  <c r="D801" i="5"/>
  <c r="C801" i="6" s="1"/>
  <c r="D802" i="5"/>
  <c r="C802" i="6" s="1"/>
  <c r="D803" i="5"/>
  <c r="C803" i="6" s="1"/>
  <c r="D804" i="5"/>
  <c r="C804" i="6" s="1"/>
  <c r="D805" i="5"/>
  <c r="C805" i="6" s="1"/>
  <c r="D806" i="5"/>
  <c r="C806" i="6" s="1"/>
  <c r="D807" i="5"/>
  <c r="C807" i="6" s="1"/>
  <c r="D808" i="5"/>
  <c r="C808" i="6" s="1"/>
  <c r="D809" i="5"/>
  <c r="C809" i="6" s="1"/>
  <c r="D810" i="5"/>
  <c r="C810" i="6" s="1"/>
  <c r="D811" i="5"/>
  <c r="C811" i="6" s="1"/>
  <c r="D812" i="5"/>
  <c r="C812" i="6" s="1"/>
  <c r="D813" i="5"/>
  <c r="C813" i="6" s="1"/>
  <c r="D814" i="5"/>
  <c r="C814" i="6" s="1"/>
  <c r="D815" i="5"/>
  <c r="C815" i="6" s="1"/>
  <c r="D816" i="5"/>
  <c r="C816" i="6" s="1"/>
  <c r="D817" i="5"/>
  <c r="C817" i="6" s="1"/>
  <c r="D818" i="5"/>
  <c r="C818" i="6" s="1"/>
  <c r="D819" i="5"/>
  <c r="C819" i="6" s="1"/>
  <c r="D820" i="5"/>
  <c r="C820" i="6" s="1"/>
  <c r="D821" i="5"/>
  <c r="C821" i="6" s="1"/>
  <c r="D822" i="5"/>
  <c r="C822" i="6" s="1"/>
  <c r="D823" i="5"/>
  <c r="C823" i="6" s="1"/>
  <c r="D824" i="5"/>
  <c r="C824" i="6" s="1"/>
  <c r="D825" i="5"/>
  <c r="C825" i="6" s="1"/>
  <c r="D826" i="5"/>
  <c r="C826" i="6" s="1"/>
  <c r="D827" i="5"/>
  <c r="C827" i="6" s="1"/>
  <c r="D828" i="5"/>
  <c r="C828" i="6" s="1"/>
  <c r="D829" i="5"/>
  <c r="C829" i="6" s="1"/>
  <c r="D830" i="5"/>
  <c r="C830" i="6" s="1"/>
  <c r="D831" i="5"/>
  <c r="C831" i="6" s="1"/>
  <c r="D832" i="5"/>
  <c r="C832" i="6" s="1"/>
  <c r="D833" i="5"/>
  <c r="C833" i="6" s="1"/>
  <c r="D834" i="5"/>
  <c r="C834" i="6" s="1"/>
  <c r="D835" i="5"/>
  <c r="C835" i="6" s="1"/>
  <c r="D836" i="5"/>
  <c r="C836" i="6" s="1"/>
  <c r="D837" i="5"/>
  <c r="C837" i="6" s="1"/>
  <c r="D838" i="5"/>
  <c r="C838" i="6" s="1"/>
  <c r="D839" i="5"/>
  <c r="C839" i="6" s="1"/>
  <c r="D840" i="5"/>
  <c r="C840" i="6" s="1"/>
  <c r="D841" i="5"/>
  <c r="C841" i="6" s="1"/>
  <c r="D842" i="5"/>
  <c r="C842" i="6" s="1"/>
  <c r="D843" i="5"/>
  <c r="C843" i="6" s="1"/>
  <c r="D844" i="5"/>
  <c r="C844" i="6" s="1"/>
  <c r="D845" i="5"/>
  <c r="C845" i="6" s="1"/>
  <c r="D846" i="5"/>
  <c r="C846" i="6" s="1"/>
  <c r="D847" i="5"/>
  <c r="C847" i="6" s="1"/>
  <c r="D848" i="5"/>
  <c r="C848" i="6" s="1"/>
  <c r="D849" i="5"/>
  <c r="C849" i="6" s="1"/>
  <c r="D850" i="5"/>
  <c r="C850" i="6" s="1"/>
  <c r="D851" i="5"/>
  <c r="C851" i="6" s="1"/>
  <c r="D852" i="5"/>
  <c r="C852" i="6" s="1"/>
  <c r="D853" i="5"/>
  <c r="C853" i="6" s="1"/>
  <c r="D854" i="5"/>
  <c r="C854" i="6" s="1"/>
  <c r="D855" i="5"/>
  <c r="C855" i="6" s="1"/>
  <c r="D856" i="5"/>
  <c r="C856" i="6" s="1"/>
  <c r="D857" i="5"/>
  <c r="C857" i="6" s="1"/>
  <c r="D858" i="5"/>
  <c r="C858" i="6" s="1"/>
  <c r="D859" i="5"/>
  <c r="C859" i="6" s="1"/>
  <c r="D860" i="5"/>
  <c r="C860" i="6" s="1"/>
  <c r="D861" i="5"/>
  <c r="C861" i="6" s="1"/>
  <c r="D862" i="5"/>
  <c r="C862" i="6" s="1"/>
  <c r="D863" i="5"/>
  <c r="C863" i="6" s="1"/>
  <c r="D864" i="5"/>
  <c r="C864" i="6" s="1"/>
  <c r="D865" i="5"/>
  <c r="C865" i="6" s="1"/>
  <c r="D866" i="5"/>
  <c r="C866" i="6" s="1"/>
  <c r="D867" i="5"/>
  <c r="C867" i="6" s="1"/>
  <c r="D868" i="5"/>
  <c r="C868" i="6" s="1"/>
  <c r="D869" i="5"/>
  <c r="C869" i="6" s="1"/>
  <c r="D870" i="5"/>
  <c r="C870" i="6" s="1"/>
  <c r="D871" i="5"/>
  <c r="C871" i="6" s="1"/>
  <c r="D872" i="5"/>
  <c r="C872" i="6" s="1"/>
  <c r="D873" i="5"/>
  <c r="C873" i="6" s="1"/>
  <c r="D874" i="5"/>
  <c r="C874" i="6" s="1"/>
  <c r="D875" i="5"/>
  <c r="C875" i="6" s="1"/>
  <c r="D876" i="5"/>
  <c r="C876" i="6" s="1"/>
  <c r="D877" i="5"/>
  <c r="C877" i="6" s="1"/>
  <c r="D878" i="5"/>
  <c r="C878" i="6" s="1"/>
  <c r="D879" i="5"/>
  <c r="C879" i="6" s="1"/>
  <c r="D880" i="5"/>
  <c r="C880" i="6" s="1"/>
  <c r="D881" i="5"/>
  <c r="C881" i="6" s="1"/>
  <c r="D882" i="5"/>
  <c r="C882" i="6" s="1"/>
  <c r="D883" i="5"/>
  <c r="C883" i="6" s="1"/>
  <c r="D884" i="5"/>
  <c r="C884" i="6" s="1"/>
  <c r="D885" i="5"/>
  <c r="C885" i="6" s="1"/>
  <c r="D886" i="5"/>
  <c r="C886" i="6" s="1"/>
  <c r="D887" i="5"/>
  <c r="C887" i="6" s="1"/>
  <c r="D888" i="5"/>
  <c r="C888" i="6" s="1"/>
  <c r="D889" i="5"/>
  <c r="C889" i="6" s="1"/>
  <c r="D890" i="5"/>
  <c r="C890" i="6" s="1"/>
  <c r="D891" i="5"/>
  <c r="C891" i="6" s="1"/>
  <c r="D892" i="5"/>
  <c r="C892" i="6" s="1"/>
  <c r="D893" i="5"/>
  <c r="C893" i="6" s="1"/>
  <c r="D894" i="5"/>
  <c r="C894" i="6" s="1"/>
  <c r="D895" i="5"/>
  <c r="C895" i="6" s="1"/>
  <c r="D896" i="5"/>
  <c r="C896" i="6" s="1"/>
  <c r="D897" i="5"/>
  <c r="C897" i="6" s="1"/>
  <c r="D898" i="5"/>
  <c r="C898" i="6" s="1"/>
  <c r="D899" i="5"/>
  <c r="C899" i="6" s="1"/>
  <c r="D900" i="5"/>
  <c r="C900" i="6" s="1"/>
  <c r="D901" i="5"/>
  <c r="C901" i="6" s="1"/>
  <c r="D902" i="5"/>
  <c r="C902" i="6" s="1"/>
  <c r="D903" i="5"/>
  <c r="C903" i="6" s="1"/>
  <c r="D904" i="5"/>
  <c r="C904" i="6" s="1"/>
  <c r="D905" i="5"/>
  <c r="C905" i="6" s="1"/>
  <c r="D906" i="5"/>
  <c r="C906" i="6" s="1"/>
  <c r="D907" i="5"/>
  <c r="C907" i="6" s="1"/>
  <c r="D908" i="5"/>
  <c r="C908" i="6" s="1"/>
  <c r="D909" i="5"/>
  <c r="C909" i="6" s="1"/>
  <c r="D910" i="5"/>
  <c r="C910" i="6" s="1"/>
  <c r="D911" i="5"/>
  <c r="C911" i="6" s="1"/>
  <c r="D912" i="5"/>
  <c r="C912" i="6" s="1"/>
  <c r="D913" i="5"/>
  <c r="C913" i="6" s="1"/>
  <c r="D914" i="5"/>
  <c r="C914" i="6" s="1"/>
  <c r="D915" i="5"/>
  <c r="C915" i="6" s="1"/>
  <c r="D916" i="5"/>
  <c r="C916" i="6" s="1"/>
  <c r="D917" i="5"/>
  <c r="C917" i="6" s="1"/>
  <c r="D918" i="5"/>
  <c r="C918" i="6" s="1"/>
  <c r="D919" i="5"/>
  <c r="C919" i="6" s="1"/>
  <c r="D920" i="5"/>
  <c r="C920" i="6" s="1"/>
  <c r="D921" i="5"/>
  <c r="C921" i="6" s="1"/>
  <c r="D922" i="5"/>
  <c r="C922" i="6" s="1"/>
  <c r="D923" i="5"/>
  <c r="C923" i="6" s="1"/>
  <c r="D924" i="5"/>
  <c r="C924" i="6" s="1"/>
  <c r="D925" i="5"/>
  <c r="C925" i="6" s="1"/>
  <c r="D926" i="5"/>
  <c r="C926" i="6" s="1"/>
  <c r="D927" i="5"/>
  <c r="C927" i="6" s="1"/>
  <c r="D928" i="5"/>
  <c r="C928" i="6" s="1"/>
  <c r="D929" i="5"/>
  <c r="C929" i="6" s="1"/>
  <c r="D930" i="5"/>
  <c r="C930" i="6" s="1"/>
  <c r="D931" i="5"/>
  <c r="C931" i="6" s="1"/>
  <c r="D932" i="5"/>
  <c r="C932" i="6" s="1"/>
  <c r="D933" i="5"/>
  <c r="C933" i="6" s="1"/>
  <c r="D934" i="5"/>
  <c r="C934" i="6" s="1"/>
  <c r="D935" i="5"/>
  <c r="C935" i="6" s="1"/>
  <c r="D936" i="5"/>
  <c r="C936" i="6" s="1"/>
  <c r="D937" i="5"/>
  <c r="C937" i="6" s="1"/>
  <c r="D938" i="5"/>
  <c r="C938" i="6" s="1"/>
  <c r="D939" i="5"/>
  <c r="C939" i="6" s="1"/>
  <c r="D940" i="5"/>
  <c r="C940" i="6" s="1"/>
  <c r="D941" i="5"/>
  <c r="C941" i="6" s="1"/>
  <c r="D942" i="5"/>
  <c r="C942" i="6" s="1"/>
  <c r="D943" i="5"/>
  <c r="C943" i="6" s="1"/>
  <c r="D944" i="5"/>
  <c r="C944" i="6" s="1"/>
  <c r="D945" i="5"/>
  <c r="C945" i="6" s="1"/>
  <c r="D946" i="5"/>
  <c r="C946" i="6" s="1"/>
  <c r="D947" i="5"/>
  <c r="C947" i="6" s="1"/>
  <c r="D948" i="5"/>
  <c r="C948" i="6" s="1"/>
  <c r="D949" i="5"/>
  <c r="C949" i="6" s="1"/>
  <c r="D950" i="5"/>
  <c r="C950" i="6" s="1"/>
  <c r="D951" i="5"/>
  <c r="C951" i="6" s="1"/>
  <c r="D952" i="5"/>
  <c r="C952" i="6" s="1"/>
  <c r="D953" i="5"/>
  <c r="C953" i="6" s="1"/>
  <c r="D954" i="5"/>
  <c r="C954" i="6" s="1"/>
  <c r="D955" i="5"/>
  <c r="C955" i="6" s="1"/>
  <c r="D956" i="5"/>
  <c r="C956" i="6" s="1"/>
  <c r="D957" i="5"/>
  <c r="C957" i="6" s="1"/>
  <c r="D958" i="5"/>
  <c r="C958" i="6" s="1"/>
  <c r="D959" i="5"/>
  <c r="C959" i="6" s="1"/>
  <c r="D960" i="5"/>
  <c r="C960" i="6" s="1"/>
  <c r="D961" i="5"/>
  <c r="C961" i="6" s="1"/>
  <c r="D962" i="5"/>
  <c r="C962" i="6" s="1"/>
  <c r="D963" i="5"/>
  <c r="C963" i="6" s="1"/>
  <c r="D964" i="5"/>
  <c r="C964" i="6" s="1"/>
  <c r="D965" i="5"/>
  <c r="C965" i="6" s="1"/>
  <c r="D966" i="5"/>
  <c r="C966" i="6" s="1"/>
  <c r="D967" i="5"/>
  <c r="C967" i="6" s="1"/>
  <c r="D968" i="5"/>
  <c r="C968" i="6" s="1"/>
  <c r="D969" i="5"/>
  <c r="C969" i="6" s="1"/>
  <c r="D970" i="5"/>
  <c r="C970" i="6" s="1"/>
  <c r="D971" i="5"/>
  <c r="C971" i="6" s="1"/>
  <c r="D972" i="5"/>
  <c r="C972" i="6" s="1"/>
  <c r="D973" i="5"/>
  <c r="C973" i="6" s="1"/>
  <c r="D974" i="5"/>
  <c r="C974" i="6" s="1"/>
  <c r="D975" i="5"/>
  <c r="C975" i="6" s="1"/>
  <c r="D976" i="5"/>
  <c r="C976" i="6" s="1"/>
  <c r="D977" i="5"/>
  <c r="C977" i="6" s="1"/>
  <c r="D978" i="5"/>
  <c r="C978" i="6" s="1"/>
  <c r="D979" i="5"/>
  <c r="C979" i="6" s="1"/>
  <c r="D980" i="5"/>
  <c r="C980" i="6" s="1"/>
  <c r="D981" i="5"/>
  <c r="C981" i="6" s="1"/>
  <c r="D982" i="5"/>
  <c r="C982" i="6" s="1"/>
  <c r="D983" i="5"/>
  <c r="C983" i="6" s="1"/>
  <c r="D984" i="5"/>
  <c r="C984" i="6" s="1"/>
  <c r="D985" i="5"/>
  <c r="C985" i="6" s="1"/>
  <c r="D986" i="5"/>
  <c r="C986" i="6" s="1"/>
  <c r="D987" i="5"/>
  <c r="C987" i="6" s="1"/>
  <c r="D988" i="5"/>
  <c r="C988" i="6" s="1"/>
  <c r="D989" i="5"/>
  <c r="C989" i="6" s="1"/>
  <c r="D990" i="5"/>
  <c r="C990" i="6" s="1"/>
  <c r="D991" i="5"/>
  <c r="C991" i="6" s="1"/>
  <c r="D992" i="5"/>
  <c r="C992" i="6" s="1"/>
  <c r="D993" i="5"/>
  <c r="C993" i="6" s="1"/>
  <c r="D994" i="5"/>
  <c r="C994" i="6" s="1"/>
  <c r="D995" i="5"/>
  <c r="C995" i="6" s="1"/>
  <c r="D996" i="5"/>
  <c r="C996" i="6" s="1"/>
  <c r="D997" i="5"/>
  <c r="C997" i="6" s="1"/>
  <c r="D998" i="5"/>
  <c r="C998" i="6" s="1"/>
  <c r="D999" i="5"/>
  <c r="C999" i="6" s="1"/>
  <c r="D1000" i="5"/>
  <c r="C1000" i="6" s="1"/>
  <c r="D1001" i="5"/>
  <c r="C1001" i="6" s="1"/>
  <c r="D1002" i="5"/>
  <c r="C1002" i="6" s="1"/>
  <c r="D1003" i="5"/>
  <c r="C1003" i="6" s="1"/>
  <c r="D1004" i="5"/>
  <c r="C1004" i="6" s="1"/>
  <c r="D1005" i="5"/>
  <c r="C1005" i="6" s="1"/>
  <c r="D1006" i="5"/>
  <c r="C1006" i="6" s="1"/>
  <c r="D1007" i="5"/>
  <c r="C1007" i="6" s="1"/>
  <c r="D1008" i="5"/>
  <c r="C1008" i="6" s="1"/>
  <c r="D1009" i="5"/>
  <c r="C1009" i="6" s="1"/>
  <c r="D1010" i="5"/>
  <c r="C1010" i="6" s="1"/>
  <c r="D1011" i="5"/>
  <c r="C1011" i="6" s="1"/>
  <c r="D1012" i="5"/>
  <c r="C1012" i="6" s="1"/>
  <c r="D1013" i="5"/>
  <c r="C1013" i="6" s="1"/>
  <c r="D1014" i="5"/>
  <c r="C1014" i="6" s="1"/>
  <c r="D1015" i="5"/>
  <c r="C1015" i="6" s="1"/>
  <c r="D1016" i="5"/>
  <c r="C1016" i="6" s="1"/>
  <c r="D1017" i="5"/>
  <c r="C1017" i="6" s="1"/>
  <c r="D1018" i="5"/>
  <c r="C1018" i="6" s="1"/>
  <c r="D1019" i="5"/>
  <c r="C1019" i="6" s="1"/>
  <c r="D1020" i="5"/>
  <c r="C1020" i="6" s="1"/>
  <c r="D1021" i="5"/>
  <c r="C1021" i="6" s="1"/>
  <c r="D1022" i="5"/>
  <c r="C1022" i="6" s="1"/>
  <c r="D1023" i="5"/>
  <c r="C1023" i="6" s="1"/>
  <c r="D1024" i="5"/>
  <c r="C1024" i="6" s="1"/>
  <c r="D1025" i="5"/>
  <c r="C1025" i="6" s="1"/>
  <c r="D1026" i="5"/>
  <c r="C1026" i="6" s="1"/>
  <c r="D1027" i="5"/>
  <c r="C1027" i="6" s="1"/>
  <c r="D1028" i="5"/>
  <c r="C1028" i="6" s="1"/>
  <c r="D1029" i="5"/>
  <c r="C1029" i="6" s="1"/>
  <c r="D1030" i="5"/>
  <c r="C1030" i="6" s="1"/>
  <c r="D1031" i="5"/>
  <c r="C1031" i="6" s="1"/>
  <c r="D1032" i="5"/>
  <c r="C1032" i="6" s="1"/>
  <c r="D1033" i="5"/>
  <c r="C1033" i="6" s="1"/>
  <c r="D1034" i="5"/>
  <c r="C1034" i="6" s="1"/>
  <c r="D1035" i="5"/>
  <c r="C1035" i="6" s="1"/>
  <c r="D1036" i="5"/>
  <c r="C1036" i="6" s="1"/>
  <c r="D1037" i="5"/>
  <c r="C1037" i="6" s="1"/>
  <c r="D1038" i="5"/>
  <c r="C1038" i="6" s="1"/>
  <c r="D1039" i="5"/>
  <c r="C1039" i="6" s="1"/>
  <c r="D1040" i="5"/>
  <c r="C1040" i="6" s="1"/>
  <c r="D1041" i="5"/>
  <c r="C1041" i="6" s="1"/>
  <c r="D1042" i="5"/>
  <c r="C1042" i="6" s="1"/>
  <c r="D1043" i="5"/>
  <c r="C1043" i="6" s="1"/>
  <c r="D1044" i="5"/>
  <c r="C1044" i="6" s="1"/>
  <c r="D1045" i="5"/>
  <c r="C1045" i="6" s="1"/>
  <c r="D1046" i="5"/>
  <c r="C1046" i="6" s="1"/>
  <c r="D1047" i="5"/>
  <c r="C1047" i="6" s="1"/>
  <c r="D1048" i="5"/>
  <c r="C1048" i="6" s="1"/>
  <c r="D1049" i="5"/>
  <c r="C1049" i="6" s="1"/>
  <c r="D1050" i="5"/>
  <c r="C1050" i="6" s="1"/>
  <c r="D1051" i="5"/>
  <c r="C1051" i="6" s="1"/>
  <c r="D1052" i="5"/>
  <c r="C1052" i="6" s="1"/>
  <c r="D1053" i="5"/>
  <c r="C1053" i="6" s="1"/>
  <c r="D1054" i="5"/>
  <c r="C1054" i="6" s="1"/>
  <c r="D1055" i="5"/>
  <c r="C1055" i="6" s="1"/>
  <c r="D1056" i="5"/>
  <c r="C1056" i="6" s="1"/>
  <c r="D1057" i="5"/>
  <c r="C1057" i="6" s="1"/>
  <c r="D1058" i="5"/>
  <c r="C1058" i="6" s="1"/>
  <c r="D1059" i="5"/>
  <c r="C1059" i="6" s="1"/>
  <c r="D1060" i="5"/>
  <c r="C1060" i="6" s="1"/>
  <c r="D1061" i="5"/>
  <c r="C1061" i="6" s="1"/>
  <c r="D1062" i="5"/>
  <c r="C1062" i="6" s="1"/>
  <c r="D1063" i="5"/>
  <c r="C1063" i="6" s="1"/>
  <c r="D1064" i="5"/>
  <c r="C1064" i="6" s="1"/>
  <c r="D1065" i="5"/>
  <c r="C1065" i="6" s="1"/>
  <c r="D1066" i="5"/>
  <c r="C1066" i="6" s="1"/>
  <c r="D1067" i="5"/>
  <c r="C1067" i="6" s="1"/>
  <c r="D1068" i="5"/>
  <c r="C1068" i="6" s="1"/>
  <c r="D1069" i="5"/>
  <c r="C1069" i="6" s="1"/>
  <c r="D1070" i="5"/>
  <c r="C1070" i="6" s="1"/>
  <c r="D1071" i="5"/>
  <c r="C1071" i="6" s="1"/>
  <c r="D1072" i="5"/>
  <c r="C1072" i="6" s="1"/>
  <c r="D1073" i="5"/>
  <c r="C1073" i="6" s="1"/>
  <c r="D1074" i="5"/>
  <c r="C1074" i="6" s="1"/>
  <c r="D1075" i="5"/>
  <c r="C1075" i="6" s="1"/>
  <c r="D1076" i="5"/>
  <c r="C1076" i="6" s="1"/>
  <c r="D1077" i="5"/>
  <c r="C1077" i="6" s="1"/>
  <c r="D1078" i="5"/>
  <c r="C1078" i="6" s="1"/>
  <c r="D1079" i="5"/>
  <c r="C1079" i="6" s="1"/>
  <c r="D1080" i="5"/>
  <c r="C1080" i="6" s="1"/>
  <c r="D1081" i="5"/>
  <c r="C1081" i="6" s="1"/>
  <c r="D1082" i="5"/>
  <c r="C1082" i="6" s="1"/>
  <c r="D1083" i="5"/>
  <c r="C1083" i="6" s="1"/>
  <c r="D1084" i="5"/>
  <c r="C1084" i="6" s="1"/>
  <c r="D1085" i="5"/>
  <c r="C1085" i="6" s="1"/>
  <c r="D1086" i="5"/>
  <c r="C1086" i="6" s="1"/>
  <c r="D1087" i="5"/>
  <c r="C1087" i="6" s="1"/>
  <c r="D1088" i="5"/>
  <c r="C1088" i="6" s="1"/>
  <c r="D1089" i="5"/>
  <c r="C1089" i="6" s="1"/>
  <c r="D1090" i="5"/>
  <c r="C1090" i="6" s="1"/>
  <c r="D1091" i="5"/>
  <c r="C1091" i="6" s="1"/>
  <c r="D1092" i="5"/>
  <c r="C1092" i="6" s="1"/>
  <c r="D1093" i="5"/>
  <c r="C1093" i="6" s="1"/>
  <c r="D1094" i="5"/>
  <c r="C1094" i="6" s="1"/>
  <c r="D1095" i="5"/>
  <c r="C1095" i="6" s="1"/>
  <c r="D1096" i="5"/>
  <c r="C1096" i="6" s="1"/>
  <c r="D1097" i="5"/>
  <c r="C1097" i="6" s="1"/>
  <c r="D1098" i="5"/>
  <c r="C1098" i="6" s="1"/>
  <c r="D1099" i="5"/>
  <c r="C1099" i="6" s="1"/>
  <c r="D1100" i="5"/>
  <c r="C1100" i="6" s="1"/>
  <c r="D1101" i="5"/>
  <c r="C1101" i="6" s="1"/>
  <c r="D1102" i="5"/>
  <c r="C1102" i="6" s="1"/>
  <c r="D1103" i="5"/>
  <c r="C1103" i="6" s="1"/>
  <c r="D1104" i="5"/>
  <c r="C1104" i="6" s="1"/>
  <c r="D1105" i="5"/>
  <c r="C1105" i="6" s="1"/>
  <c r="D1106" i="5"/>
  <c r="C1106" i="6" s="1"/>
  <c r="D1107" i="5"/>
  <c r="C1107" i="6" s="1"/>
  <c r="D1108" i="5"/>
  <c r="C1108" i="6" s="1"/>
  <c r="D1109" i="5"/>
  <c r="C1109" i="6" s="1"/>
  <c r="D1110" i="5"/>
  <c r="C1110" i="6" s="1"/>
  <c r="D1111" i="5"/>
  <c r="C1111" i="6" s="1"/>
  <c r="D1112" i="5"/>
  <c r="C1112" i="6" s="1"/>
  <c r="D1113" i="5"/>
  <c r="C1113" i="6" s="1"/>
  <c r="D1114" i="5"/>
  <c r="C1114" i="6" s="1"/>
  <c r="D1115" i="5"/>
  <c r="C1115" i="6" s="1"/>
  <c r="D1116" i="5"/>
  <c r="C1116" i="6" s="1"/>
  <c r="D1117" i="5"/>
  <c r="C1117" i="6" s="1"/>
  <c r="D1118" i="5"/>
  <c r="C1118" i="6" s="1"/>
  <c r="D1119" i="5"/>
  <c r="C1119" i="6" s="1"/>
  <c r="D1120" i="5"/>
  <c r="C1120" i="6" s="1"/>
  <c r="D1121" i="5"/>
  <c r="C1121" i="6" s="1"/>
  <c r="D1122" i="5"/>
  <c r="C1122" i="6" s="1"/>
  <c r="D1123" i="5"/>
  <c r="C1123" i="6" s="1"/>
  <c r="D1124" i="5"/>
  <c r="C1124" i="6" s="1"/>
  <c r="D1125" i="5"/>
  <c r="C1125" i="6" s="1"/>
  <c r="D1126" i="5"/>
  <c r="C1126" i="6" s="1"/>
  <c r="D1127" i="5"/>
  <c r="C1127" i="6" s="1"/>
  <c r="D1128" i="5"/>
  <c r="C1128" i="6" s="1"/>
  <c r="D1129" i="5"/>
  <c r="C1129" i="6" s="1"/>
  <c r="D1130" i="5"/>
  <c r="C1130" i="6" s="1"/>
  <c r="D1131" i="5"/>
  <c r="C1131" i="6" s="1"/>
  <c r="D1132" i="5"/>
  <c r="C1132" i="6" s="1"/>
  <c r="D1133" i="5"/>
  <c r="C1133" i="6" s="1"/>
  <c r="D1134" i="5"/>
  <c r="C1134" i="6" s="1"/>
  <c r="D1135" i="5"/>
  <c r="C1135" i="6" s="1"/>
  <c r="D1136" i="5"/>
  <c r="C1136" i="6" s="1"/>
  <c r="D1137" i="5"/>
  <c r="C1137" i="6" s="1"/>
  <c r="D1138" i="5"/>
  <c r="C1138" i="6" s="1"/>
  <c r="D1139" i="5"/>
  <c r="C1139" i="6" s="1"/>
  <c r="D1140" i="5"/>
  <c r="C1140" i="6" s="1"/>
  <c r="D1141" i="5"/>
  <c r="C1141" i="6" s="1"/>
  <c r="D1142" i="5"/>
  <c r="C1142" i="6" s="1"/>
  <c r="D1143" i="5"/>
  <c r="C1143" i="6" s="1"/>
  <c r="D1144" i="5"/>
  <c r="C1144" i="6" s="1"/>
  <c r="D1145" i="5"/>
  <c r="C1145" i="6" s="1"/>
  <c r="D1146" i="5"/>
  <c r="C1146" i="6" s="1"/>
  <c r="D1147" i="5"/>
  <c r="C1147" i="6" s="1"/>
  <c r="D1148" i="5"/>
  <c r="C1148" i="6" s="1"/>
  <c r="D1149" i="5"/>
  <c r="C1149" i="6" s="1"/>
  <c r="D1150" i="5"/>
  <c r="C1150" i="6" s="1"/>
  <c r="D1151" i="5"/>
  <c r="C1151" i="6" s="1"/>
  <c r="D1152" i="5"/>
  <c r="C1152" i="6" s="1"/>
  <c r="D1153" i="5"/>
  <c r="C1153" i="6" s="1"/>
  <c r="D1154" i="5"/>
  <c r="C1154" i="6" s="1"/>
  <c r="D1155" i="5"/>
  <c r="C1155" i="6" s="1"/>
  <c r="D1156" i="5"/>
  <c r="C1156" i="6" s="1"/>
  <c r="D1157" i="5"/>
  <c r="C1157" i="6" s="1"/>
  <c r="D1158" i="5"/>
  <c r="C1158" i="6" s="1"/>
  <c r="D1159" i="5"/>
  <c r="C1159" i="6" s="1"/>
  <c r="D1160" i="5"/>
  <c r="C1160" i="6" s="1"/>
  <c r="D1161" i="5"/>
  <c r="C1161" i="6" s="1"/>
  <c r="D1162" i="5"/>
  <c r="C1162" i="6" s="1"/>
  <c r="D1163" i="5"/>
  <c r="C1163" i="6" s="1"/>
  <c r="D1164" i="5"/>
  <c r="C1164" i="6" s="1"/>
  <c r="D1165" i="5"/>
  <c r="C1165" i="6" s="1"/>
  <c r="D1166" i="5"/>
  <c r="C1166" i="6" s="1"/>
  <c r="D1167" i="5"/>
  <c r="C1167" i="6" s="1"/>
  <c r="D1168" i="5"/>
  <c r="C1168" i="6" s="1"/>
  <c r="D1169" i="5"/>
  <c r="C1169" i="6" s="1"/>
  <c r="D1170" i="5"/>
  <c r="C1170" i="6" s="1"/>
  <c r="D1171" i="5"/>
  <c r="C1171" i="6" s="1"/>
  <c r="D1172" i="5"/>
  <c r="C1172" i="6" s="1"/>
  <c r="D1173" i="5"/>
  <c r="C1173" i="6" s="1"/>
  <c r="D1174" i="5"/>
  <c r="C1174" i="6" s="1"/>
  <c r="D1175" i="5"/>
  <c r="C1175" i="6" s="1"/>
  <c r="D1176" i="5"/>
  <c r="C1176" i="6" s="1"/>
  <c r="D1177" i="5"/>
  <c r="C1177" i="6" s="1"/>
  <c r="D1178" i="5"/>
  <c r="C1178" i="6" s="1"/>
  <c r="D1179" i="5"/>
  <c r="C1179" i="6" s="1"/>
  <c r="D1180" i="5"/>
  <c r="C1180" i="6" s="1"/>
  <c r="D1181" i="5"/>
  <c r="C1181" i="6" s="1"/>
  <c r="D1182" i="5"/>
  <c r="C1182" i="6" s="1"/>
  <c r="D1183" i="5"/>
  <c r="C1183" i="6" s="1"/>
  <c r="D1184" i="5"/>
  <c r="C1184" i="6" s="1"/>
  <c r="D1185" i="5"/>
  <c r="C1185" i="6" s="1"/>
  <c r="D1186" i="5"/>
  <c r="C1186" i="6" s="1"/>
  <c r="D1187" i="5"/>
  <c r="C1187" i="6" s="1"/>
  <c r="D1188" i="5"/>
  <c r="C1188" i="6" s="1"/>
  <c r="D1189" i="5"/>
  <c r="C1189" i="6" s="1"/>
  <c r="D1190" i="5"/>
  <c r="C1190" i="6" s="1"/>
  <c r="D1191" i="5"/>
  <c r="C1191" i="6" s="1"/>
  <c r="D1192" i="5"/>
  <c r="C1192" i="6" s="1"/>
  <c r="D1193" i="5"/>
  <c r="C1193" i="6" s="1"/>
  <c r="D1194" i="5"/>
  <c r="C1194" i="6" s="1"/>
  <c r="D1195" i="5"/>
  <c r="C1195" i="6" s="1"/>
  <c r="D1196" i="5"/>
  <c r="C1196" i="6" s="1"/>
  <c r="D1197" i="5"/>
  <c r="C1197" i="6" s="1"/>
  <c r="D1198" i="5"/>
  <c r="C1198" i="6" s="1"/>
  <c r="D1199" i="5"/>
  <c r="C1199" i="6" s="1"/>
  <c r="D1200" i="5"/>
  <c r="C1200" i="6" s="1"/>
  <c r="D1201" i="5"/>
  <c r="C1201" i="6" s="1"/>
  <c r="D1202" i="5"/>
  <c r="C1202" i="6" s="1"/>
  <c r="D1203" i="5"/>
  <c r="C1203" i="6" s="1"/>
  <c r="D1204" i="5"/>
  <c r="C1204" i="6" s="1"/>
  <c r="D1205" i="5"/>
  <c r="C1205" i="6" s="1"/>
  <c r="D1206" i="5"/>
  <c r="C1206" i="6" s="1"/>
  <c r="D1207" i="5"/>
  <c r="C1207" i="6" s="1"/>
  <c r="D1208" i="5"/>
  <c r="C1208" i="6" s="1"/>
  <c r="D1209" i="5"/>
  <c r="C1209" i="6" s="1"/>
  <c r="D1210" i="5"/>
  <c r="C1210" i="6" s="1"/>
  <c r="D1211" i="5"/>
  <c r="C1211" i="6" s="1"/>
  <c r="D1212" i="5"/>
  <c r="C1212" i="6" s="1"/>
  <c r="D1213" i="5"/>
  <c r="C1213" i="6" s="1"/>
  <c r="D1214" i="5"/>
  <c r="C1214" i="6" s="1"/>
  <c r="D1215" i="5"/>
  <c r="C1215" i="6" s="1"/>
  <c r="D1216" i="5"/>
  <c r="C1216" i="6" s="1"/>
  <c r="D1217" i="5"/>
  <c r="C1217" i="6" s="1"/>
  <c r="D1218" i="5"/>
  <c r="C1218" i="6" s="1"/>
  <c r="D1219" i="5"/>
  <c r="C1219" i="6" s="1"/>
  <c r="D1220" i="5"/>
  <c r="C1220" i="6" s="1"/>
  <c r="D1221" i="5"/>
  <c r="C1221" i="6" s="1"/>
  <c r="D1222" i="5"/>
  <c r="C1222" i="6" s="1"/>
  <c r="D1223" i="5"/>
  <c r="C1223" i="6" s="1"/>
  <c r="D1224" i="5"/>
  <c r="C1224" i="6" s="1"/>
  <c r="D1225" i="5"/>
  <c r="C1225" i="6" s="1"/>
  <c r="D1226" i="5"/>
  <c r="C1226" i="6" s="1"/>
  <c r="D1227" i="5"/>
  <c r="C1227" i="6" s="1"/>
  <c r="D1228" i="5"/>
  <c r="C1228" i="6" s="1"/>
  <c r="D1229" i="5"/>
  <c r="C1229" i="6" s="1"/>
  <c r="D1230" i="5"/>
  <c r="C1230" i="6" s="1"/>
  <c r="D1231" i="5"/>
  <c r="C1231" i="6" s="1"/>
  <c r="D1232" i="5"/>
  <c r="C1232" i="6" s="1"/>
  <c r="D1233" i="5"/>
  <c r="C1233" i="6" s="1"/>
  <c r="D1234" i="5"/>
  <c r="C1234" i="6" s="1"/>
  <c r="D1235" i="5"/>
  <c r="C1235" i="6" s="1"/>
  <c r="D1236" i="5"/>
  <c r="C1236" i="6" s="1"/>
  <c r="D1237" i="5"/>
  <c r="C1237" i="6" s="1"/>
  <c r="D1238" i="5"/>
  <c r="C1238" i="6" s="1"/>
  <c r="D1239" i="5"/>
  <c r="C1239" i="6" s="1"/>
  <c r="D1240" i="5"/>
  <c r="C1240" i="6" s="1"/>
  <c r="D1241" i="5"/>
  <c r="C1241" i="6" s="1"/>
  <c r="D1242" i="5"/>
  <c r="C1242" i="6" s="1"/>
  <c r="D1243" i="5"/>
  <c r="C1243" i="6" s="1"/>
  <c r="D1244" i="5"/>
  <c r="C1244" i="6" s="1"/>
  <c r="D1245" i="5"/>
  <c r="C1245" i="6" s="1"/>
  <c r="D1246" i="5"/>
  <c r="C1246" i="6" s="1"/>
  <c r="D1247" i="5"/>
  <c r="C1247" i="6" s="1"/>
  <c r="D1248" i="5"/>
  <c r="C1248" i="6" s="1"/>
  <c r="D1249" i="5"/>
  <c r="C1249" i="6" s="1"/>
  <c r="D1250" i="5"/>
  <c r="C1250" i="6" s="1"/>
  <c r="D1251" i="5"/>
  <c r="C1251" i="6" s="1"/>
  <c r="D1252" i="5"/>
  <c r="C1252" i="6" s="1"/>
  <c r="D1253" i="5"/>
  <c r="C1253" i="6" s="1"/>
  <c r="D1254" i="5"/>
  <c r="C1254" i="6" s="1"/>
  <c r="D1255" i="5"/>
  <c r="C1255" i="6" s="1"/>
  <c r="D1256" i="5"/>
  <c r="C1256" i="6" s="1"/>
  <c r="D1257" i="5"/>
  <c r="C1257" i="6" s="1"/>
  <c r="D1258" i="5"/>
  <c r="C1258" i="6" s="1"/>
  <c r="D1259" i="5"/>
  <c r="C1259" i="6" s="1"/>
  <c r="D1260" i="5"/>
  <c r="C1260" i="6" s="1"/>
  <c r="D1261" i="5"/>
  <c r="C1261" i="6" s="1"/>
  <c r="D1262" i="5"/>
  <c r="C1262" i="6" s="1"/>
  <c r="D1263" i="5"/>
  <c r="C1263" i="6" s="1"/>
  <c r="D1264" i="5"/>
  <c r="C1264" i="6" s="1"/>
  <c r="D1265" i="5"/>
  <c r="C1265" i="6" s="1"/>
  <c r="D1266" i="5"/>
  <c r="C1266" i="6" s="1"/>
  <c r="D1267" i="5"/>
  <c r="C1267" i="6" s="1"/>
  <c r="D1268" i="5"/>
  <c r="C1268" i="6" s="1"/>
  <c r="D1269" i="5"/>
  <c r="C1269" i="6" s="1"/>
  <c r="D1270" i="5"/>
  <c r="C1270" i="6" s="1"/>
  <c r="D1271" i="5"/>
  <c r="C1271" i="6" s="1"/>
  <c r="D1272" i="5"/>
  <c r="C1272" i="6" s="1"/>
  <c r="D1273" i="5"/>
  <c r="C1273" i="6" s="1"/>
  <c r="D1274" i="5"/>
  <c r="C1274" i="6" s="1"/>
  <c r="D1275" i="5"/>
  <c r="C1275" i="6" s="1"/>
  <c r="D1276" i="5"/>
  <c r="C1276" i="6" s="1"/>
  <c r="D1277" i="5"/>
  <c r="C1277" i="6" s="1"/>
  <c r="D1278" i="5"/>
  <c r="C1278" i="6" s="1"/>
  <c r="D1279" i="5"/>
  <c r="C1279" i="6" s="1"/>
  <c r="D1280" i="5"/>
  <c r="C1280" i="6" s="1"/>
  <c r="D1281" i="5"/>
  <c r="C1281" i="6" s="1"/>
  <c r="D1282" i="5"/>
  <c r="C1282" i="6" s="1"/>
  <c r="D1283" i="5"/>
  <c r="C1283" i="6" s="1"/>
  <c r="D1284" i="5"/>
  <c r="C1284" i="6" s="1"/>
  <c r="D1285" i="5"/>
  <c r="C1285" i="6" s="1"/>
  <c r="D1286" i="5"/>
  <c r="C1286" i="6" s="1"/>
  <c r="D1287" i="5"/>
  <c r="C1287" i="6" s="1"/>
  <c r="D1288" i="5"/>
  <c r="C1288" i="6" s="1"/>
  <c r="D1289" i="5"/>
  <c r="C1289" i="6" s="1"/>
  <c r="D1290" i="5"/>
  <c r="C1290" i="6" s="1"/>
  <c r="D1291" i="5"/>
  <c r="C1291" i="6" s="1"/>
  <c r="D1292" i="5"/>
  <c r="C1292" i="6" s="1"/>
  <c r="D1293" i="5"/>
  <c r="C1293" i="6" s="1"/>
  <c r="D1294" i="5"/>
  <c r="C1294" i="6" s="1"/>
  <c r="D1295" i="5"/>
  <c r="C1295" i="6" s="1"/>
  <c r="D1296" i="5"/>
  <c r="C1296" i="6" s="1"/>
  <c r="D1297" i="5"/>
  <c r="C1297" i="6" s="1"/>
  <c r="D1298" i="5"/>
  <c r="C1298" i="6" s="1"/>
  <c r="D1299" i="5"/>
  <c r="C1299" i="6" s="1"/>
  <c r="D1300" i="5"/>
  <c r="C1300" i="6" s="1"/>
  <c r="D1301" i="5"/>
  <c r="C1301" i="6" s="1"/>
  <c r="D1302" i="5"/>
  <c r="C1302" i="6" s="1"/>
  <c r="D1303" i="5"/>
  <c r="C1303" i="6" s="1"/>
  <c r="D1304" i="5"/>
  <c r="C1304" i="6" s="1"/>
  <c r="D1305" i="5"/>
  <c r="C1305" i="6" s="1"/>
  <c r="D1306" i="5"/>
  <c r="C1306" i="6" s="1"/>
  <c r="D1307" i="5"/>
  <c r="C1307" i="6" s="1"/>
  <c r="D1308" i="5"/>
  <c r="C1308" i="6" s="1"/>
  <c r="D1309" i="5"/>
  <c r="C1309" i="6" s="1"/>
  <c r="D1310" i="5"/>
  <c r="C1310" i="6" s="1"/>
  <c r="D1311" i="5"/>
  <c r="C1311" i="6" s="1"/>
  <c r="D1312" i="5"/>
  <c r="C1312" i="6" s="1"/>
  <c r="D1313" i="5"/>
  <c r="C1313" i="6" s="1"/>
  <c r="D1314" i="5"/>
  <c r="C1314" i="6" s="1"/>
  <c r="D1315" i="5"/>
  <c r="C1315" i="6" s="1"/>
  <c r="D1316" i="5"/>
  <c r="C1316" i="6" s="1"/>
  <c r="D1317" i="5"/>
  <c r="C1317" i="6" s="1"/>
  <c r="D1318" i="5"/>
  <c r="C1318" i="6" s="1"/>
  <c r="D1319" i="5"/>
  <c r="C1319" i="6" s="1"/>
  <c r="D1320" i="5"/>
  <c r="C1320" i="6" s="1"/>
  <c r="D1321" i="5"/>
  <c r="C1321" i="6" s="1"/>
  <c r="D1322" i="5"/>
  <c r="C1322" i="6" s="1"/>
  <c r="D1323" i="5"/>
  <c r="C1323" i="6" s="1"/>
  <c r="D1324" i="5"/>
  <c r="C1324" i="6" s="1"/>
  <c r="D1325" i="5"/>
  <c r="C1325" i="6" s="1"/>
  <c r="D1326" i="5"/>
  <c r="C1326" i="6" s="1"/>
  <c r="D1327" i="5"/>
  <c r="C1327" i="6" s="1"/>
  <c r="D1328" i="5"/>
  <c r="C1328" i="6" s="1"/>
  <c r="D1329" i="5"/>
  <c r="C1329" i="6" s="1"/>
  <c r="D1330" i="5"/>
  <c r="C1330" i="6" s="1"/>
  <c r="D1331" i="5"/>
  <c r="C1331" i="6" s="1"/>
  <c r="D1332" i="5"/>
  <c r="C1332" i="6" s="1"/>
  <c r="D1333" i="5"/>
  <c r="C1333" i="6" s="1"/>
  <c r="D1334" i="5"/>
  <c r="C1334" i="6" s="1"/>
  <c r="D1335" i="5"/>
  <c r="C1335" i="6" s="1"/>
  <c r="D1336" i="5"/>
  <c r="C1336" i="6" s="1"/>
  <c r="D1337" i="5"/>
  <c r="C1337" i="6" s="1"/>
  <c r="D1338" i="5"/>
  <c r="C1338" i="6" s="1"/>
  <c r="D1339" i="5"/>
  <c r="C1339" i="6" s="1"/>
  <c r="D1340" i="5"/>
  <c r="C1340" i="6" s="1"/>
  <c r="D1341" i="5"/>
  <c r="C1341" i="6" s="1"/>
  <c r="D1342" i="5"/>
  <c r="C1342" i="6" s="1"/>
  <c r="D1343" i="5"/>
  <c r="C1343" i="6" s="1"/>
  <c r="D1344" i="5"/>
  <c r="C1344" i="6" s="1"/>
  <c r="D1345" i="5"/>
  <c r="C1345" i="6" s="1"/>
  <c r="D1346" i="5"/>
  <c r="C1346" i="6" s="1"/>
  <c r="D1347" i="5"/>
  <c r="C1347" i="6" s="1"/>
  <c r="D1348" i="5"/>
  <c r="C1348" i="6" s="1"/>
  <c r="D1349" i="5"/>
  <c r="C1349" i="6" s="1"/>
  <c r="D1350" i="5"/>
  <c r="C1350" i="6" s="1"/>
  <c r="D1351" i="5"/>
  <c r="C1351" i="6" s="1"/>
  <c r="D1352" i="5"/>
  <c r="C1352" i="6" s="1"/>
  <c r="D1353" i="5"/>
  <c r="C1353" i="6" s="1"/>
  <c r="D1354" i="5"/>
  <c r="C1354" i="6" s="1"/>
  <c r="D1355" i="5"/>
  <c r="C1355" i="6" s="1"/>
  <c r="D1356" i="5"/>
  <c r="C1356" i="6" s="1"/>
  <c r="D1357" i="5"/>
  <c r="C1357" i="6" s="1"/>
  <c r="D1358" i="5"/>
  <c r="C1358" i="6" s="1"/>
  <c r="D1359" i="5"/>
  <c r="C1359" i="6" s="1"/>
  <c r="D1360" i="5"/>
  <c r="C1360" i="6" s="1"/>
  <c r="D1361" i="5"/>
  <c r="C1361" i="6" s="1"/>
  <c r="D1362" i="5"/>
  <c r="C1362" i="6" s="1"/>
  <c r="D1363" i="5"/>
  <c r="C1363" i="6" s="1"/>
  <c r="D1364" i="5"/>
  <c r="C1364" i="6" s="1"/>
  <c r="D1365" i="5"/>
  <c r="C1365" i="6" s="1"/>
  <c r="D1366" i="5"/>
  <c r="C1366" i="6" s="1"/>
  <c r="D1367" i="5"/>
  <c r="C1367" i="6" s="1"/>
  <c r="D1368" i="5"/>
  <c r="C1368" i="6" s="1"/>
  <c r="D1369" i="5"/>
  <c r="C1369" i="6" s="1"/>
  <c r="D1370" i="5"/>
  <c r="C1370" i="6" s="1"/>
  <c r="D1371" i="5"/>
  <c r="C1371" i="6" s="1"/>
  <c r="D1372" i="5"/>
  <c r="C1372" i="6" s="1"/>
  <c r="D1373" i="5"/>
  <c r="C1373" i="6" s="1"/>
  <c r="D1374" i="5"/>
  <c r="C1374" i="6" s="1"/>
  <c r="D1375" i="5"/>
  <c r="C1375" i="6" s="1"/>
  <c r="D1376" i="5"/>
  <c r="C1376" i="6" s="1"/>
  <c r="D1377" i="5"/>
  <c r="C1377" i="6" s="1"/>
  <c r="D1378" i="5"/>
  <c r="C1378" i="6" s="1"/>
  <c r="D1379" i="5"/>
  <c r="C1379" i="6" s="1"/>
  <c r="D1380" i="5"/>
  <c r="C1380" i="6" s="1"/>
  <c r="D1381" i="5"/>
  <c r="C1381" i="6" s="1"/>
  <c r="D1382" i="5"/>
  <c r="C1382" i="6" s="1"/>
  <c r="D1383" i="5"/>
  <c r="C1383" i="6" s="1"/>
  <c r="D1384" i="5"/>
  <c r="C1384" i="6" s="1"/>
  <c r="D1385" i="5"/>
  <c r="C1385" i="6" s="1"/>
  <c r="D1386" i="5"/>
  <c r="C1386" i="6" s="1"/>
  <c r="D1387" i="5"/>
  <c r="C1387" i="6" s="1"/>
  <c r="D1388" i="5"/>
  <c r="C1388" i="6" s="1"/>
  <c r="D1389" i="5"/>
  <c r="C1389" i="6" s="1"/>
  <c r="D1390" i="5"/>
  <c r="C1390" i="6" s="1"/>
  <c r="D1391" i="5"/>
  <c r="C1391" i="6" s="1"/>
  <c r="D1392" i="5"/>
  <c r="C1392" i="6" s="1"/>
  <c r="D1393" i="5"/>
  <c r="C1393" i="6" s="1"/>
  <c r="D1394" i="5"/>
  <c r="C1394" i="6" s="1"/>
  <c r="D1395" i="5"/>
  <c r="C1395" i="6" s="1"/>
  <c r="D1396" i="5"/>
  <c r="C1396" i="6" s="1"/>
  <c r="D1397" i="5"/>
  <c r="C1397" i="6" s="1"/>
  <c r="D1398" i="5"/>
  <c r="C1398" i="6" s="1"/>
  <c r="D1399" i="5"/>
  <c r="C1399" i="6" s="1"/>
  <c r="D1400" i="5"/>
  <c r="C1400" i="6" s="1"/>
  <c r="D1401" i="5"/>
  <c r="C1401" i="6" s="1"/>
  <c r="D1402" i="5"/>
  <c r="C1402" i="6" s="1"/>
  <c r="D1403" i="5"/>
  <c r="C1403" i="6" s="1"/>
  <c r="D1404" i="5"/>
  <c r="C1404" i="6" s="1"/>
  <c r="D1405" i="5"/>
  <c r="C1405" i="6" s="1"/>
  <c r="D1406" i="5"/>
  <c r="C1406" i="6" s="1"/>
  <c r="D1407" i="5"/>
  <c r="C1407" i="6" s="1"/>
  <c r="D1408" i="5"/>
  <c r="C1408" i="6" s="1"/>
  <c r="D1409" i="5"/>
  <c r="C1409" i="6" s="1"/>
  <c r="D1410" i="5"/>
  <c r="C1410" i="6" s="1"/>
  <c r="D1411" i="5"/>
  <c r="C1411" i="6" s="1"/>
  <c r="D1412" i="5"/>
  <c r="C1412" i="6" s="1"/>
  <c r="D1413" i="5"/>
  <c r="C1413" i="6" s="1"/>
  <c r="D1414" i="5"/>
  <c r="C1414" i="6" s="1"/>
  <c r="D1415" i="5"/>
  <c r="C1415" i="6" s="1"/>
  <c r="D1416" i="5"/>
  <c r="C1416" i="6" s="1"/>
  <c r="D1417" i="5"/>
  <c r="C1417" i="6" s="1"/>
  <c r="D1418" i="5"/>
  <c r="C1418" i="6" s="1"/>
  <c r="D1419" i="5"/>
  <c r="C1419" i="6" s="1"/>
  <c r="D1420" i="5"/>
  <c r="C1420" i="6" s="1"/>
  <c r="D1421" i="5"/>
  <c r="C1421" i="6" s="1"/>
  <c r="D1422" i="5"/>
  <c r="C1422" i="6" s="1"/>
  <c r="D1423" i="5"/>
  <c r="C1423" i="6" s="1"/>
  <c r="D1424" i="5"/>
  <c r="C1424" i="6" s="1"/>
  <c r="D1425" i="5"/>
  <c r="C1425" i="6" s="1"/>
  <c r="D1426" i="5"/>
  <c r="C1426" i="6" s="1"/>
  <c r="D1427" i="5"/>
  <c r="C1427" i="6" s="1"/>
  <c r="D1428" i="5"/>
  <c r="C1428" i="6" s="1"/>
  <c r="D1429" i="5"/>
  <c r="C1429" i="6" s="1"/>
  <c r="D1430" i="5"/>
  <c r="C1430" i="6" s="1"/>
  <c r="D1431" i="5"/>
  <c r="C1431" i="6" s="1"/>
  <c r="D1432" i="5"/>
  <c r="C1432" i="6" s="1"/>
  <c r="D1433" i="5"/>
  <c r="C1433" i="6" s="1"/>
  <c r="D1434" i="5"/>
  <c r="C1434" i="6" s="1"/>
  <c r="D1435" i="5"/>
  <c r="C1435" i="6" s="1"/>
  <c r="D1436" i="5"/>
  <c r="C1436" i="6" s="1"/>
  <c r="D1437" i="5"/>
  <c r="C1437" i="6" s="1"/>
  <c r="D1438" i="5"/>
  <c r="C1438" i="6" s="1"/>
  <c r="D1439" i="5"/>
  <c r="C1439" i="6" s="1"/>
  <c r="D1440" i="5"/>
  <c r="C1440" i="6" s="1"/>
  <c r="D1441" i="5"/>
  <c r="C1441" i="6" s="1"/>
  <c r="D1442" i="5"/>
  <c r="C1442" i="6" s="1"/>
  <c r="D1443" i="5"/>
  <c r="C1443" i="6" s="1"/>
  <c r="D1444" i="5"/>
  <c r="C1444" i="6" s="1"/>
  <c r="D1445" i="5"/>
  <c r="C1445" i="6" s="1"/>
  <c r="D1446" i="5"/>
  <c r="C1446" i="6" s="1"/>
  <c r="D1447" i="5"/>
  <c r="C1447" i="6" s="1"/>
  <c r="D1448" i="5"/>
  <c r="C1448" i="6" s="1"/>
  <c r="D1449" i="5"/>
  <c r="C1449" i="6" s="1"/>
  <c r="D1450" i="5"/>
  <c r="C1450" i="6" s="1"/>
  <c r="D1451" i="5"/>
  <c r="C1451" i="6" s="1"/>
  <c r="D1452" i="5"/>
  <c r="C1452" i="6" s="1"/>
  <c r="D1453" i="5"/>
  <c r="C1453" i="6" s="1"/>
  <c r="D1454" i="5"/>
  <c r="C1454" i="6" s="1"/>
  <c r="D1455" i="5"/>
  <c r="C1455" i="6" s="1"/>
  <c r="D1456" i="5"/>
  <c r="C1456" i="6" s="1"/>
  <c r="D1457" i="5"/>
  <c r="C1457" i="6" s="1"/>
  <c r="D1458" i="5"/>
  <c r="C1458" i="6" s="1"/>
  <c r="D1459" i="5"/>
  <c r="C1459" i="6" s="1"/>
  <c r="D1460" i="5"/>
  <c r="C1460" i="6" s="1"/>
  <c r="D1461" i="5"/>
  <c r="C1461" i="6" s="1"/>
  <c r="D1462" i="5"/>
  <c r="C1462" i="6" s="1"/>
  <c r="D1463" i="5"/>
  <c r="C1463" i="6" s="1"/>
  <c r="D1464" i="5"/>
  <c r="C1464" i="6" s="1"/>
  <c r="D1465" i="5"/>
  <c r="C1465" i="6" s="1"/>
  <c r="D1466" i="5"/>
  <c r="C1466" i="6" s="1"/>
  <c r="D1467" i="5"/>
  <c r="C1467" i="6" s="1"/>
  <c r="D1468" i="5"/>
  <c r="C1468" i="6" s="1"/>
  <c r="D1469" i="5"/>
  <c r="C1469" i="6" s="1"/>
  <c r="D1470" i="5"/>
  <c r="C1470" i="6" s="1"/>
  <c r="D1471" i="5"/>
  <c r="C1471" i="6" s="1"/>
  <c r="D1472" i="5"/>
  <c r="C1472" i="6" s="1"/>
  <c r="D1473" i="5"/>
  <c r="C1473" i="6" s="1"/>
  <c r="D1474" i="5"/>
  <c r="C1474" i="6" s="1"/>
  <c r="D1475" i="5"/>
  <c r="C1475" i="6" s="1"/>
  <c r="D1476" i="5"/>
  <c r="C1476" i="6" s="1"/>
  <c r="D1477" i="5"/>
  <c r="C1477" i="6" s="1"/>
  <c r="D1478" i="5"/>
  <c r="C1478" i="6" s="1"/>
  <c r="D1479" i="5"/>
  <c r="C1479" i="6" s="1"/>
  <c r="D1480" i="5"/>
  <c r="C1480" i="6" s="1"/>
  <c r="D1481" i="5"/>
  <c r="C1481" i="6" s="1"/>
  <c r="D1482" i="5"/>
  <c r="C1482" i="6" s="1"/>
  <c r="D1483" i="5"/>
  <c r="C1483" i="6" s="1"/>
  <c r="D1484" i="5"/>
  <c r="C1484" i="6" s="1"/>
  <c r="D1485" i="5"/>
  <c r="C1485" i="6" s="1"/>
  <c r="D1486" i="5"/>
  <c r="C1486" i="6" s="1"/>
  <c r="D1487" i="5"/>
  <c r="C1487" i="6" s="1"/>
  <c r="D1488" i="5"/>
  <c r="C1488" i="6" s="1"/>
  <c r="D1489" i="5"/>
  <c r="C1489" i="6" s="1"/>
  <c r="D1490" i="5"/>
  <c r="C1490" i="6" s="1"/>
  <c r="D1491" i="5"/>
  <c r="C1491" i="6" s="1"/>
  <c r="D1492" i="5"/>
  <c r="C1492" i="6" s="1"/>
  <c r="D1493" i="5"/>
  <c r="C1493" i="6" s="1"/>
  <c r="D1494" i="5"/>
  <c r="C1494" i="6" s="1"/>
  <c r="D1495" i="5"/>
  <c r="C1495" i="6" s="1"/>
  <c r="D1496" i="5"/>
  <c r="C1496" i="6" s="1"/>
  <c r="D1497" i="5"/>
  <c r="C1497" i="6" s="1"/>
  <c r="D1498" i="5"/>
  <c r="C1498" i="6" s="1"/>
  <c r="D1499" i="5"/>
  <c r="C1499" i="6" s="1"/>
  <c r="D1500" i="5"/>
  <c r="C1500" i="6" s="1"/>
  <c r="D1501" i="5"/>
  <c r="C1501" i="6" s="1"/>
  <c r="D1502" i="5"/>
  <c r="D1503" i="5"/>
  <c r="D1504" i="5"/>
  <c r="H7" i="6"/>
  <c r="L7" i="6"/>
  <c r="L6" i="6"/>
  <c r="L5" i="6"/>
  <c r="K6" i="6"/>
  <c r="K5" i="6"/>
  <c r="D7" i="6"/>
  <c r="D6" i="6"/>
  <c r="D5" i="6"/>
  <c r="B7" i="6"/>
  <c r="A7" i="6"/>
  <c r="F7" i="6" s="1"/>
  <c r="A6" i="6"/>
  <c r="G6" i="6" s="1"/>
  <c r="A5" i="6"/>
  <c r="H5" i="6" s="1"/>
  <c r="J6" i="6"/>
  <c r="B6" i="6"/>
  <c r="C5" i="5"/>
  <c r="B5" i="6" s="1"/>
  <c r="C1505" i="4"/>
  <c r="C8" i="4"/>
  <c r="C9" i="4"/>
  <c r="C10" i="4"/>
  <c r="C11" i="4"/>
  <c r="C12" i="4"/>
  <c r="C13" i="4"/>
  <c r="C14" i="4"/>
  <c r="C15" i="4"/>
  <c r="C16" i="4"/>
  <c r="C17" i="4"/>
  <c r="C18" i="4"/>
  <c r="C19" i="4"/>
  <c r="C20" i="4"/>
  <c r="C21" i="4"/>
  <c r="C22" i="4"/>
  <c r="C23" i="4"/>
  <c r="C24" i="4"/>
  <c r="C25" i="4"/>
  <c r="C26" i="4"/>
  <c r="C27" i="4"/>
  <c r="C28" i="4"/>
  <c r="C29" i="4"/>
  <c r="C30" i="4"/>
  <c r="C31" i="4"/>
  <c r="C32" i="4"/>
  <c r="C33" i="4"/>
  <c r="C34" i="4"/>
  <c r="C35" i="4"/>
  <c r="C36" i="4"/>
  <c r="C37" i="4"/>
  <c r="C38" i="4"/>
  <c r="C39" i="4"/>
  <c r="C40" i="4"/>
  <c r="C41" i="4"/>
  <c r="C42" i="4"/>
  <c r="C43" i="4"/>
  <c r="C44" i="4"/>
  <c r="C45" i="4"/>
  <c r="C46" i="4"/>
  <c r="C47" i="4"/>
  <c r="C48" i="4"/>
  <c r="C49" i="4"/>
  <c r="C50" i="4"/>
  <c r="C51" i="4"/>
  <c r="C52" i="4"/>
  <c r="C53" i="4"/>
  <c r="C54" i="4"/>
  <c r="C55" i="4"/>
  <c r="C56" i="4"/>
  <c r="C57" i="4"/>
  <c r="C58" i="4"/>
  <c r="C59" i="4"/>
  <c r="C60" i="4"/>
  <c r="C61" i="4"/>
  <c r="C62" i="4"/>
  <c r="C63" i="4"/>
  <c r="C64" i="4"/>
  <c r="C65" i="4"/>
  <c r="C66" i="4"/>
  <c r="C67" i="4"/>
  <c r="C68" i="4"/>
  <c r="C69" i="4"/>
  <c r="C70" i="4"/>
  <c r="C71" i="4"/>
  <c r="C72" i="4"/>
  <c r="C73" i="4"/>
  <c r="C74" i="4"/>
  <c r="C75" i="4"/>
  <c r="C76" i="4"/>
  <c r="C77" i="4"/>
  <c r="C78" i="4"/>
  <c r="C79" i="4"/>
  <c r="C80" i="4"/>
  <c r="C81" i="4"/>
  <c r="C82" i="4"/>
  <c r="C83" i="4"/>
  <c r="C84" i="4"/>
  <c r="C85" i="4"/>
  <c r="C86" i="4"/>
  <c r="C87" i="4"/>
  <c r="C88" i="4"/>
  <c r="C89" i="4"/>
  <c r="C90" i="4"/>
  <c r="C91" i="4"/>
  <c r="C92" i="4"/>
  <c r="C93" i="4"/>
  <c r="C94" i="4"/>
  <c r="C95" i="4"/>
  <c r="C96" i="4"/>
  <c r="C97" i="4"/>
  <c r="C98" i="4"/>
  <c r="C99" i="4"/>
  <c r="C100" i="4"/>
  <c r="C101" i="4"/>
  <c r="C102" i="4"/>
  <c r="C103" i="4"/>
  <c r="C104" i="4"/>
  <c r="C105" i="4"/>
  <c r="C106" i="4"/>
  <c r="C107" i="4"/>
  <c r="C108" i="4"/>
  <c r="C109" i="4"/>
  <c r="C110" i="4"/>
  <c r="C111" i="4"/>
  <c r="C112" i="4"/>
  <c r="C113" i="4"/>
  <c r="C114" i="4"/>
  <c r="C115" i="4"/>
  <c r="C116" i="4"/>
  <c r="C117" i="4"/>
  <c r="C118" i="4"/>
  <c r="C119" i="4"/>
  <c r="C120" i="4"/>
  <c r="C121" i="4"/>
  <c r="C122" i="4"/>
  <c r="C123" i="4"/>
  <c r="C124" i="4"/>
  <c r="C125" i="4"/>
  <c r="C126" i="4"/>
  <c r="C127" i="4"/>
  <c r="C128" i="4"/>
  <c r="C129" i="4"/>
  <c r="C130" i="4"/>
  <c r="C131" i="4"/>
  <c r="C132" i="4"/>
  <c r="C133" i="4"/>
  <c r="C134" i="4"/>
  <c r="C135" i="4"/>
  <c r="C136" i="4"/>
  <c r="C137" i="4"/>
  <c r="C138" i="4"/>
  <c r="C139" i="4"/>
  <c r="C140" i="4"/>
  <c r="C141" i="4"/>
  <c r="C142" i="4"/>
  <c r="C143" i="4"/>
  <c r="C144" i="4"/>
  <c r="C145" i="4"/>
  <c r="C146" i="4"/>
  <c r="C147" i="4"/>
  <c r="C148" i="4"/>
  <c r="C149" i="4"/>
  <c r="C150" i="4"/>
  <c r="C151" i="4"/>
  <c r="C152" i="4"/>
  <c r="C153" i="4"/>
  <c r="C154" i="4"/>
  <c r="C155" i="4"/>
  <c r="C156" i="4"/>
  <c r="C157" i="4"/>
  <c r="C158" i="4"/>
  <c r="C159" i="4"/>
  <c r="C160" i="4"/>
  <c r="C161" i="4"/>
  <c r="C162" i="4"/>
  <c r="C163" i="4"/>
  <c r="C164" i="4"/>
  <c r="C165" i="4"/>
  <c r="C166" i="4"/>
  <c r="C167" i="4"/>
  <c r="C168" i="4"/>
  <c r="C169" i="4"/>
  <c r="C170" i="4"/>
  <c r="C171" i="4"/>
  <c r="C172" i="4"/>
  <c r="C173" i="4"/>
  <c r="C174" i="4"/>
  <c r="C175" i="4"/>
  <c r="C176" i="4"/>
  <c r="C177" i="4"/>
  <c r="C178" i="4"/>
  <c r="C179" i="4"/>
  <c r="C180" i="4"/>
  <c r="C181" i="4"/>
  <c r="C182" i="4"/>
  <c r="C183" i="4"/>
  <c r="C184" i="4"/>
  <c r="C185" i="4"/>
  <c r="C186" i="4"/>
  <c r="C187" i="4"/>
  <c r="C188" i="4"/>
  <c r="C189" i="4"/>
  <c r="C190" i="4"/>
  <c r="C191" i="4"/>
  <c r="C192" i="4"/>
  <c r="C193" i="4"/>
  <c r="C194" i="4"/>
  <c r="C195" i="4"/>
  <c r="C196" i="4"/>
  <c r="C197" i="4"/>
  <c r="C198" i="4"/>
  <c r="C199" i="4"/>
  <c r="C200" i="4"/>
  <c r="C201" i="4"/>
  <c r="C202" i="4"/>
  <c r="C203" i="4"/>
  <c r="C204" i="4"/>
  <c r="C205" i="4"/>
  <c r="C206" i="4"/>
  <c r="C207" i="4"/>
  <c r="C208" i="4"/>
  <c r="C209" i="4"/>
  <c r="C210" i="4"/>
  <c r="C211" i="4"/>
  <c r="C212" i="4"/>
  <c r="C213" i="4"/>
  <c r="C214" i="4"/>
  <c r="C215" i="4"/>
  <c r="C216" i="4"/>
  <c r="C217" i="4"/>
  <c r="C218" i="4"/>
  <c r="C219" i="4"/>
  <c r="C220" i="4"/>
  <c r="C221" i="4"/>
  <c r="C222" i="4"/>
  <c r="C223" i="4"/>
  <c r="C224" i="4"/>
  <c r="C225" i="4"/>
  <c r="C226" i="4"/>
  <c r="C227" i="4"/>
  <c r="C228" i="4"/>
  <c r="C229" i="4"/>
  <c r="C230" i="4"/>
  <c r="C231" i="4"/>
  <c r="C232" i="4"/>
  <c r="C233" i="4"/>
  <c r="C234" i="4"/>
  <c r="C235" i="4"/>
  <c r="C236" i="4"/>
  <c r="C237" i="4"/>
  <c r="C238" i="4"/>
  <c r="C239" i="4"/>
  <c r="C240" i="4"/>
  <c r="C241" i="4"/>
  <c r="C242" i="4"/>
  <c r="C243" i="4"/>
  <c r="C244" i="4"/>
  <c r="C245" i="4"/>
  <c r="C246" i="4"/>
  <c r="C247" i="4"/>
  <c r="C248" i="4"/>
  <c r="C249" i="4"/>
  <c r="C250" i="4"/>
  <c r="C251" i="4"/>
  <c r="C252" i="4"/>
  <c r="C253" i="4"/>
  <c r="C254" i="4"/>
  <c r="C255" i="4"/>
  <c r="C256" i="4"/>
  <c r="C257" i="4"/>
  <c r="C258" i="4"/>
  <c r="C259" i="4"/>
  <c r="C260" i="4"/>
  <c r="C261" i="4"/>
  <c r="C262" i="4"/>
  <c r="C263" i="4"/>
  <c r="C264" i="4"/>
  <c r="C265" i="4"/>
  <c r="C266" i="4"/>
  <c r="C267" i="4"/>
  <c r="C268" i="4"/>
  <c r="C269" i="4"/>
  <c r="C270" i="4"/>
  <c r="C271" i="4"/>
  <c r="C272" i="4"/>
  <c r="C273" i="4"/>
  <c r="C274" i="4"/>
  <c r="C275" i="4"/>
  <c r="C276" i="4"/>
  <c r="C277" i="4"/>
  <c r="C278" i="4"/>
  <c r="C279" i="4"/>
  <c r="C280" i="4"/>
  <c r="C281" i="4"/>
  <c r="C282" i="4"/>
  <c r="C283" i="4"/>
  <c r="C284" i="4"/>
  <c r="C285" i="4"/>
  <c r="C286" i="4"/>
  <c r="C287" i="4"/>
  <c r="C288" i="4"/>
  <c r="C289" i="4"/>
  <c r="C290" i="4"/>
  <c r="C291" i="4"/>
  <c r="C292" i="4"/>
  <c r="C293" i="4"/>
  <c r="C294" i="4"/>
  <c r="C295" i="4"/>
  <c r="C296" i="4"/>
  <c r="C297" i="4"/>
  <c r="C298" i="4"/>
  <c r="C299" i="4"/>
  <c r="C300" i="4"/>
  <c r="C301" i="4"/>
  <c r="C302" i="4"/>
  <c r="C303" i="4"/>
  <c r="C304" i="4"/>
  <c r="C305" i="4"/>
  <c r="C306" i="4"/>
  <c r="C307" i="4"/>
  <c r="C308" i="4"/>
  <c r="C309" i="4"/>
  <c r="C310" i="4"/>
  <c r="C311" i="4"/>
  <c r="C312" i="4"/>
  <c r="C313" i="4"/>
  <c r="C314" i="4"/>
  <c r="C315" i="4"/>
  <c r="C316" i="4"/>
  <c r="C317" i="4"/>
  <c r="C318" i="4"/>
  <c r="C319" i="4"/>
  <c r="C320" i="4"/>
  <c r="C321" i="4"/>
  <c r="C322" i="4"/>
  <c r="C323" i="4"/>
  <c r="C324" i="4"/>
  <c r="C325" i="4"/>
  <c r="C326" i="4"/>
  <c r="C327" i="4"/>
  <c r="C328" i="4"/>
  <c r="C329" i="4"/>
  <c r="C330" i="4"/>
  <c r="C331" i="4"/>
  <c r="C332" i="4"/>
  <c r="C333" i="4"/>
  <c r="C334" i="4"/>
  <c r="C335" i="4"/>
  <c r="C336" i="4"/>
  <c r="C337" i="4"/>
  <c r="C338" i="4"/>
  <c r="C339" i="4"/>
  <c r="C340" i="4"/>
  <c r="C341" i="4"/>
  <c r="C342" i="4"/>
  <c r="C343" i="4"/>
  <c r="C344" i="4"/>
  <c r="C345" i="4"/>
  <c r="C346" i="4"/>
  <c r="C347" i="4"/>
  <c r="C348" i="4"/>
  <c r="C349" i="4"/>
  <c r="C350" i="4"/>
  <c r="C351" i="4"/>
  <c r="C352" i="4"/>
  <c r="C353" i="4"/>
  <c r="C354" i="4"/>
  <c r="C355" i="4"/>
  <c r="C356" i="4"/>
  <c r="C357" i="4"/>
  <c r="C358" i="4"/>
  <c r="C359" i="4"/>
  <c r="C360" i="4"/>
  <c r="C361" i="4"/>
  <c r="C362" i="4"/>
  <c r="C363" i="4"/>
  <c r="C364" i="4"/>
  <c r="C365" i="4"/>
  <c r="C366" i="4"/>
  <c r="C367" i="4"/>
  <c r="C368" i="4"/>
  <c r="C369" i="4"/>
  <c r="C370" i="4"/>
  <c r="C371" i="4"/>
  <c r="C372" i="4"/>
  <c r="C373" i="4"/>
  <c r="C374" i="4"/>
  <c r="C375" i="4"/>
  <c r="C376" i="4"/>
  <c r="C377" i="4"/>
  <c r="C378" i="4"/>
  <c r="C379" i="4"/>
  <c r="C380" i="4"/>
  <c r="C381" i="4"/>
  <c r="C382" i="4"/>
  <c r="C383" i="4"/>
  <c r="C384" i="4"/>
  <c r="C385" i="4"/>
  <c r="C386" i="4"/>
  <c r="C387" i="4"/>
  <c r="C388" i="4"/>
  <c r="C389" i="4"/>
  <c r="C390" i="4"/>
  <c r="C391" i="4"/>
  <c r="C392" i="4"/>
  <c r="C393" i="4"/>
  <c r="C394" i="4"/>
  <c r="C395" i="4"/>
  <c r="C396" i="4"/>
  <c r="C397" i="4"/>
  <c r="C398" i="4"/>
  <c r="C399" i="4"/>
  <c r="C400" i="4"/>
  <c r="C401" i="4"/>
  <c r="C402" i="4"/>
  <c r="C403" i="4"/>
  <c r="C404" i="4"/>
  <c r="C405" i="4"/>
  <c r="C406" i="4"/>
  <c r="C407" i="4"/>
  <c r="C408" i="4"/>
  <c r="C409" i="4"/>
  <c r="C410" i="4"/>
  <c r="C411" i="4"/>
  <c r="C412" i="4"/>
  <c r="C413" i="4"/>
  <c r="C414" i="4"/>
  <c r="C415" i="4"/>
  <c r="C416" i="4"/>
  <c r="C417" i="4"/>
  <c r="C418" i="4"/>
  <c r="C419" i="4"/>
  <c r="C420" i="4"/>
  <c r="C421" i="4"/>
  <c r="C422" i="4"/>
  <c r="C423" i="4"/>
  <c r="C424" i="4"/>
  <c r="C425" i="4"/>
  <c r="C426" i="4"/>
  <c r="C427" i="4"/>
  <c r="C428" i="4"/>
  <c r="C429" i="4"/>
  <c r="C430" i="4"/>
  <c r="C431" i="4"/>
  <c r="C432" i="4"/>
  <c r="C433" i="4"/>
  <c r="C434" i="4"/>
  <c r="C435" i="4"/>
  <c r="C436" i="4"/>
  <c r="C437" i="4"/>
  <c r="C438" i="4"/>
  <c r="C439" i="4"/>
  <c r="C440" i="4"/>
  <c r="C441" i="4"/>
  <c r="C442" i="4"/>
  <c r="C443" i="4"/>
  <c r="C444" i="4"/>
  <c r="C445" i="4"/>
  <c r="C446" i="4"/>
  <c r="C447" i="4"/>
  <c r="C448" i="4"/>
  <c r="C449" i="4"/>
  <c r="C450" i="4"/>
  <c r="C451" i="4"/>
  <c r="C452" i="4"/>
  <c r="C453" i="4"/>
  <c r="C454" i="4"/>
  <c r="C455" i="4"/>
  <c r="C456" i="4"/>
  <c r="C457" i="4"/>
  <c r="C458" i="4"/>
  <c r="C459" i="4"/>
  <c r="C460" i="4"/>
  <c r="C461" i="4"/>
  <c r="C462" i="4"/>
  <c r="C463" i="4"/>
  <c r="C464" i="4"/>
  <c r="C465" i="4"/>
  <c r="C466" i="4"/>
  <c r="C467" i="4"/>
  <c r="C468" i="4"/>
  <c r="C469" i="4"/>
  <c r="C470" i="4"/>
  <c r="C471" i="4"/>
  <c r="C472" i="4"/>
  <c r="C473" i="4"/>
  <c r="C474" i="4"/>
  <c r="C475" i="4"/>
  <c r="C476" i="4"/>
  <c r="C477" i="4"/>
  <c r="C478" i="4"/>
  <c r="C479" i="4"/>
  <c r="C480" i="4"/>
  <c r="C481" i="4"/>
  <c r="C482" i="4"/>
  <c r="C483" i="4"/>
  <c r="C484" i="4"/>
  <c r="C485" i="4"/>
  <c r="C486" i="4"/>
  <c r="C487" i="4"/>
  <c r="C488" i="4"/>
  <c r="C489" i="4"/>
  <c r="C490" i="4"/>
  <c r="C491" i="4"/>
  <c r="C492" i="4"/>
  <c r="C493" i="4"/>
  <c r="C494" i="4"/>
  <c r="C495" i="4"/>
  <c r="C496" i="4"/>
  <c r="C497" i="4"/>
  <c r="C498" i="4"/>
  <c r="C499" i="4"/>
  <c r="C500" i="4"/>
  <c r="C501" i="4"/>
  <c r="C502" i="4"/>
  <c r="C503" i="4"/>
  <c r="C504" i="4"/>
  <c r="C505" i="4"/>
  <c r="C506" i="4"/>
  <c r="C507" i="4"/>
  <c r="C508" i="4"/>
  <c r="C509" i="4"/>
  <c r="C510" i="4"/>
  <c r="C511" i="4"/>
  <c r="C512" i="4"/>
  <c r="C513" i="4"/>
  <c r="C514" i="4"/>
  <c r="C515" i="4"/>
  <c r="C516" i="4"/>
  <c r="C517" i="4"/>
  <c r="C518" i="4"/>
  <c r="C519" i="4"/>
  <c r="C520" i="4"/>
  <c r="C521" i="4"/>
  <c r="C522" i="4"/>
  <c r="C523" i="4"/>
  <c r="C524" i="4"/>
  <c r="C525" i="4"/>
  <c r="C526" i="4"/>
  <c r="C527" i="4"/>
  <c r="C528" i="4"/>
  <c r="C529" i="4"/>
  <c r="C530" i="4"/>
  <c r="C531" i="4"/>
  <c r="C532" i="4"/>
  <c r="C533" i="4"/>
  <c r="C534" i="4"/>
  <c r="C535" i="4"/>
  <c r="C536" i="4"/>
  <c r="C537" i="4"/>
  <c r="C538" i="4"/>
  <c r="C539" i="4"/>
  <c r="C540" i="4"/>
  <c r="C541" i="4"/>
  <c r="C542" i="4"/>
  <c r="C543" i="4"/>
  <c r="C544" i="4"/>
  <c r="C545" i="4"/>
  <c r="C546" i="4"/>
  <c r="C547" i="4"/>
  <c r="C548" i="4"/>
  <c r="C549" i="4"/>
  <c r="C550" i="4"/>
  <c r="C551" i="4"/>
  <c r="C552" i="4"/>
  <c r="C553" i="4"/>
  <c r="C554" i="4"/>
  <c r="C555" i="4"/>
  <c r="C556" i="4"/>
  <c r="C557" i="4"/>
  <c r="C558" i="4"/>
  <c r="C559" i="4"/>
  <c r="C560" i="4"/>
  <c r="C561" i="4"/>
  <c r="C562" i="4"/>
  <c r="C563" i="4"/>
  <c r="C564" i="4"/>
  <c r="C565" i="4"/>
  <c r="C566" i="4"/>
  <c r="C567" i="4"/>
  <c r="C568" i="4"/>
  <c r="C569" i="4"/>
  <c r="C570" i="4"/>
  <c r="C571" i="4"/>
  <c r="C572" i="4"/>
  <c r="C573" i="4"/>
  <c r="C574" i="4"/>
  <c r="C575" i="4"/>
  <c r="C576" i="4"/>
  <c r="C577" i="4"/>
  <c r="C578" i="4"/>
  <c r="C579" i="4"/>
  <c r="C580" i="4"/>
  <c r="C581" i="4"/>
  <c r="C582" i="4"/>
  <c r="C583" i="4"/>
  <c r="C584" i="4"/>
  <c r="C585" i="4"/>
  <c r="C586" i="4"/>
  <c r="C587" i="4"/>
  <c r="C588" i="4"/>
  <c r="C589" i="4"/>
  <c r="C590" i="4"/>
  <c r="C591" i="4"/>
  <c r="C592" i="4"/>
  <c r="C593" i="4"/>
  <c r="C594" i="4"/>
  <c r="C595" i="4"/>
  <c r="C596" i="4"/>
  <c r="C597" i="4"/>
  <c r="C598" i="4"/>
  <c r="C599" i="4"/>
  <c r="C600" i="4"/>
  <c r="C601" i="4"/>
  <c r="C602" i="4"/>
  <c r="C603" i="4"/>
  <c r="C604" i="4"/>
  <c r="C605" i="4"/>
  <c r="C606" i="4"/>
  <c r="C607" i="4"/>
  <c r="C608" i="4"/>
  <c r="C609" i="4"/>
  <c r="C610" i="4"/>
  <c r="C611" i="4"/>
  <c r="C612" i="4"/>
  <c r="C613" i="4"/>
  <c r="C614" i="4"/>
  <c r="C615" i="4"/>
  <c r="C616" i="4"/>
  <c r="C617" i="4"/>
  <c r="C618" i="4"/>
  <c r="C619" i="4"/>
  <c r="C620" i="4"/>
  <c r="C621" i="4"/>
  <c r="C622" i="4"/>
  <c r="C623" i="4"/>
  <c r="C624" i="4"/>
  <c r="C625" i="4"/>
  <c r="C626" i="4"/>
  <c r="C627" i="4"/>
  <c r="C628" i="4"/>
  <c r="C629" i="4"/>
  <c r="C630" i="4"/>
  <c r="C631" i="4"/>
  <c r="C632" i="4"/>
  <c r="C633" i="4"/>
  <c r="C634" i="4"/>
  <c r="C635" i="4"/>
  <c r="C636" i="4"/>
  <c r="C637" i="4"/>
  <c r="C638" i="4"/>
  <c r="C639" i="4"/>
  <c r="C640" i="4"/>
  <c r="C641" i="4"/>
  <c r="C642" i="4"/>
  <c r="C643" i="4"/>
  <c r="C644" i="4"/>
  <c r="C645" i="4"/>
  <c r="C646" i="4"/>
  <c r="C647" i="4"/>
  <c r="C648" i="4"/>
  <c r="C649" i="4"/>
  <c r="C650" i="4"/>
  <c r="C651" i="4"/>
  <c r="C652" i="4"/>
  <c r="C653" i="4"/>
  <c r="C654" i="4"/>
  <c r="C655" i="4"/>
  <c r="C656" i="4"/>
  <c r="C657" i="4"/>
  <c r="C658" i="4"/>
  <c r="C659" i="4"/>
  <c r="C660" i="4"/>
  <c r="C661" i="4"/>
  <c r="C662" i="4"/>
  <c r="C663" i="4"/>
  <c r="C664" i="4"/>
  <c r="C665" i="4"/>
  <c r="C666" i="4"/>
  <c r="C667" i="4"/>
  <c r="C668" i="4"/>
  <c r="C669" i="4"/>
  <c r="C670" i="4"/>
  <c r="C671" i="4"/>
  <c r="C672" i="4"/>
  <c r="C673" i="4"/>
  <c r="C674" i="4"/>
  <c r="C675" i="4"/>
  <c r="C676" i="4"/>
  <c r="C677" i="4"/>
  <c r="C678" i="4"/>
  <c r="C679" i="4"/>
  <c r="C680" i="4"/>
  <c r="C681" i="4"/>
  <c r="C682" i="4"/>
  <c r="C683" i="4"/>
  <c r="C684" i="4"/>
  <c r="C685" i="4"/>
  <c r="C686" i="4"/>
  <c r="C687" i="4"/>
  <c r="C688" i="4"/>
  <c r="C689" i="4"/>
  <c r="C690" i="4"/>
  <c r="C691" i="4"/>
  <c r="C692" i="4"/>
  <c r="C693" i="4"/>
  <c r="C694" i="4"/>
  <c r="C695" i="4"/>
  <c r="C696" i="4"/>
  <c r="C697" i="4"/>
  <c r="C698" i="4"/>
  <c r="C699" i="4"/>
  <c r="C700" i="4"/>
  <c r="C701" i="4"/>
  <c r="C702" i="4"/>
  <c r="C703" i="4"/>
  <c r="C704" i="4"/>
  <c r="C705" i="4"/>
  <c r="C706" i="4"/>
  <c r="C707" i="4"/>
  <c r="C708" i="4"/>
  <c r="C709" i="4"/>
  <c r="C710" i="4"/>
  <c r="C711" i="4"/>
  <c r="C712" i="4"/>
  <c r="C713" i="4"/>
  <c r="C714" i="4"/>
  <c r="C715" i="4"/>
  <c r="C716" i="4"/>
  <c r="C717" i="4"/>
  <c r="C718" i="4"/>
  <c r="C719" i="4"/>
  <c r="C720" i="4"/>
  <c r="C721" i="4"/>
  <c r="C722" i="4"/>
  <c r="C723" i="4"/>
  <c r="C724" i="4"/>
  <c r="C725" i="4"/>
  <c r="C726" i="4"/>
  <c r="C727" i="4"/>
  <c r="C728" i="4"/>
  <c r="C729" i="4"/>
  <c r="C730" i="4"/>
  <c r="C731" i="4"/>
  <c r="C732" i="4"/>
  <c r="C733" i="4"/>
  <c r="C734" i="4"/>
  <c r="C735" i="4"/>
  <c r="C736" i="4"/>
  <c r="C737" i="4"/>
  <c r="C738" i="4"/>
  <c r="C739" i="4"/>
  <c r="C740" i="4"/>
  <c r="C741" i="4"/>
  <c r="C742" i="4"/>
  <c r="C743" i="4"/>
  <c r="C744" i="4"/>
  <c r="C745" i="4"/>
  <c r="C746" i="4"/>
  <c r="C747" i="4"/>
  <c r="C748" i="4"/>
  <c r="C749" i="4"/>
  <c r="C750" i="4"/>
  <c r="C751" i="4"/>
  <c r="C752" i="4"/>
  <c r="C753" i="4"/>
  <c r="C754" i="4"/>
  <c r="C755" i="4"/>
  <c r="C756" i="4"/>
  <c r="C757" i="4"/>
  <c r="C758" i="4"/>
  <c r="C759" i="4"/>
  <c r="C760" i="4"/>
  <c r="C761" i="4"/>
  <c r="C762" i="4"/>
  <c r="C763" i="4"/>
  <c r="C764" i="4"/>
  <c r="C765" i="4"/>
  <c r="C766" i="4"/>
  <c r="C767" i="4"/>
  <c r="C768" i="4"/>
  <c r="C769" i="4"/>
  <c r="C770" i="4"/>
  <c r="C771" i="4"/>
  <c r="C772" i="4"/>
  <c r="C773" i="4"/>
  <c r="C774" i="4"/>
  <c r="C775" i="4"/>
  <c r="C776" i="4"/>
  <c r="C777" i="4"/>
  <c r="C778" i="4"/>
  <c r="C779" i="4"/>
  <c r="C780" i="4"/>
  <c r="C781" i="4"/>
  <c r="C782" i="4"/>
  <c r="C783" i="4"/>
  <c r="C784" i="4"/>
  <c r="C785" i="4"/>
  <c r="C786" i="4"/>
  <c r="C787" i="4"/>
  <c r="C788" i="4"/>
  <c r="C789" i="4"/>
  <c r="C790" i="4"/>
  <c r="C791" i="4"/>
  <c r="C792" i="4"/>
  <c r="C793" i="4"/>
  <c r="C794" i="4"/>
  <c r="C795" i="4"/>
  <c r="C796" i="4"/>
  <c r="C797" i="4"/>
  <c r="C798" i="4"/>
  <c r="C799" i="4"/>
  <c r="C800" i="4"/>
  <c r="C801" i="4"/>
  <c r="C802" i="4"/>
  <c r="C803" i="4"/>
  <c r="C804" i="4"/>
  <c r="C805" i="4"/>
  <c r="C806" i="4"/>
  <c r="C807" i="4"/>
  <c r="C808" i="4"/>
  <c r="C809" i="4"/>
  <c r="C810" i="4"/>
  <c r="C811" i="4"/>
  <c r="C812" i="4"/>
  <c r="C813" i="4"/>
  <c r="C814" i="4"/>
  <c r="C815" i="4"/>
  <c r="C816" i="4"/>
  <c r="C817" i="4"/>
  <c r="C818" i="4"/>
  <c r="C819" i="4"/>
  <c r="C820" i="4"/>
  <c r="C821" i="4"/>
  <c r="C822" i="4"/>
  <c r="C823" i="4"/>
  <c r="C824" i="4"/>
  <c r="C825" i="4"/>
  <c r="C826" i="4"/>
  <c r="C827" i="4"/>
  <c r="C828" i="4"/>
  <c r="C829" i="4"/>
  <c r="C830" i="4"/>
  <c r="C831" i="4"/>
  <c r="C832" i="4"/>
  <c r="C833" i="4"/>
  <c r="C834" i="4"/>
  <c r="C835" i="4"/>
  <c r="C836" i="4"/>
  <c r="C837" i="4"/>
  <c r="C838" i="4"/>
  <c r="C839" i="4"/>
  <c r="C840" i="4"/>
  <c r="C841" i="4"/>
  <c r="C842" i="4"/>
  <c r="C843" i="4"/>
  <c r="C844" i="4"/>
  <c r="C845" i="4"/>
  <c r="C846" i="4"/>
  <c r="C847" i="4"/>
  <c r="C848" i="4"/>
  <c r="C849" i="4"/>
  <c r="C850" i="4"/>
  <c r="C851" i="4"/>
  <c r="C852" i="4"/>
  <c r="C853" i="4"/>
  <c r="C854" i="4"/>
  <c r="C855" i="4"/>
  <c r="C856" i="4"/>
  <c r="C857" i="4"/>
  <c r="C858" i="4"/>
  <c r="C859" i="4"/>
  <c r="C860" i="4"/>
  <c r="C861" i="4"/>
  <c r="C862" i="4"/>
  <c r="C863" i="4"/>
  <c r="C864" i="4"/>
  <c r="C865" i="4"/>
  <c r="C866" i="4"/>
  <c r="C867" i="4"/>
  <c r="C868" i="4"/>
  <c r="C869" i="4"/>
  <c r="C870" i="4"/>
  <c r="C871" i="4"/>
  <c r="C872" i="4"/>
  <c r="C873" i="4"/>
  <c r="C874" i="4"/>
  <c r="C875" i="4"/>
  <c r="C876" i="4"/>
  <c r="C877" i="4"/>
  <c r="C878" i="4"/>
  <c r="C879" i="4"/>
  <c r="C880" i="4"/>
  <c r="C881" i="4"/>
  <c r="C882" i="4"/>
  <c r="C883" i="4"/>
  <c r="C884" i="4"/>
  <c r="C885" i="4"/>
  <c r="C886" i="4"/>
  <c r="C887" i="4"/>
  <c r="C888" i="4"/>
  <c r="C889" i="4"/>
  <c r="C890" i="4"/>
  <c r="C891" i="4"/>
  <c r="C892" i="4"/>
  <c r="C893" i="4"/>
  <c r="C894" i="4"/>
  <c r="C895" i="4"/>
  <c r="C896" i="4"/>
  <c r="C897" i="4"/>
  <c r="C898" i="4"/>
  <c r="C899" i="4"/>
  <c r="C900" i="4"/>
  <c r="C901" i="4"/>
  <c r="C902" i="4"/>
  <c r="C903" i="4"/>
  <c r="C904" i="4"/>
  <c r="C905" i="4"/>
  <c r="C906" i="4"/>
  <c r="C907" i="4"/>
  <c r="C908" i="4"/>
  <c r="C909" i="4"/>
  <c r="C910" i="4"/>
  <c r="C911" i="4"/>
  <c r="C912" i="4"/>
  <c r="C913" i="4"/>
  <c r="C914" i="4"/>
  <c r="C915" i="4"/>
  <c r="C916" i="4"/>
  <c r="C917" i="4"/>
  <c r="C918" i="4"/>
  <c r="C919" i="4"/>
  <c r="C920" i="4"/>
  <c r="C921" i="4"/>
  <c r="C922" i="4"/>
  <c r="C923" i="4"/>
  <c r="C924" i="4"/>
  <c r="C925" i="4"/>
  <c r="C926" i="4"/>
  <c r="C927" i="4"/>
  <c r="C928" i="4"/>
  <c r="C929" i="4"/>
  <c r="C930" i="4"/>
  <c r="C931" i="4"/>
  <c r="C932" i="4"/>
  <c r="C933" i="4"/>
  <c r="C934" i="4"/>
  <c r="C935" i="4"/>
  <c r="C936" i="4"/>
  <c r="C937" i="4"/>
  <c r="C938" i="4"/>
  <c r="C939" i="4"/>
  <c r="C940" i="4"/>
  <c r="C941" i="4"/>
  <c r="C942" i="4"/>
  <c r="C943" i="4"/>
  <c r="C944" i="4"/>
  <c r="C945" i="4"/>
  <c r="C946" i="4"/>
  <c r="C947" i="4"/>
  <c r="C948" i="4"/>
  <c r="C949" i="4"/>
  <c r="C950" i="4"/>
  <c r="C951" i="4"/>
  <c r="C952" i="4"/>
  <c r="C953" i="4"/>
  <c r="C954" i="4"/>
  <c r="C955" i="4"/>
  <c r="C956" i="4"/>
  <c r="C957" i="4"/>
  <c r="C958" i="4"/>
  <c r="C959" i="4"/>
  <c r="C960" i="4"/>
  <c r="C961" i="4"/>
  <c r="C962" i="4"/>
  <c r="C963" i="4"/>
  <c r="C964" i="4"/>
  <c r="C965" i="4"/>
  <c r="C966" i="4"/>
  <c r="C967" i="4"/>
  <c r="C968" i="4"/>
  <c r="C969" i="4"/>
  <c r="C970" i="4"/>
  <c r="C971" i="4"/>
  <c r="C972" i="4"/>
  <c r="C973" i="4"/>
  <c r="C974" i="4"/>
  <c r="C975" i="4"/>
  <c r="C976" i="4"/>
  <c r="C977" i="4"/>
  <c r="C978" i="4"/>
  <c r="C979" i="4"/>
  <c r="C980" i="4"/>
  <c r="C981" i="4"/>
  <c r="C982" i="4"/>
  <c r="C983" i="4"/>
  <c r="C984" i="4"/>
  <c r="C985" i="4"/>
  <c r="C986" i="4"/>
  <c r="C987" i="4"/>
  <c r="C988" i="4"/>
  <c r="C989" i="4"/>
  <c r="C990" i="4"/>
  <c r="C991" i="4"/>
  <c r="C992" i="4"/>
  <c r="C993" i="4"/>
  <c r="C994" i="4"/>
  <c r="C995" i="4"/>
  <c r="C996" i="4"/>
  <c r="C997" i="4"/>
  <c r="C998" i="4"/>
  <c r="C999" i="4"/>
  <c r="C1000" i="4"/>
  <c r="C1001" i="4"/>
  <c r="C1002" i="4"/>
  <c r="C1003" i="4"/>
  <c r="C1004" i="4"/>
  <c r="C1005" i="4"/>
  <c r="C1006" i="4"/>
  <c r="C1007" i="4"/>
  <c r="C1008" i="4"/>
  <c r="C1009" i="4"/>
  <c r="C1010" i="4"/>
  <c r="C1011" i="4"/>
  <c r="C1012" i="4"/>
  <c r="C1013" i="4"/>
  <c r="C1014" i="4"/>
  <c r="C1015" i="4"/>
  <c r="C1016" i="4"/>
  <c r="C1017" i="4"/>
  <c r="C1018" i="4"/>
  <c r="C1019" i="4"/>
  <c r="C1020" i="4"/>
  <c r="C1021" i="4"/>
  <c r="C1022" i="4"/>
  <c r="C1023" i="4"/>
  <c r="C1024" i="4"/>
  <c r="C1025" i="4"/>
  <c r="C1026" i="4"/>
  <c r="C1027" i="4"/>
  <c r="C1028" i="4"/>
  <c r="C1029" i="4"/>
  <c r="C1030" i="4"/>
  <c r="C1031" i="4"/>
  <c r="C1032" i="4"/>
  <c r="C1033" i="4"/>
  <c r="C1034" i="4"/>
  <c r="C1035" i="4"/>
  <c r="C1036" i="4"/>
  <c r="C1037" i="4"/>
  <c r="C1038" i="4"/>
  <c r="C1039" i="4"/>
  <c r="C1040" i="4"/>
  <c r="C1041" i="4"/>
  <c r="C1042" i="4"/>
  <c r="C1043" i="4"/>
  <c r="C1044" i="4"/>
  <c r="C1045" i="4"/>
  <c r="C1046" i="4"/>
  <c r="C1047" i="4"/>
  <c r="C1048" i="4"/>
  <c r="C1049" i="4"/>
  <c r="C1050" i="4"/>
  <c r="C1051" i="4"/>
  <c r="C1052" i="4"/>
  <c r="C1053" i="4"/>
  <c r="C1054" i="4"/>
  <c r="C1055" i="4"/>
  <c r="C1056" i="4"/>
  <c r="C1057" i="4"/>
  <c r="C1058" i="4"/>
  <c r="C1059" i="4"/>
  <c r="C1060" i="4"/>
  <c r="C1061" i="4"/>
  <c r="C1062" i="4"/>
  <c r="C1063" i="4"/>
  <c r="C1064" i="4"/>
  <c r="C1065" i="4"/>
  <c r="C1066" i="4"/>
  <c r="C1067" i="4"/>
  <c r="C1068" i="4"/>
  <c r="C1069" i="4"/>
  <c r="C1070" i="4"/>
  <c r="C1071" i="4"/>
  <c r="C1072" i="4"/>
  <c r="C1073" i="4"/>
  <c r="C1074" i="4"/>
  <c r="C1075" i="4"/>
  <c r="C1076" i="4"/>
  <c r="C1077" i="4"/>
  <c r="C1078" i="4"/>
  <c r="C1079" i="4"/>
  <c r="C1080" i="4"/>
  <c r="C1081" i="4"/>
  <c r="C1082" i="4"/>
  <c r="C1083" i="4"/>
  <c r="C1084" i="4"/>
  <c r="C1085" i="4"/>
  <c r="C1086" i="4"/>
  <c r="C1087" i="4"/>
  <c r="C1088" i="4"/>
  <c r="C1089" i="4"/>
  <c r="C1090" i="4"/>
  <c r="C1091" i="4"/>
  <c r="C1092" i="4"/>
  <c r="C1093" i="4"/>
  <c r="C1094" i="4"/>
  <c r="C1095" i="4"/>
  <c r="C1096" i="4"/>
  <c r="C1097" i="4"/>
  <c r="C1098" i="4"/>
  <c r="C1099" i="4"/>
  <c r="C1100" i="4"/>
  <c r="C1101" i="4"/>
  <c r="C1102" i="4"/>
  <c r="C1103" i="4"/>
  <c r="C1104" i="4"/>
  <c r="C1105" i="4"/>
  <c r="C1106" i="4"/>
  <c r="C1107" i="4"/>
  <c r="C1108" i="4"/>
  <c r="C1109" i="4"/>
  <c r="C1110" i="4"/>
  <c r="C1111" i="4"/>
  <c r="C1112" i="4"/>
  <c r="C1113" i="4"/>
  <c r="C1114" i="4"/>
  <c r="C1115" i="4"/>
  <c r="C1116" i="4"/>
  <c r="C1117" i="4"/>
  <c r="C1118" i="4"/>
  <c r="C1119" i="4"/>
  <c r="C1120" i="4"/>
  <c r="C1121" i="4"/>
  <c r="C1122" i="4"/>
  <c r="C1123" i="4"/>
  <c r="C1124" i="4"/>
  <c r="C1125" i="4"/>
  <c r="C1126" i="4"/>
  <c r="C1127" i="4"/>
  <c r="C1128" i="4"/>
  <c r="C1129" i="4"/>
  <c r="C1130" i="4"/>
  <c r="C1131" i="4"/>
  <c r="C1132" i="4"/>
  <c r="C1133" i="4"/>
  <c r="C1134" i="4"/>
  <c r="C1135" i="4"/>
  <c r="C1136" i="4"/>
  <c r="C1137" i="4"/>
  <c r="C1138" i="4"/>
  <c r="C1139" i="4"/>
  <c r="C1140" i="4"/>
  <c r="C1141" i="4"/>
  <c r="C1142" i="4"/>
  <c r="C1143" i="4"/>
  <c r="C1144" i="4"/>
  <c r="C1145" i="4"/>
  <c r="C1146" i="4"/>
  <c r="C1147" i="4"/>
  <c r="C1148" i="4"/>
  <c r="C1149" i="4"/>
  <c r="C1150" i="4"/>
  <c r="C1151" i="4"/>
  <c r="C1152" i="4"/>
  <c r="C1153" i="4"/>
  <c r="C1154" i="4"/>
  <c r="C1155" i="4"/>
  <c r="C1156" i="4"/>
  <c r="C1157" i="4"/>
  <c r="C1158" i="4"/>
  <c r="C1159" i="4"/>
  <c r="C1160" i="4"/>
  <c r="C1161" i="4"/>
  <c r="C1162" i="4"/>
  <c r="C1163" i="4"/>
  <c r="C1164" i="4"/>
  <c r="C1165" i="4"/>
  <c r="C1166" i="4"/>
  <c r="C1167" i="4"/>
  <c r="C1168" i="4"/>
  <c r="C1169" i="4"/>
  <c r="C1170" i="4"/>
  <c r="C1171" i="4"/>
  <c r="C1172" i="4"/>
  <c r="C1173" i="4"/>
  <c r="C1174" i="4"/>
  <c r="C1175" i="4"/>
  <c r="C1176" i="4"/>
  <c r="C1177" i="4"/>
  <c r="C1178" i="4"/>
  <c r="C1179" i="4"/>
  <c r="C1180" i="4"/>
  <c r="C1181" i="4"/>
  <c r="C1182" i="4"/>
  <c r="C1183" i="4"/>
  <c r="C1184" i="4"/>
  <c r="C1185" i="4"/>
  <c r="C1186" i="4"/>
  <c r="C1187" i="4"/>
  <c r="C1188" i="4"/>
  <c r="C1189" i="4"/>
  <c r="C1190" i="4"/>
  <c r="C1191" i="4"/>
  <c r="C1192" i="4"/>
  <c r="C1193" i="4"/>
  <c r="C1194" i="4"/>
  <c r="C1195" i="4"/>
  <c r="C1196" i="4"/>
  <c r="C1197" i="4"/>
  <c r="C1198" i="4"/>
  <c r="C1199" i="4"/>
  <c r="C1200" i="4"/>
  <c r="C1201" i="4"/>
  <c r="C1202" i="4"/>
  <c r="C1203" i="4"/>
  <c r="C1204" i="4"/>
  <c r="C1205" i="4"/>
  <c r="C1206" i="4"/>
  <c r="C1207" i="4"/>
  <c r="C1208" i="4"/>
  <c r="C1209" i="4"/>
  <c r="C1210" i="4"/>
  <c r="C1211" i="4"/>
  <c r="C1212" i="4"/>
  <c r="C1213" i="4"/>
  <c r="C1214" i="4"/>
  <c r="C1215" i="4"/>
  <c r="C1216" i="4"/>
  <c r="C1217" i="4"/>
  <c r="C1218" i="4"/>
  <c r="C1219" i="4"/>
  <c r="C1220" i="4"/>
  <c r="C1221" i="4"/>
  <c r="C1222" i="4"/>
  <c r="C1223" i="4"/>
  <c r="C1224" i="4"/>
  <c r="C1225" i="4"/>
  <c r="C1226" i="4"/>
  <c r="C1227" i="4"/>
  <c r="C1228" i="4"/>
  <c r="C1229" i="4"/>
  <c r="C1230" i="4"/>
  <c r="C1231" i="4"/>
  <c r="C1232" i="4"/>
  <c r="C1233" i="4"/>
  <c r="C1234" i="4"/>
  <c r="C1235" i="4"/>
  <c r="C1236" i="4"/>
  <c r="C1237" i="4"/>
  <c r="C1238" i="4"/>
  <c r="C1239" i="4"/>
  <c r="C1240" i="4"/>
  <c r="C1241" i="4"/>
  <c r="C1242" i="4"/>
  <c r="C1243" i="4"/>
  <c r="C1244" i="4"/>
  <c r="C1245" i="4"/>
  <c r="C1246" i="4"/>
  <c r="C1247" i="4"/>
  <c r="C1248" i="4"/>
  <c r="C1249" i="4"/>
  <c r="C1250" i="4"/>
  <c r="C1251" i="4"/>
  <c r="C1252" i="4"/>
  <c r="C1253" i="4"/>
  <c r="C1254" i="4"/>
  <c r="C1255" i="4"/>
  <c r="C1256" i="4"/>
  <c r="C1257" i="4"/>
  <c r="C1258" i="4"/>
  <c r="C1259" i="4"/>
  <c r="C1260" i="4"/>
  <c r="C1261" i="4"/>
  <c r="C1262" i="4"/>
  <c r="C1263" i="4"/>
  <c r="C1264" i="4"/>
  <c r="C1265" i="4"/>
  <c r="C1266" i="4"/>
  <c r="C1267" i="4"/>
  <c r="C1268" i="4"/>
  <c r="C1269" i="4"/>
  <c r="C1270" i="4"/>
  <c r="C1271" i="4"/>
  <c r="C1272" i="4"/>
  <c r="C1273" i="4"/>
  <c r="C1274" i="4"/>
  <c r="C1275" i="4"/>
  <c r="C1276" i="4"/>
  <c r="C1277" i="4"/>
  <c r="C1278" i="4"/>
  <c r="C1279" i="4"/>
  <c r="C1280" i="4"/>
  <c r="C1281" i="4"/>
  <c r="C1282" i="4"/>
  <c r="C1283" i="4"/>
  <c r="C1284" i="4"/>
  <c r="C1285" i="4"/>
  <c r="C1286" i="4"/>
  <c r="C1287" i="4"/>
  <c r="C1288" i="4"/>
  <c r="C1289" i="4"/>
  <c r="C1290" i="4"/>
  <c r="C1291" i="4"/>
  <c r="C1292" i="4"/>
  <c r="C1293" i="4"/>
  <c r="C1294" i="4"/>
  <c r="C1295" i="4"/>
  <c r="C1296" i="4"/>
  <c r="C1297" i="4"/>
  <c r="C1298" i="4"/>
  <c r="C1299" i="4"/>
  <c r="C1300" i="4"/>
  <c r="C1301" i="4"/>
  <c r="C1302" i="4"/>
  <c r="C1303" i="4"/>
  <c r="C1304" i="4"/>
  <c r="C1305" i="4"/>
  <c r="C1306" i="4"/>
  <c r="C1307" i="4"/>
  <c r="C1308" i="4"/>
  <c r="C1309" i="4"/>
  <c r="C1310" i="4"/>
  <c r="C1311" i="4"/>
  <c r="C1312" i="4"/>
  <c r="C1313" i="4"/>
  <c r="C1314" i="4"/>
  <c r="C1315" i="4"/>
  <c r="C1316" i="4"/>
  <c r="C1317" i="4"/>
  <c r="C1318" i="4"/>
  <c r="C1319" i="4"/>
  <c r="C1320" i="4"/>
  <c r="C1321" i="4"/>
  <c r="C1322" i="4"/>
  <c r="C1323" i="4"/>
  <c r="C1324" i="4"/>
  <c r="C1325" i="4"/>
  <c r="C1326" i="4"/>
  <c r="C1327" i="4"/>
  <c r="C1328" i="4"/>
  <c r="C1329" i="4"/>
  <c r="C1330" i="4"/>
  <c r="C1331" i="4"/>
  <c r="C1332" i="4"/>
  <c r="C1333" i="4"/>
  <c r="C1334" i="4"/>
  <c r="C1335" i="4"/>
  <c r="C1336" i="4"/>
  <c r="C1337" i="4"/>
  <c r="C1338" i="4"/>
  <c r="C1339" i="4"/>
  <c r="C1340" i="4"/>
  <c r="C1341" i="4"/>
  <c r="C1342" i="4"/>
  <c r="C1343" i="4"/>
  <c r="C1344" i="4"/>
  <c r="C1345" i="4"/>
  <c r="C1346" i="4"/>
  <c r="C1347" i="4"/>
  <c r="C1348" i="4"/>
  <c r="C1349" i="4"/>
  <c r="C1350" i="4"/>
  <c r="C1351" i="4"/>
  <c r="C1352" i="4"/>
  <c r="C1353" i="4"/>
  <c r="C1354" i="4"/>
  <c r="C1355" i="4"/>
  <c r="C1356" i="4"/>
  <c r="C1357" i="4"/>
  <c r="C1358" i="4"/>
  <c r="C1359" i="4"/>
  <c r="C1360" i="4"/>
  <c r="C1361" i="4"/>
  <c r="C1362" i="4"/>
  <c r="C1363" i="4"/>
  <c r="C1364" i="4"/>
  <c r="C1365" i="4"/>
  <c r="C1366" i="4"/>
  <c r="C1367" i="4"/>
  <c r="C1368" i="4"/>
  <c r="C1369" i="4"/>
  <c r="C1370" i="4"/>
  <c r="C1371" i="4"/>
  <c r="C1372" i="4"/>
  <c r="C1373" i="4"/>
  <c r="C1374" i="4"/>
  <c r="C1375" i="4"/>
  <c r="C1376" i="4"/>
  <c r="C1377" i="4"/>
  <c r="C1378" i="4"/>
  <c r="C1379" i="4"/>
  <c r="C1380" i="4"/>
  <c r="C1381" i="4"/>
  <c r="C1382" i="4"/>
  <c r="C1383" i="4"/>
  <c r="C1384" i="4"/>
  <c r="C1385" i="4"/>
  <c r="C1386" i="4"/>
  <c r="C1387" i="4"/>
  <c r="C1388" i="4"/>
  <c r="C1389" i="4"/>
  <c r="C1390" i="4"/>
  <c r="C1391" i="4"/>
  <c r="C1392" i="4"/>
  <c r="C1393" i="4"/>
  <c r="C1394" i="4"/>
  <c r="C1395" i="4"/>
  <c r="C1396" i="4"/>
  <c r="C1397" i="4"/>
  <c r="C1398" i="4"/>
  <c r="C1399" i="4"/>
  <c r="C1400" i="4"/>
  <c r="C1401" i="4"/>
  <c r="C1402" i="4"/>
  <c r="C1403" i="4"/>
  <c r="C1404" i="4"/>
  <c r="C1405" i="4"/>
  <c r="C1406" i="4"/>
  <c r="C1407" i="4"/>
  <c r="C1408" i="4"/>
  <c r="C1409" i="4"/>
  <c r="C1410" i="4"/>
  <c r="C1411" i="4"/>
  <c r="C1412" i="4"/>
  <c r="C1413" i="4"/>
  <c r="C1414" i="4"/>
  <c r="C1415" i="4"/>
  <c r="C1416" i="4"/>
  <c r="C1417" i="4"/>
  <c r="C1418" i="4"/>
  <c r="C1419" i="4"/>
  <c r="C1420" i="4"/>
  <c r="C1421" i="4"/>
  <c r="C1422" i="4"/>
  <c r="C1423" i="4"/>
  <c r="C1424" i="4"/>
  <c r="C1425" i="4"/>
  <c r="C1426" i="4"/>
  <c r="C1427" i="4"/>
  <c r="C1428" i="4"/>
  <c r="C1429" i="4"/>
  <c r="C1430" i="4"/>
  <c r="C1431" i="4"/>
  <c r="C1432" i="4"/>
  <c r="C1433" i="4"/>
  <c r="C1434" i="4"/>
  <c r="C1435" i="4"/>
  <c r="C1436" i="4"/>
  <c r="C1437" i="4"/>
  <c r="C1438" i="4"/>
  <c r="C1439" i="4"/>
  <c r="C1440" i="4"/>
  <c r="C1441" i="4"/>
  <c r="C1442" i="4"/>
  <c r="C1443" i="4"/>
  <c r="C1444" i="4"/>
  <c r="C1445" i="4"/>
  <c r="C1446" i="4"/>
  <c r="C1447" i="4"/>
  <c r="C1448" i="4"/>
  <c r="C1449" i="4"/>
  <c r="C1450" i="4"/>
  <c r="C1451" i="4"/>
  <c r="C1452" i="4"/>
  <c r="C1453" i="4"/>
  <c r="C1454" i="4"/>
  <c r="C1455" i="4"/>
  <c r="C1456" i="4"/>
  <c r="C1457" i="4"/>
  <c r="C1458" i="4"/>
  <c r="C1459" i="4"/>
  <c r="C1460" i="4"/>
  <c r="C1461" i="4"/>
  <c r="C1462" i="4"/>
  <c r="C1463" i="4"/>
  <c r="C1464" i="4"/>
  <c r="C1465" i="4"/>
  <c r="C1466" i="4"/>
  <c r="C1467" i="4"/>
  <c r="C1468" i="4"/>
  <c r="C1469" i="4"/>
  <c r="C1470" i="4"/>
  <c r="C1471" i="4"/>
  <c r="C1472" i="4"/>
  <c r="C1473" i="4"/>
  <c r="C1474" i="4"/>
  <c r="C1475" i="4"/>
  <c r="C1476" i="4"/>
  <c r="C1477" i="4"/>
  <c r="C1478" i="4"/>
  <c r="C1479" i="4"/>
  <c r="C1480" i="4"/>
  <c r="C1481" i="4"/>
  <c r="C1482" i="4"/>
  <c r="C1483" i="4"/>
  <c r="C1484" i="4"/>
  <c r="C1485" i="4"/>
  <c r="C1486" i="4"/>
  <c r="C1487" i="4"/>
  <c r="C1488" i="4"/>
  <c r="C1489" i="4"/>
  <c r="C1490" i="4"/>
  <c r="C1491" i="4"/>
  <c r="C1492" i="4"/>
  <c r="C1493" i="4"/>
  <c r="C1494" i="4"/>
  <c r="C1495" i="4"/>
  <c r="C1496" i="4"/>
  <c r="C1497" i="4"/>
  <c r="C1498" i="4"/>
  <c r="C1499" i="4"/>
  <c r="C1500" i="4"/>
  <c r="C1501" i="4"/>
  <c r="C1502" i="4"/>
  <c r="C1503" i="4"/>
  <c r="C1504" i="4"/>
  <c r="C7" i="4"/>
  <c r="C6" i="4"/>
  <c r="C5" i="4"/>
  <c r="I12" i="6"/>
  <c r="I13" i="6"/>
  <c r="I11" i="6"/>
  <c r="I9" i="6"/>
  <c r="D9" i="5"/>
  <c r="C9" i="6" s="1"/>
  <c r="I10" i="6"/>
  <c r="D8" i="5"/>
  <c r="C8" i="6" s="1"/>
  <c r="J7" i="6"/>
  <c r="F7" i="5"/>
  <c r="E7" i="6" s="1"/>
  <c r="D7" i="5"/>
  <c r="C7" i="6" s="1"/>
  <c r="F6" i="5"/>
  <c r="E6" i="6" s="1"/>
  <c r="D6" i="5"/>
  <c r="C6" i="6" s="1"/>
  <c r="F5" i="5"/>
  <c r="E5" i="6" s="1"/>
  <c r="D5" i="5"/>
  <c r="C5" i="6" s="1"/>
  <c r="H8" i="4"/>
  <c r="H9" i="4"/>
  <c r="H10" i="4"/>
  <c r="H11" i="4"/>
  <c r="H12" i="4"/>
  <c r="H13" i="4"/>
  <c r="H14" i="4"/>
  <c r="H15" i="4"/>
  <c r="H16" i="4"/>
  <c r="H17" i="4"/>
  <c r="H18" i="4"/>
  <c r="H19" i="4"/>
  <c r="H20" i="4"/>
  <c r="H21" i="4"/>
  <c r="H22" i="4"/>
  <c r="H23" i="4"/>
  <c r="H24" i="4"/>
  <c r="H25" i="4"/>
  <c r="H26" i="4"/>
  <c r="H27" i="4"/>
  <c r="H28" i="4"/>
  <c r="H29" i="4"/>
  <c r="H30" i="4"/>
  <c r="H31" i="4"/>
  <c r="H32" i="4"/>
  <c r="H33" i="4"/>
  <c r="H34" i="4"/>
  <c r="H35" i="4"/>
  <c r="H36" i="4"/>
  <c r="H37" i="4"/>
  <c r="H38" i="4"/>
  <c r="H39" i="4"/>
  <c r="H40" i="4"/>
  <c r="H41" i="4"/>
  <c r="H42" i="4"/>
  <c r="H43" i="4"/>
  <c r="H44" i="4"/>
  <c r="H45" i="4"/>
  <c r="H46" i="4"/>
  <c r="H47" i="4"/>
  <c r="H48" i="4"/>
  <c r="H49" i="4"/>
  <c r="H50" i="4"/>
  <c r="H51" i="4"/>
  <c r="H52" i="4"/>
  <c r="H53" i="4"/>
  <c r="H54" i="4"/>
  <c r="H55" i="4"/>
  <c r="H56" i="4"/>
  <c r="H57" i="4"/>
  <c r="H58" i="4"/>
  <c r="H59" i="4"/>
  <c r="H60" i="4"/>
  <c r="H61" i="4"/>
  <c r="H62" i="4"/>
  <c r="H63" i="4"/>
  <c r="H64" i="4"/>
  <c r="H65" i="4"/>
  <c r="H66" i="4"/>
  <c r="H67" i="4"/>
  <c r="H68" i="4"/>
  <c r="H69" i="4"/>
  <c r="H70" i="4"/>
  <c r="H71" i="4"/>
  <c r="H72" i="4"/>
  <c r="H73" i="4"/>
  <c r="H74" i="4"/>
  <c r="H75" i="4"/>
  <c r="H76" i="4"/>
  <c r="H77" i="4"/>
  <c r="H78" i="4"/>
  <c r="H79" i="4"/>
  <c r="H80" i="4"/>
  <c r="H81" i="4"/>
  <c r="H82" i="4"/>
  <c r="H83" i="4"/>
  <c r="H84" i="4"/>
  <c r="H85" i="4"/>
  <c r="H86" i="4"/>
  <c r="H87" i="4"/>
  <c r="H88" i="4"/>
  <c r="H89" i="4"/>
  <c r="H90" i="4"/>
  <c r="H91" i="4"/>
  <c r="H92" i="4"/>
  <c r="H93" i="4"/>
  <c r="H94" i="4"/>
  <c r="H95" i="4"/>
  <c r="H96" i="4"/>
  <c r="H97" i="4"/>
  <c r="H98" i="4"/>
  <c r="H99" i="4"/>
  <c r="H100" i="4"/>
  <c r="H101" i="4"/>
  <c r="H102" i="4"/>
  <c r="H103" i="4"/>
  <c r="H104" i="4"/>
  <c r="H105" i="4"/>
  <c r="H106" i="4"/>
  <c r="H107" i="4"/>
  <c r="H108" i="4"/>
  <c r="H109" i="4"/>
  <c r="H110" i="4"/>
  <c r="H111" i="4"/>
  <c r="H112" i="4"/>
  <c r="H113" i="4"/>
  <c r="H114" i="4"/>
  <c r="H115" i="4"/>
  <c r="H116" i="4"/>
  <c r="H117" i="4"/>
  <c r="H118" i="4"/>
  <c r="H119" i="4"/>
  <c r="H120" i="4"/>
  <c r="H121" i="4"/>
  <c r="H122" i="4"/>
  <c r="H123" i="4"/>
  <c r="H124" i="4"/>
  <c r="H125" i="4"/>
  <c r="H126" i="4"/>
  <c r="H127" i="4"/>
  <c r="H128" i="4"/>
  <c r="H129" i="4"/>
  <c r="H130" i="4"/>
  <c r="H131" i="4"/>
  <c r="H132" i="4"/>
  <c r="H133" i="4"/>
  <c r="H134" i="4"/>
  <c r="H135" i="4"/>
  <c r="H136" i="4"/>
  <c r="H137" i="4"/>
  <c r="H138" i="4"/>
  <c r="H139" i="4"/>
  <c r="H140" i="4"/>
  <c r="H141" i="4"/>
  <c r="H142" i="4"/>
  <c r="H143" i="4"/>
  <c r="H144" i="4"/>
  <c r="H145" i="4"/>
  <c r="H146" i="4"/>
  <c r="H147" i="4"/>
  <c r="H148" i="4"/>
  <c r="H149" i="4"/>
  <c r="H150" i="4"/>
  <c r="H151" i="4"/>
  <c r="H152" i="4"/>
  <c r="H153" i="4"/>
  <c r="H154" i="4"/>
  <c r="H155" i="4"/>
  <c r="H156" i="4"/>
  <c r="H157" i="4"/>
  <c r="H158" i="4"/>
  <c r="H159" i="4"/>
  <c r="H160" i="4"/>
  <c r="H161" i="4"/>
  <c r="H162" i="4"/>
  <c r="H163" i="4"/>
  <c r="H164" i="4"/>
  <c r="H165" i="4"/>
  <c r="H166" i="4"/>
  <c r="H167" i="4"/>
  <c r="H168" i="4"/>
  <c r="H169" i="4"/>
  <c r="H170" i="4"/>
  <c r="H171" i="4"/>
  <c r="H172" i="4"/>
  <c r="H173" i="4"/>
  <c r="H174" i="4"/>
  <c r="H175" i="4"/>
  <c r="H176" i="4"/>
  <c r="H177" i="4"/>
  <c r="H178" i="4"/>
  <c r="H179" i="4"/>
  <c r="H180" i="4"/>
  <c r="H181" i="4"/>
  <c r="H182" i="4"/>
  <c r="H183" i="4"/>
  <c r="H184" i="4"/>
  <c r="H185" i="4"/>
  <c r="H186" i="4"/>
  <c r="H187" i="4"/>
  <c r="H188" i="4"/>
  <c r="H189" i="4"/>
  <c r="H190" i="4"/>
  <c r="H191" i="4"/>
  <c r="H192" i="4"/>
  <c r="H193" i="4"/>
  <c r="H194" i="4"/>
  <c r="H195" i="4"/>
  <c r="H196" i="4"/>
  <c r="H197" i="4"/>
  <c r="H198" i="4"/>
  <c r="H199" i="4"/>
  <c r="H200" i="4"/>
  <c r="H201" i="4"/>
  <c r="H202" i="4"/>
  <c r="H203" i="4"/>
  <c r="H204" i="4"/>
  <c r="H205" i="4"/>
  <c r="H206" i="4"/>
  <c r="H207" i="4"/>
  <c r="H208" i="4"/>
  <c r="H209" i="4"/>
  <c r="H210" i="4"/>
  <c r="H211" i="4"/>
  <c r="H212" i="4"/>
  <c r="H213" i="4"/>
  <c r="H214" i="4"/>
  <c r="H215" i="4"/>
  <c r="H216" i="4"/>
  <c r="H217" i="4"/>
  <c r="H218" i="4"/>
  <c r="H219" i="4"/>
  <c r="H220" i="4"/>
  <c r="H221" i="4"/>
  <c r="H222" i="4"/>
  <c r="H223" i="4"/>
  <c r="H224" i="4"/>
  <c r="H225" i="4"/>
  <c r="H226" i="4"/>
  <c r="H227" i="4"/>
  <c r="H228" i="4"/>
  <c r="H229" i="4"/>
  <c r="H230" i="4"/>
  <c r="H231" i="4"/>
  <c r="H232" i="4"/>
  <c r="H233" i="4"/>
  <c r="H234" i="4"/>
  <c r="H235" i="4"/>
  <c r="H236" i="4"/>
  <c r="H237" i="4"/>
  <c r="H238" i="4"/>
  <c r="H239" i="4"/>
  <c r="H240" i="4"/>
  <c r="H241" i="4"/>
  <c r="H242" i="4"/>
  <c r="H243" i="4"/>
  <c r="H244" i="4"/>
  <c r="H245" i="4"/>
  <c r="H246" i="4"/>
  <c r="H247" i="4"/>
  <c r="H248" i="4"/>
  <c r="H249" i="4"/>
  <c r="H250" i="4"/>
  <c r="H251" i="4"/>
  <c r="H252" i="4"/>
  <c r="H253" i="4"/>
  <c r="H254" i="4"/>
  <c r="H255" i="4"/>
  <c r="H256" i="4"/>
  <c r="H257" i="4"/>
  <c r="H258" i="4"/>
  <c r="H259" i="4"/>
  <c r="H260" i="4"/>
  <c r="H261" i="4"/>
  <c r="H262" i="4"/>
  <c r="H263" i="4"/>
  <c r="H264" i="4"/>
  <c r="H265" i="4"/>
  <c r="H266" i="4"/>
  <c r="H267" i="4"/>
  <c r="H268" i="4"/>
  <c r="H269" i="4"/>
  <c r="H270" i="4"/>
  <c r="H271" i="4"/>
  <c r="H272" i="4"/>
  <c r="H273" i="4"/>
  <c r="H274" i="4"/>
  <c r="H275" i="4"/>
  <c r="H276" i="4"/>
  <c r="H277" i="4"/>
  <c r="H278" i="4"/>
  <c r="H279" i="4"/>
  <c r="H280" i="4"/>
  <c r="H281" i="4"/>
  <c r="H282" i="4"/>
  <c r="H283" i="4"/>
  <c r="H284" i="4"/>
  <c r="H285" i="4"/>
  <c r="H286" i="4"/>
  <c r="H287" i="4"/>
  <c r="H288" i="4"/>
  <c r="H289" i="4"/>
  <c r="H290" i="4"/>
  <c r="H291" i="4"/>
  <c r="H292" i="4"/>
  <c r="H293" i="4"/>
  <c r="H294" i="4"/>
  <c r="H295" i="4"/>
  <c r="H296" i="4"/>
  <c r="H297" i="4"/>
  <c r="H298" i="4"/>
  <c r="H299" i="4"/>
  <c r="H300" i="4"/>
  <c r="H301" i="4"/>
  <c r="H302" i="4"/>
  <c r="H303" i="4"/>
  <c r="H304" i="4"/>
  <c r="H305" i="4"/>
  <c r="H306" i="4"/>
  <c r="H307" i="4"/>
  <c r="H308" i="4"/>
  <c r="H309" i="4"/>
  <c r="H310" i="4"/>
  <c r="H311" i="4"/>
  <c r="H312" i="4"/>
  <c r="H313" i="4"/>
  <c r="H314" i="4"/>
  <c r="H315" i="4"/>
  <c r="H316" i="4"/>
  <c r="H317" i="4"/>
  <c r="H318" i="4"/>
  <c r="H319" i="4"/>
  <c r="H320" i="4"/>
  <c r="H321" i="4"/>
  <c r="H322" i="4"/>
  <c r="H323" i="4"/>
  <c r="H324" i="4"/>
  <c r="H325" i="4"/>
  <c r="H326" i="4"/>
  <c r="H327" i="4"/>
  <c r="H328" i="4"/>
  <c r="H329" i="4"/>
  <c r="H330" i="4"/>
  <c r="H331" i="4"/>
  <c r="H332" i="4"/>
  <c r="H333" i="4"/>
  <c r="H334" i="4"/>
  <c r="H335" i="4"/>
  <c r="H336" i="4"/>
  <c r="H337" i="4"/>
  <c r="H338" i="4"/>
  <c r="H339" i="4"/>
  <c r="H340" i="4"/>
  <c r="H341" i="4"/>
  <c r="H342" i="4"/>
  <c r="H343" i="4"/>
  <c r="H344" i="4"/>
  <c r="H345" i="4"/>
  <c r="H346" i="4"/>
  <c r="H347" i="4"/>
  <c r="H348" i="4"/>
  <c r="H349" i="4"/>
  <c r="H350" i="4"/>
  <c r="H351" i="4"/>
  <c r="H352" i="4"/>
  <c r="H353" i="4"/>
  <c r="H354" i="4"/>
  <c r="H355" i="4"/>
  <c r="H356" i="4"/>
  <c r="H357" i="4"/>
  <c r="H358" i="4"/>
  <c r="H359" i="4"/>
  <c r="H360" i="4"/>
  <c r="H361" i="4"/>
  <c r="H362" i="4"/>
  <c r="H363" i="4"/>
  <c r="H364" i="4"/>
  <c r="H365" i="4"/>
  <c r="H366" i="4"/>
  <c r="H367" i="4"/>
  <c r="H368" i="4"/>
  <c r="H369" i="4"/>
  <c r="H370" i="4"/>
  <c r="H371" i="4"/>
  <c r="H372" i="4"/>
  <c r="H373" i="4"/>
  <c r="H374" i="4"/>
  <c r="H375" i="4"/>
  <c r="H376" i="4"/>
  <c r="H377" i="4"/>
  <c r="H378" i="4"/>
  <c r="H379" i="4"/>
  <c r="H380" i="4"/>
  <c r="H381" i="4"/>
  <c r="H382" i="4"/>
  <c r="H383" i="4"/>
  <c r="H384" i="4"/>
  <c r="H385" i="4"/>
  <c r="H386" i="4"/>
  <c r="H387" i="4"/>
  <c r="H388" i="4"/>
  <c r="H389" i="4"/>
  <c r="H390" i="4"/>
  <c r="H391" i="4"/>
  <c r="H392" i="4"/>
  <c r="H393" i="4"/>
  <c r="H394" i="4"/>
  <c r="H395" i="4"/>
  <c r="H396" i="4"/>
  <c r="H397" i="4"/>
  <c r="H398" i="4"/>
  <c r="H399" i="4"/>
  <c r="H400" i="4"/>
  <c r="H401" i="4"/>
  <c r="H402" i="4"/>
  <c r="H403" i="4"/>
  <c r="H404" i="4"/>
  <c r="H405" i="4"/>
  <c r="H406" i="4"/>
  <c r="H407" i="4"/>
  <c r="H408" i="4"/>
  <c r="H409" i="4"/>
  <c r="H410" i="4"/>
  <c r="H411" i="4"/>
  <c r="H412" i="4"/>
  <c r="H413" i="4"/>
  <c r="H414" i="4"/>
  <c r="H415" i="4"/>
  <c r="H416" i="4"/>
  <c r="H417" i="4"/>
  <c r="H418" i="4"/>
  <c r="H419" i="4"/>
  <c r="H420" i="4"/>
  <c r="H421" i="4"/>
  <c r="H422" i="4"/>
  <c r="H423" i="4"/>
  <c r="H424" i="4"/>
  <c r="H425" i="4"/>
  <c r="H426" i="4"/>
  <c r="H427" i="4"/>
  <c r="H428" i="4"/>
  <c r="H429" i="4"/>
  <c r="H430" i="4"/>
  <c r="H431" i="4"/>
  <c r="H432" i="4"/>
  <c r="H433" i="4"/>
  <c r="H434" i="4"/>
  <c r="H435" i="4"/>
  <c r="H436" i="4"/>
  <c r="H437" i="4"/>
  <c r="H438" i="4"/>
  <c r="H439" i="4"/>
  <c r="H440" i="4"/>
  <c r="H441" i="4"/>
  <c r="H442" i="4"/>
  <c r="H443" i="4"/>
  <c r="H444" i="4"/>
  <c r="H445" i="4"/>
  <c r="H446" i="4"/>
  <c r="H447" i="4"/>
  <c r="H448" i="4"/>
  <c r="H449" i="4"/>
  <c r="H450" i="4"/>
  <c r="H451" i="4"/>
  <c r="H452" i="4"/>
  <c r="H453" i="4"/>
  <c r="H454" i="4"/>
  <c r="H455" i="4"/>
  <c r="H456" i="4"/>
  <c r="H457" i="4"/>
  <c r="H458" i="4"/>
  <c r="H459" i="4"/>
  <c r="H460" i="4"/>
  <c r="H461" i="4"/>
  <c r="H462" i="4"/>
  <c r="H463" i="4"/>
  <c r="H464" i="4"/>
  <c r="H465" i="4"/>
  <c r="H466" i="4"/>
  <c r="H467" i="4"/>
  <c r="H468" i="4"/>
  <c r="H469" i="4"/>
  <c r="H470" i="4"/>
  <c r="H471" i="4"/>
  <c r="H472" i="4"/>
  <c r="H473" i="4"/>
  <c r="H474" i="4"/>
  <c r="H475" i="4"/>
  <c r="H476" i="4"/>
  <c r="H477" i="4"/>
  <c r="H478" i="4"/>
  <c r="H479" i="4"/>
  <c r="H480" i="4"/>
  <c r="H481" i="4"/>
  <c r="H482" i="4"/>
  <c r="H483" i="4"/>
  <c r="H484" i="4"/>
  <c r="H485" i="4"/>
  <c r="H486" i="4"/>
  <c r="H487" i="4"/>
  <c r="H488" i="4"/>
  <c r="H489" i="4"/>
  <c r="H490" i="4"/>
  <c r="H491" i="4"/>
  <c r="H492" i="4"/>
  <c r="H493" i="4"/>
  <c r="H494" i="4"/>
  <c r="H495" i="4"/>
  <c r="H496" i="4"/>
  <c r="H497" i="4"/>
  <c r="H498" i="4"/>
  <c r="H499" i="4"/>
  <c r="H500" i="4"/>
  <c r="H501" i="4"/>
  <c r="H502" i="4"/>
  <c r="H503" i="4"/>
  <c r="H504" i="4"/>
  <c r="H505" i="4"/>
  <c r="H506" i="4"/>
  <c r="H507" i="4"/>
  <c r="H508" i="4"/>
  <c r="H509" i="4"/>
  <c r="H510" i="4"/>
  <c r="H511" i="4"/>
  <c r="H512" i="4"/>
  <c r="H513" i="4"/>
  <c r="H514" i="4"/>
  <c r="H515" i="4"/>
  <c r="H516" i="4"/>
  <c r="H517" i="4"/>
  <c r="H518" i="4"/>
  <c r="H519" i="4"/>
  <c r="H520" i="4"/>
  <c r="H521" i="4"/>
  <c r="H522" i="4"/>
  <c r="H523" i="4"/>
  <c r="H524" i="4"/>
  <c r="H525" i="4"/>
  <c r="H526" i="4"/>
  <c r="H527" i="4"/>
  <c r="H528" i="4"/>
  <c r="H529" i="4"/>
  <c r="H530" i="4"/>
  <c r="H531" i="4"/>
  <c r="H532" i="4"/>
  <c r="H533" i="4"/>
  <c r="H534" i="4"/>
  <c r="H535" i="4"/>
  <c r="H536" i="4"/>
  <c r="H537" i="4"/>
  <c r="H538" i="4"/>
  <c r="H539" i="4"/>
  <c r="H540" i="4"/>
  <c r="H541" i="4"/>
  <c r="H542" i="4"/>
  <c r="H543" i="4"/>
  <c r="H544" i="4"/>
  <c r="H545" i="4"/>
  <c r="H546" i="4"/>
  <c r="H547" i="4"/>
  <c r="H548" i="4"/>
  <c r="H549" i="4"/>
  <c r="H550" i="4"/>
  <c r="H551" i="4"/>
  <c r="H552" i="4"/>
  <c r="H553" i="4"/>
  <c r="H554" i="4"/>
  <c r="H555" i="4"/>
  <c r="H556" i="4"/>
  <c r="H557" i="4"/>
  <c r="H558" i="4"/>
  <c r="H559" i="4"/>
  <c r="H560" i="4"/>
  <c r="H561" i="4"/>
  <c r="H562" i="4"/>
  <c r="H563" i="4"/>
  <c r="H564" i="4"/>
  <c r="H565" i="4"/>
  <c r="H566" i="4"/>
  <c r="H567" i="4"/>
  <c r="H568" i="4"/>
  <c r="H569" i="4"/>
  <c r="H570" i="4"/>
  <c r="H571" i="4"/>
  <c r="H572" i="4"/>
  <c r="H573" i="4"/>
  <c r="H574" i="4"/>
  <c r="H575" i="4"/>
  <c r="H576" i="4"/>
  <c r="H577" i="4"/>
  <c r="H578" i="4"/>
  <c r="H579" i="4"/>
  <c r="H580" i="4"/>
  <c r="H581" i="4"/>
  <c r="H582" i="4"/>
  <c r="H583" i="4"/>
  <c r="H584" i="4"/>
  <c r="H585" i="4"/>
  <c r="H586" i="4"/>
  <c r="H587" i="4"/>
  <c r="H588" i="4"/>
  <c r="H589" i="4"/>
  <c r="H590" i="4"/>
  <c r="H591" i="4"/>
  <c r="H592" i="4"/>
  <c r="H593" i="4"/>
  <c r="H594" i="4"/>
  <c r="H595" i="4"/>
  <c r="H596" i="4"/>
  <c r="H597" i="4"/>
  <c r="H598" i="4"/>
  <c r="H599" i="4"/>
  <c r="H600" i="4"/>
  <c r="H601" i="4"/>
  <c r="H602" i="4"/>
  <c r="H603" i="4"/>
  <c r="H604" i="4"/>
  <c r="H605" i="4"/>
  <c r="H606" i="4"/>
  <c r="H607" i="4"/>
  <c r="H608" i="4"/>
  <c r="H609" i="4"/>
  <c r="H610" i="4"/>
  <c r="H611" i="4"/>
  <c r="H612" i="4"/>
  <c r="H613" i="4"/>
  <c r="H614" i="4"/>
  <c r="H615" i="4"/>
  <c r="H616" i="4"/>
  <c r="H617" i="4"/>
  <c r="H618" i="4"/>
  <c r="H619" i="4"/>
  <c r="H620" i="4"/>
  <c r="H621" i="4"/>
  <c r="H622" i="4"/>
  <c r="H623" i="4"/>
  <c r="H624" i="4"/>
  <c r="H625" i="4"/>
  <c r="H626" i="4"/>
  <c r="H627" i="4"/>
  <c r="H628" i="4"/>
  <c r="H629" i="4"/>
  <c r="H630" i="4"/>
  <c r="H631" i="4"/>
  <c r="H632" i="4"/>
  <c r="H633" i="4"/>
  <c r="H634" i="4"/>
  <c r="H635" i="4"/>
  <c r="H636" i="4"/>
  <c r="H637" i="4"/>
  <c r="H638" i="4"/>
  <c r="H639" i="4"/>
  <c r="H640" i="4"/>
  <c r="H641" i="4"/>
  <c r="H642" i="4"/>
  <c r="H643" i="4"/>
  <c r="H644" i="4"/>
  <c r="H645" i="4"/>
  <c r="H646" i="4"/>
  <c r="H647" i="4"/>
  <c r="H648" i="4"/>
  <c r="H649" i="4"/>
  <c r="H650" i="4"/>
  <c r="H651" i="4"/>
  <c r="H652" i="4"/>
  <c r="H653" i="4"/>
  <c r="H654" i="4"/>
  <c r="H655" i="4"/>
  <c r="H656" i="4"/>
  <c r="H657" i="4"/>
  <c r="H658" i="4"/>
  <c r="H659" i="4"/>
  <c r="H660" i="4"/>
  <c r="H661" i="4"/>
  <c r="H662" i="4"/>
  <c r="H663" i="4"/>
  <c r="H664" i="4"/>
  <c r="H665" i="4"/>
  <c r="H666" i="4"/>
  <c r="H667" i="4"/>
  <c r="H668" i="4"/>
  <c r="H669" i="4"/>
  <c r="H670" i="4"/>
  <c r="H671" i="4"/>
  <c r="H672" i="4"/>
  <c r="H673" i="4"/>
  <c r="H674" i="4"/>
  <c r="H675" i="4"/>
  <c r="H676" i="4"/>
  <c r="H677" i="4"/>
  <c r="H678" i="4"/>
  <c r="H679" i="4"/>
  <c r="H680" i="4"/>
  <c r="H681" i="4"/>
  <c r="H682" i="4"/>
  <c r="H683" i="4"/>
  <c r="H684" i="4"/>
  <c r="H685" i="4"/>
  <c r="H686" i="4"/>
  <c r="H687" i="4"/>
  <c r="H688" i="4"/>
  <c r="H689" i="4"/>
  <c r="H690" i="4"/>
  <c r="H691" i="4"/>
  <c r="H692" i="4"/>
  <c r="H693" i="4"/>
  <c r="H694" i="4"/>
  <c r="H695" i="4"/>
  <c r="H696" i="4"/>
  <c r="H697" i="4"/>
  <c r="H698" i="4"/>
  <c r="H699" i="4"/>
  <c r="H700" i="4"/>
  <c r="H701" i="4"/>
  <c r="H702" i="4"/>
  <c r="H703" i="4"/>
  <c r="H704" i="4"/>
  <c r="H705" i="4"/>
  <c r="H706" i="4"/>
  <c r="H707" i="4"/>
  <c r="H708" i="4"/>
  <c r="H709" i="4"/>
  <c r="H710" i="4"/>
  <c r="H711" i="4"/>
  <c r="H712" i="4"/>
  <c r="H713" i="4"/>
  <c r="H714" i="4"/>
  <c r="H715" i="4"/>
  <c r="H716" i="4"/>
  <c r="H717" i="4"/>
  <c r="H718" i="4"/>
  <c r="H719" i="4"/>
  <c r="H720" i="4"/>
  <c r="H721" i="4"/>
  <c r="H722" i="4"/>
  <c r="H723" i="4"/>
  <c r="H724" i="4"/>
  <c r="H725" i="4"/>
  <c r="H726" i="4"/>
  <c r="H727" i="4"/>
  <c r="H728" i="4"/>
  <c r="H729" i="4"/>
  <c r="H730" i="4"/>
  <c r="H731" i="4"/>
  <c r="H732" i="4"/>
  <c r="H733" i="4"/>
  <c r="H734" i="4"/>
  <c r="H735" i="4"/>
  <c r="H736" i="4"/>
  <c r="H737" i="4"/>
  <c r="H738" i="4"/>
  <c r="H739" i="4"/>
  <c r="H740" i="4"/>
  <c r="H741" i="4"/>
  <c r="H742" i="4"/>
  <c r="H743" i="4"/>
  <c r="H744" i="4"/>
  <c r="H745" i="4"/>
  <c r="H746" i="4"/>
  <c r="H747" i="4"/>
  <c r="H748" i="4"/>
  <c r="H749" i="4"/>
  <c r="H750" i="4"/>
  <c r="H751" i="4"/>
  <c r="H752" i="4"/>
  <c r="H753" i="4"/>
  <c r="H754" i="4"/>
  <c r="H755" i="4"/>
  <c r="H756" i="4"/>
  <c r="H757" i="4"/>
  <c r="H758" i="4"/>
  <c r="H759" i="4"/>
  <c r="H760" i="4"/>
  <c r="H761" i="4"/>
  <c r="H762" i="4"/>
  <c r="H763" i="4"/>
  <c r="H764" i="4"/>
  <c r="H765" i="4"/>
  <c r="H766" i="4"/>
  <c r="H767" i="4"/>
  <c r="H768" i="4"/>
  <c r="H769" i="4"/>
  <c r="H770" i="4"/>
  <c r="H771" i="4"/>
  <c r="H772" i="4"/>
  <c r="H773" i="4"/>
  <c r="H774" i="4"/>
  <c r="H775" i="4"/>
  <c r="H776" i="4"/>
  <c r="H777" i="4"/>
  <c r="H778" i="4"/>
  <c r="H779" i="4"/>
  <c r="H780" i="4"/>
  <c r="H781" i="4"/>
  <c r="H782" i="4"/>
  <c r="H783" i="4"/>
  <c r="H784" i="4"/>
  <c r="H785" i="4"/>
  <c r="H786" i="4"/>
  <c r="H787" i="4"/>
  <c r="H788" i="4"/>
  <c r="H789" i="4"/>
  <c r="H790" i="4"/>
  <c r="H791" i="4"/>
  <c r="H792" i="4"/>
  <c r="H793" i="4"/>
  <c r="H794" i="4"/>
  <c r="H795" i="4"/>
  <c r="H796" i="4"/>
  <c r="H797" i="4"/>
  <c r="H798" i="4"/>
  <c r="H799" i="4"/>
  <c r="H800" i="4"/>
  <c r="H801" i="4"/>
  <c r="H802" i="4"/>
  <c r="H803" i="4"/>
  <c r="H804" i="4"/>
  <c r="H805" i="4"/>
  <c r="H806" i="4"/>
  <c r="H807" i="4"/>
  <c r="H808" i="4"/>
  <c r="H809" i="4"/>
  <c r="H810" i="4"/>
  <c r="H811" i="4"/>
  <c r="H812" i="4"/>
  <c r="H813" i="4"/>
  <c r="H814" i="4"/>
  <c r="H815" i="4"/>
  <c r="H816" i="4"/>
  <c r="H817" i="4"/>
  <c r="H818" i="4"/>
  <c r="H819" i="4"/>
  <c r="H820" i="4"/>
  <c r="H821" i="4"/>
  <c r="H822" i="4"/>
  <c r="H823" i="4"/>
  <c r="H824" i="4"/>
  <c r="H825" i="4"/>
  <c r="H826" i="4"/>
  <c r="H827" i="4"/>
  <c r="H828" i="4"/>
  <c r="H829" i="4"/>
  <c r="H830" i="4"/>
  <c r="H831" i="4"/>
  <c r="H832" i="4"/>
  <c r="H833" i="4"/>
  <c r="H834" i="4"/>
  <c r="H835" i="4"/>
  <c r="H836" i="4"/>
  <c r="H837" i="4"/>
  <c r="H838" i="4"/>
  <c r="H839" i="4"/>
  <c r="H840" i="4"/>
  <c r="H841" i="4"/>
  <c r="H842" i="4"/>
  <c r="H843" i="4"/>
  <c r="H844" i="4"/>
  <c r="H845" i="4"/>
  <c r="H846" i="4"/>
  <c r="H847" i="4"/>
  <c r="H848" i="4"/>
  <c r="H849" i="4"/>
  <c r="H850" i="4"/>
  <c r="H851" i="4"/>
  <c r="H852" i="4"/>
  <c r="H853" i="4"/>
  <c r="H854" i="4"/>
  <c r="H855" i="4"/>
  <c r="H856" i="4"/>
  <c r="H857" i="4"/>
  <c r="H858" i="4"/>
  <c r="H859" i="4"/>
  <c r="H860" i="4"/>
  <c r="H861" i="4"/>
  <c r="H862" i="4"/>
  <c r="H863" i="4"/>
  <c r="H864" i="4"/>
  <c r="H865" i="4"/>
  <c r="H866" i="4"/>
  <c r="H867" i="4"/>
  <c r="H868" i="4"/>
  <c r="H869" i="4"/>
  <c r="H870" i="4"/>
  <c r="H871" i="4"/>
  <c r="H872" i="4"/>
  <c r="H873" i="4"/>
  <c r="H874" i="4"/>
  <c r="H875" i="4"/>
  <c r="H876" i="4"/>
  <c r="H877" i="4"/>
  <c r="H878" i="4"/>
  <c r="H879" i="4"/>
  <c r="H880" i="4"/>
  <c r="H881" i="4"/>
  <c r="H882" i="4"/>
  <c r="H883" i="4"/>
  <c r="H884" i="4"/>
  <c r="H885" i="4"/>
  <c r="H886" i="4"/>
  <c r="H887" i="4"/>
  <c r="H888" i="4"/>
  <c r="H889" i="4"/>
  <c r="H890" i="4"/>
  <c r="H891" i="4"/>
  <c r="H892" i="4"/>
  <c r="H893" i="4"/>
  <c r="H894" i="4"/>
  <c r="H895" i="4"/>
  <c r="H896" i="4"/>
  <c r="H897" i="4"/>
  <c r="H898" i="4"/>
  <c r="H899" i="4"/>
  <c r="H900" i="4"/>
  <c r="H901" i="4"/>
  <c r="H902" i="4"/>
  <c r="H903" i="4"/>
  <c r="H904" i="4"/>
  <c r="H905" i="4"/>
  <c r="H906" i="4"/>
  <c r="H907" i="4"/>
  <c r="H908" i="4"/>
  <c r="H909" i="4"/>
  <c r="H910" i="4"/>
  <c r="H911" i="4"/>
  <c r="H912" i="4"/>
  <c r="H913" i="4"/>
  <c r="H914" i="4"/>
  <c r="H915" i="4"/>
  <c r="H916" i="4"/>
  <c r="H917" i="4"/>
  <c r="H918" i="4"/>
  <c r="H919" i="4"/>
  <c r="H920" i="4"/>
  <c r="H921" i="4"/>
  <c r="H922" i="4"/>
  <c r="H923" i="4"/>
  <c r="H924" i="4"/>
  <c r="H925" i="4"/>
  <c r="H926" i="4"/>
  <c r="H927" i="4"/>
  <c r="H928" i="4"/>
  <c r="H929" i="4"/>
  <c r="H930" i="4"/>
  <c r="H931" i="4"/>
  <c r="H932" i="4"/>
  <c r="H933" i="4"/>
  <c r="H934" i="4"/>
  <c r="H935" i="4"/>
  <c r="H936" i="4"/>
  <c r="H937" i="4"/>
  <c r="H938" i="4"/>
  <c r="H939" i="4"/>
  <c r="H940" i="4"/>
  <c r="H941" i="4"/>
  <c r="H942" i="4"/>
  <c r="H943" i="4"/>
  <c r="H944" i="4"/>
  <c r="H945" i="4"/>
  <c r="H946" i="4"/>
  <c r="H947" i="4"/>
  <c r="H948" i="4"/>
  <c r="H949" i="4"/>
  <c r="H950" i="4"/>
  <c r="H951" i="4"/>
  <c r="H952" i="4"/>
  <c r="H953" i="4"/>
  <c r="H954" i="4"/>
  <c r="H955" i="4"/>
  <c r="H956" i="4"/>
  <c r="H957" i="4"/>
  <c r="H958" i="4"/>
  <c r="H959" i="4"/>
  <c r="H960" i="4"/>
  <c r="H961" i="4"/>
  <c r="H962" i="4"/>
  <c r="H963" i="4"/>
  <c r="H964" i="4"/>
  <c r="H965" i="4"/>
  <c r="H966" i="4"/>
  <c r="H967" i="4"/>
  <c r="H968" i="4"/>
  <c r="H969" i="4"/>
  <c r="H970" i="4"/>
  <c r="H971" i="4"/>
  <c r="H972" i="4"/>
  <c r="H973" i="4"/>
  <c r="H974" i="4"/>
  <c r="H975" i="4"/>
  <c r="H976" i="4"/>
  <c r="H977" i="4"/>
  <c r="H978" i="4"/>
  <c r="H979" i="4"/>
  <c r="H980" i="4"/>
  <c r="H981" i="4"/>
  <c r="H982" i="4"/>
  <c r="H983" i="4"/>
  <c r="H984" i="4"/>
  <c r="H985" i="4"/>
  <c r="H986" i="4"/>
  <c r="H987" i="4"/>
  <c r="H988" i="4"/>
  <c r="H989" i="4"/>
  <c r="H990" i="4"/>
  <c r="H991" i="4"/>
  <c r="H992" i="4"/>
  <c r="H993" i="4"/>
  <c r="H994" i="4"/>
  <c r="H995" i="4"/>
  <c r="H996" i="4"/>
  <c r="H997" i="4"/>
  <c r="H998" i="4"/>
  <c r="H999" i="4"/>
  <c r="H1000" i="4"/>
  <c r="H1001" i="4"/>
  <c r="H1002" i="4"/>
  <c r="H1003" i="4"/>
  <c r="H1004" i="4"/>
  <c r="H1005" i="4"/>
  <c r="H1006" i="4"/>
  <c r="H1007" i="4"/>
  <c r="H1008" i="4"/>
  <c r="H1009" i="4"/>
  <c r="H1010" i="4"/>
  <c r="H1011" i="4"/>
  <c r="H1012" i="4"/>
  <c r="H1013" i="4"/>
  <c r="H1014" i="4"/>
  <c r="H1015" i="4"/>
  <c r="H1016" i="4"/>
  <c r="H1017" i="4"/>
  <c r="H1018" i="4"/>
  <c r="H1019" i="4"/>
  <c r="H1020" i="4"/>
  <c r="H1021" i="4"/>
  <c r="H1022" i="4"/>
  <c r="H1023" i="4"/>
  <c r="H1024" i="4"/>
  <c r="H1025" i="4"/>
  <c r="H1026" i="4"/>
  <c r="H1027" i="4"/>
  <c r="H1028" i="4"/>
  <c r="H1029" i="4"/>
  <c r="H1030" i="4"/>
  <c r="H1031" i="4"/>
  <c r="H1032" i="4"/>
  <c r="H1033" i="4"/>
  <c r="H1034" i="4"/>
  <c r="H1035" i="4"/>
  <c r="H1036" i="4"/>
  <c r="H1037" i="4"/>
  <c r="H1038" i="4"/>
  <c r="H1039" i="4"/>
  <c r="H1040" i="4"/>
  <c r="H1041" i="4"/>
  <c r="H1042" i="4"/>
  <c r="H1043" i="4"/>
  <c r="H1044" i="4"/>
  <c r="H1045" i="4"/>
  <c r="H1046" i="4"/>
  <c r="H1047" i="4"/>
  <c r="H1048" i="4"/>
  <c r="H1049" i="4"/>
  <c r="H1050" i="4"/>
  <c r="H1051" i="4"/>
  <c r="H1052" i="4"/>
  <c r="H1053" i="4"/>
  <c r="H1054" i="4"/>
  <c r="H1055" i="4"/>
  <c r="H1056" i="4"/>
  <c r="H1057" i="4"/>
  <c r="H1058" i="4"/>
  <c r="H1059" i="4"/>
  <c r="H1060" i="4"/>
  <c r="H1061" i="4"/>
  <c r="H1062" i="4"/>
  <c r="H1063" i="4"/>
  <c r="H1064" i="4"/>
  <c r="H1065" i="4"/>
  <c r="H1066" i="4"/>
  <c r="H1067" i="4"/>
  <c r="H1068" i="4"/>
  <c r="H1069" i="4"/>
  <c r="H1070" i="4"/>
  <c r="H1071" i="4"/>
  <c r="H1072" i="4"/>
  <c r="H1073" i="4"/>
  <c r="H1074" i="4"/>
  <c r="H1075" i="4"/>
  <c r="H1076" i="4"/>
  <c r="H1077" i="4"/>
  <c r="H1078" i="4"/>
  <c r="H1079" i="4"/>
  <c r="H1080" i="4"/>
  <c r="H1081" i="4"/>
  <c r="H1082" i="4"/>
  <c r="H1083" i="4"/>
  <c r="H1084" i="4"/>
  <c r="H1085" i="4"/>
  <c r="H1086" i="4"/>
  <c r="H1087" i="4"/>
  <c r="H1088" i="4"/>
  <c r="H1089" i="4"/>
  <c r="H1090" i="4"/>
  <c r="H1091" i="4"/>
  <c r="H1092" i="4"/>
  <c r="H1093" i="4"/>
  <c r="H1094" i="4"/>
  <c r="H1095" i="4"/>
  <c r="H1096" i="4"/>
  <c r="H1097" i="4"/>
  <c r="H1098" i="4"/>
  <c r="H1099" i="4"/>
  <c r="H1100" i="4"/>
  <c r="H1101" i="4"/>
  <c r="H1102" i="4"/>
  <c r="H1103" i="4"/>
  <c r="H1104" i="4"/>
  <c r="H1105" i="4"/>
  <c r="H1106" i="4"/>
  <c r="H1107" i="4"/>
  <c r="H1108" i="4"/>
  <c r="H1109" i="4"/>
  <c r="H1110" i="4"/>
  <c r="H1111" i="4"/>
  <c r="H1112" i="4"/>
  <c r="H1113" i="4"/>
  <c r="H1114" i="4"/>
  <c r="H1115" i="4"/>
  <c r="H1116" i="4"/>
  <c r="H1117" i="4"/>
  <c r="H1118" i="4"/>
  <c r="H1119" i="4"/>
  <c r="H1120" i="4"/>
  <c r="H1121" i="4"/>
  <c r="H1122" i="4"/>
  <c r="H1123" i="4"/>
  <c r="H1124" i="4"/>
  <c r="H1125" i="4"/>
  <c r="H1126" i="4"/>
  <c r="H1127" i="4"/>
  <c r="H1128" i="4"/>
  <c r="H1129" i="4"/>
  <c r="H1130" i="4"/>
  <c r="H1131" i="4"/>
  <c r="H1132" i="4"/>
  <c r="H1133" i="4"/>
  <c r="H1134" i="4"/>
  <c r="H1135" i="4"/>
  <c r="H1136" i="4"/>
  <c r="H1137" i="4"/>
  <c r="H1138" i="4"/>
  <c r="H1139" i="4"/>
  <c r="H1140" i="4"/>
  <c r="H1141" i="4"/>
  <c r="H1142" i="4"/>
  <c r="H1143" i="4"/>
  <c r="H1144" i="4"/>
  <c r="H1145" i="4"/>
  <c r="H1146" i="4"/>
  <c r="H1147" i="4"/>
  <c r="H1148" i="4"/>
  <c r="H1149" i="4"/>
  <c r="H1150" i="4"/>
  <c r="H1151" i="4"/>
  <c r="H1152" i="4"/>
  <c r="H1153" i="4"/>
  <c r="H1154" i="4"/>
  <c r="H1155" i="4"/>
  <c r="H1156" i="4"/>
  <c r="H1157" i="4"/>
  <c r="H1158" i="4"/>
  <c r="H1159" i="4"/>
  <c r="H1160" i="4"/>
  <c r="H1161" i="4"/>
  <c r="H1162" i="4"/>
  <c r="H1163" i="4"/>
  <c r="H1164" i="4"/>
  <c r="H1165" i="4"/>
  <c r="H1166" i="4"/>
  <c r="H1167" i="4"/>
  <c r="H1168" i="4"/>
  <c r="H1169" i="4"/>
  <c r="H1170" i="4"/>
  <c r="H1171" i="4"/>
  <c r="H1172" i="4"/>
  <c r="H1173" i="4"/>
  <c r="H1174" i="4"/>
  <c r="H1175" i="4"/>
  <c r="H1176" i="4"/>
  <c r="H1177" i="4"/>
  <c r="H1178" i="4"/>
  <c r="H1179" i="4"/>
  <c r="H1180" i="4"/>
  <c r="H1181" i="4"/>
  <c r="H1182" i="4"/>
  <c r="H1183" i="4"/>
  <c r="H1184" i="4"/>
  <c r="H1185" i="4"/>
  <c r="H1186" i="4"/>
  <c r="H1187" i="4"/>
  <c r="H1188" i="4"/>
  <c r="H1189" i="4"/>
  <c r="H1190" i="4"/>
  <c r="H1191" i="4"/>
  <c r="H1192" i="4"/>
  <c r="H1193" i="4"/>
  <c r="H1194" i="4"/>
  <c r="H1195" i="4"/>
  <c r="H1196" i="4"/>
  <c r="H1197" i="4"/>
  <c r="H1198" i="4"/>
  <c r="H1199" i="4"/>
  <c r="H1200" i="4"/>
  <c r="H1201" i="4"/>
  <c r="H1202" i="4"/>
  <c r="H1203" i="4"/>
  <c r="H1204" i="4"/>
  <c r="H1205" i="4"/>
  <c r="H1206" i="4"/>
  <c r="H1207" i="4"/>
  <c r="H1208" i="4"/>
  <c r="H1209" i="4"/>
  <c r="H1210" i="4"/>
  <c r="H1211" i="4"/>
  <c r="H1212" i="4"/>
  <c r="H1213" i="4"/>
  <c r="H1214" i="4"/>
  <c r="H1215" i="4"/>
  <c r="H1216" i="4"/>
  <c r="H1217" i="4"/>
  <c r="H1218" i="4"/>
  <c r="H1219" i="4"/>
  <c r="H1220" i="4"/>
  <c r="H1221" i="4"/>
  <c r="H1222" i="4"/>
  <c r="H1223" i="4"/>
  <c r="H1224" i="4"/>
  <c r="H1225" i="4"/>
  <c r="H1226" i="4"/>
  <c r="H1227" i="4"/>
  <c r="H1228" i="4"/>
  <c r="H1229" i="4"/>
  <c r="H1230" i="4"/>
  <c r="H1231" i="4"/>
  <c r="H1232" i="4"/>
  <c r="H1233" i="4"/>
  <c r="H1234" i="4"/>
  <c r="H1235" i="4"/>
  <c r="H1236" i="4"/>
  <c r="H1237" i="4"/>
  <c r="H1238" i="4"/>
  <c r="H1239" i="4"/>
  <c r="H1240" i="4"/>
  <c r="H1241" i="4"/>
  <c r="H1242" i="4"/>
  <c r="H1243" i="4"/>
  <c r="H1244" i="4"/>
  <c r="H1245" i="4"/>
  <c r="H1246" i="4"/>
  <c r="H1247" i="4"/>
  <c r="H1248" i="4"/>
  <c r="H1249" i="4"/>
  <c r="H1250" i="4"/>
  <c r="H1251" i="4"/>
  <c r="H1252" i="4"/>
  <c r="H1253" i="4"/>
  <c r="H1254" i="4"/>
  <c r="H1255" i="4"/>
  <c r="H1256" i="4"/>
  <c r="H1257" i="4"/>
  <c r="H1258" i="4"/>
  <c r="H1259" i="4"/>
  <c r="H1260" i="4"/>
  <c r="H1261" i="4"/>
  <c r="H1262" i="4"/>
  <c r="H1263" i="4"/>
  <c r="H1264" i="4"/>
  <c r="H1265" i="4"/>
  <c r="H1266" i="4"/>
  <c r="H1267" i="4"/>
  <c r="H1268" i="4"/>
  <c r="H1269" i="4"/>
  <c r="H1270" i="4"/>
  <c r="H1271" i="4"/>
  <c r="H1272" i="4"/>
  <c r="H1273" i="4"/>
  <c r="H1274" i="4"/>
  <c r="H1275" i="4"/>
  <c r="H1276" i="4"/>
  <c r="H1277" i="4"/>
  <c r="H1278" i="4"/>
  <c r="H1279" i="4"/>
  <c r="H1280" i="4"/>
  <c r="H1281" i="4"/>
  <c r="H1282" i="4"/>
  <c r="H1283" i="4"/>
  <c r="H1284" i="4"/>
  <c r="H1285" i="4"/>
  <c r="H1286" i="4"/>
  <c r="H1287" i="4"/>
  <c r="H1288" i="4"/>
  <c r="H1289" i="4"/>
  <c r="H1290" i="4"/>
  <c r="H1291" i="4"/>
  <c r="H1292" i="4"/>
  <c r="H1293" i="4"/>
  <c r="H1294" i="4"/>
  <c r="H1295" i="4"/>
  <c r="H1296" i="4"/>
  <c r="H1297" i="4"/>
  <c r="H1298" i="4"/>
  <c r="H1299" i="4"/>
  <c r="H1300" i="4"/>
  <c r="H1301" i="4"/>
  <c r="H1302" i="4"/>
  <c r="H1303" i="4"/>
  <c r="H1304" i="4"/>
  <c r="H1305" i="4"/>
  <c r="H1306" i="4"/>
  <c r="H1307" i="4"/>
  <c r="H1308" i="4"/>
  <c r="H1309" i="4"/>
  <c r="H1310" i="4"/>
  <c r="H1311" i="4"/>
  <c r="H1312" i="4"/>
  <c r="H1313" i="4"/>
  <c r="H1314" i="4"/>
  <c r="H1315" i="4"/>
  <c r="H1316" i="4"/>
  <c r="H1317" i="4"/>
  <c r="H1318" i="4"/>
  <c r="H1319" i="4"/>
  <c r="H1320" i="4"/>
  <c r="H1321" i="4"/>
  <c r="H1322" i="4"/>
  <c r="H1323" i="4"/>
  <c r="H1324" i="4"/>
  <c r="H1325" i="4"/>
  <c r="H1326" i="4"/>
  <c r="H1327" i="4"/>
  <c r="H1328" i="4"/>
  <c r="H1329" i="4"/>
  <c r="H1330" i="4"/>
  <c r="H1331" i="4"/>
  <c r="H1332" i="4"/>
  <c r="H1333" i="4"/>
  <c r="H1334" i="4"/>
  <c r="H1335" i="4"/>
  <c r="H1336" i="4"/>
  <c r="H1337" i="4"/>
  <c r="H1338" i="4"/>
  <c r="H1339" i="4"/>
  <c r="H1340" i="4"/>
  <c r="H1341" i="4"/>
  <c r="H1342" i="4"/>
  <c r="H1343" i="4"/>
  <c r="H1344" i="4"/>
  <c r="H1345" i="4"/>
  <c r="H1346" i="4"/>
  <c r="H1347" i="4"/>
  <c r="H1348" i="4"/>
  <c r="H1349" i="4"/>
  <c r="H1350" i="4"/>
  <c r="H1351" i="4"/>
  <c r="H1352" i="4"/>
  <c r="H1353" i="4"/>
  <c r="H1354" i="4"/>
  <c r="H1355" i="4"/>
  <c r="H1356" i="4"/>
  <c r="H1357" i="4"/>
  <c r="H1358" i="4"/>
  <c r="H1359" i="4"/>
  <c r="H1360" i="4"/>
  <c r="H1361" i="4"/>
  <c r="H1362" i="4"/>
  <c r="H1363" i="4"/>
  <c r="H1364" i="4"/>
  <c r="H1365" i="4"/>
  <c r="H1366" i="4"/>
  <c r="H1367" i="4"/>
  <c r="H1368" i="4"/>
  <c r="H1369" i="4"/>
  <c r="H1370" i="4"/>
  <c r="H1371" i="4"/>
  <c r="H1372" i="4"/>
  <c r="H1373" i="4"/>
  <c r="H1374" i="4"/>
  <c r="H1375" i="4"/>
  <c r="H1376" i="4"/>
  <c r="H1377" i="4"/>
  <c r="H1378" i="4"/>
  <c r="H1379" i="4"/>
  <c r="H1380" i="4"/>
  <c r="H1381" i="4"/>
  <c r="H1382" i="4"/>
  <c r="H1383" i="4"/>
  <c r="H1384" i="4"/>
  <c r="H1385" i="4"/>
  <c r="H1386" i="4"/>
  <c r="H1387" i="4"/>
  <c r="H1388" i="4"/>
  <c r="H1389" i="4"/>
  <c r="H1390" i="4"/>
  <c r="H1391" i="4"/>
  <c r="H1392" i="4"/>
  <c r="H1393" i="4"/>
  <c r="H1394" i="4"/>
  <c r="H1395" i="4"/>
  <c r="H1396" i="4"/>
  <c r="H1397" i="4"/>
  <c r="H1398" i="4"/>
  <c r="H1399" i="4"/>
  <c r="H1400" i="4"/>
  <c r="H1401" i="4"/>
  <c r="H1402" i="4"/>
  <c r="H1403" i="4"/>
  <c r="H1404" i="4"/>
  <c r="H1405" i="4"/>
  <c r="H1406" i="4"/>
  <c r="H1407" i="4"/>
  <c r="H1408" i="4"/>
  <c r="H1409" i="4"/>
  <c r="H1410" i="4"/>
  <c r="H1411" i="4"/>
  <c r="H1412" i="4"/>
  <c r="H1413" i="4"/>
  <c r="H1414" i="4"/>
  <c r="H1415" i="4"/>
  <c r="H1416" i="4"/>
  <c r="H1417" i="4"/>
  <c r="H1418" i="4"/>
  <c r="H1419" i="4"/>
  <c r="H1420" i="4"/>
  <c r="H1421" i="4"/>
  <c r="H1422" i="4"/>
  <c r="H1423" i="4"/>
  <c r="H1424" i="4"/>
  <c r="H1425" i="4"/>
  <c r="H1426" i="4"/>
  <c r="H1427" i="4"/>
  <c r="H1428" i="4"/>
  <c r="H1429" i="4"/>
  <c r="H1430" i="4"/>
  <c r="H1431" i="4"/>
  <c r="H1432" i="4"/>
  <c r="H1433" i="4"/>
  <c r="H1434" i="4"/>
  <c r="H1435" i="4"/>
  <c r="H1436" i="4"/>
  <c r="H1437" i="4"/>
  <c r="H1438" i="4"/>
  <c r="H1439" i="4"/>
  <c r="H1440" i="4"/>
  <c r="H1441" i="4"/>
  <c r="H1442" i="4"/>
  <c r="H1443" i="4"/>
  <c r="H1444" i="4"/>
  <c r="H1445" i="4"/>
  <c r="H1446" i="4"/>
  <c r="H1447" i="4"/>
  <c r="H1448" i="4"/>
  <c r="H1449" i="4"/>
  <c r="H1450" i="4"/>
  <c r="H1451" i="4"/>
  <c r="H1452" i="4"/>
  <c r="H1453" i="4"/>
  <c r="H1454" i="4"/>
  <c r="H1455" i="4"/>
  <c r="H1456" i="4"/>
  <c r="H1457" i="4"/>
  <c r="H1458" i="4"/>
  <c r="H1459" i="4"/>
  <c r="H1460" i="4"/>
  <c r="H1461" i="4"/>
  <c r="H1462" i="4"/>
  <c r="H1463" i="4"/>
  <c r="H1464" i="4"/>
  <c r="H1465" i="4"/>
  <c r="H1466" i="4"/>
  <c r="H1467" i="4"/>
  <c r="H1468" i="4"/>
  <c r="H1469" i="4"/>
  <c r="H1470" i="4"/>
  <c r="H1471" i="4"/>
  <c r="H1472" i="4"/>
  <c r="H1473" i="4"/>
  <c r="H1474" i="4"/>
  <c r="H1475" i="4"/>
  <c r="H1476" i="4"/>
  <c r="H1477" i="4"/>
  <c r="H1478" i="4"/>
  <c r="H1479" i="4"/>
  <c r="H1480" i="4"/>
  <c r="H1481" i="4"/>
  <c r="H1482" i="4"/>
  <c r="H1483" i="4"/>
  <c r="H1484" i="4"/>
  <c r="H1485" i="4"/>
  <c r="H1486" i="4"/>
  <c r="H1487" i="4"/>
  <c r="H1488" i="4"/>
  <c r="H1489" i="4"/>
  <c r="H1490" i="4"/>
  <c r="H1491" i="4"/>
  <c r="H1492" i="4"/>
  <c r="H1493" i="4"/>
  <c r="H1494" i="4"/>
  <c r="H1495" i="4"/>
  <c r="H1496" i="4"/>
  <c r="H1497" i="4"/>
  <c r="H1498" i="4"/>
  <c r="H1499" i="4"/>
  <c r="H1500" i="4"/>
  <c r="H1501" i="4"/>
  <c r="H1502" i="4"/>
  <c r="H1503" i="4"/>
  <c r="H1504" i="4"/>
  <c r="H1505" i="4"/>
  <c r="H7" i="4"/>
  <c r="H6" i="4"/>
  <c r="H5" i="4"/>
  <c r="D8" i="4"/>
  <c r="D9" i="4"/>
  <c r="D10" i="4"/>
  <c r="D11" i="4"/>
  <c r="D12" i="4"/>
  <c r="D13" i="4"/>
  <c r="D14" i="4"/>
  <c r="D15" i="4"/>
  <c r="D16" i="4"/>
  <c r="D17" i="4"/>
  <c r="D18" i="4"/>
  <c r="D19" i="4"/>
  <c r="D20" i="4"/>
  <c r="D21" i="4"/>
  <c r="D22" i="4"/>
  <c r="D23" i="4"/>
  <c r="D24" i="4"/>
  <c r="D25" i="4"/>
  <c r="D26" i="4"/>
  <c r="D27" i="4"/>
  <c r="D28" i="4"/>
  <c r="D29" i="4"/>
  <c r="D30" i="4"/>
  <c r="D31" i="4"/>
  <c r="D32" i="4"/>
  <c r="D33" i="4"/>
  <c r="D34" i="4"/>
  <c r="D35" i="4"/>
  <c r="D36" i="4"/>
  <c r="D37" i="4"/>
  <c r="D38" i="4"/>
  <c r="D39" i="4"/>
  <c r="D40" i="4"/>
  <c r="D41" i="4"/>
  <c r="D42" i="4"/>
  <c r="D43" i="4"/>
  <c r="D44" i="4"/>
  <c r="D45" i="4"/>
  <c r="D46" i="4"/>
  <c r="D47" i="4"/>
  <c r="D48" i="4"/>
  <c r="D49" i="4"/>
  <c r="D50" i="4"/>
  <c r="D51" i="4"/>
  <c r="D52" i="4"/>
  <c r="D53" i="4"/>
  <c r="D54" i="4"/>
  <c r="D55" i="4"/>
  <c r="D56" i="4"/>
  <c r="D57" i="4"/>
  <c r="D58" i="4"/>
  <c r="D59" i="4"/>
  <c r="D60" i="4"/>
  <c r="D61" i="4"/>
  <c r="D62" i="4"/>
  <c r="D63" i="4"/>
  <c r="D64" i="4"/>
  <c r="D65" i="4"/>
  <c r="D66" i="4"/>
  <c r="D67" i="4"/>
  <c r="D68" i="4"/>
  <c r="D69" i="4"/>
  <c r="D70" i="4"/>
  <c r="D71" i="4"/>
  <c r="D72" i="4"/>
  <c r="D73" i="4"/>
  <c r="D74" i="4"/>
  <c r="D75" i="4"/>
  <c r="D76" i="4"/>
  <c r="D77" i="4"/>
  <c r="D78" i="4"/>
  <c r="D79" i="4"/>
  <c r="D80" i="4"/>
  <c r="D81" i="4"/>
  <c r="D82" i="4"/>
  <c r="D83" i="4"/>
  <c r="D84" i="4"/>
  <c r="D85" i="4"/>
  <c r="D86" i="4"/>
  <c r="D87" i="4"/>
  <c r="D88" i="4"/>
  <c r="D89" i="4"/>
  <c r="D90" i="4"/>
  <c r="D91" i="4"/>
  <c r="D92" i="4"/>
  <c r="D93" i="4"/>
  <c r="D94" i="4"/>
  <c r="D95" i="4"/>
  <c r="D96" i="4"/>
  <c r="D97" i="4"/>
  <c r="D98" i="4"/>
  <c r="D99" i="4"/>
  <c r="D100" i="4"/>
  <c r="D101" i="4"/>
  <c r="D102" i="4"/>
  <c r="D103" i="4"/>
  <c r="D104" i="4"/>
  <c r="D105" i="4"/>
  <c r="D106" i="4"/>
  <c r="D107" i="4"/>
  <c r="D108" i="4"/>
  <c r="D109" i="4"/>
  <c r="D110" i="4"/>
  <c r="D111" i="4"/>
  <c r="D112" i="4"/>
  <c r="D113" i="4"/>
  <c r="D114" i="4"/>
  <c r="D115" i="4"/>
  <c r="D116" i="4"/>
  <c r="D117" i="4"/>
  <c r="D118" i="4"/>
  <c r="D119" i="4"/>
  <c r="D120" i="4"/>
  <c r="D121" i="4"/>
  <c r="D122" i="4"/>
  <c r="D123" i="4"/>
  <c r="D124" i="4"/>
  <c r="D125" i="4"/>
  <c r="D126" i="4"/>
  <c r="D127" i="4"/>
  <c r="D128" i="4"/>
  <c r="D129" i="4"/>
  <c r="D130" i="4"/>
  <c r="D131" i="4"/>
  <c r="D132" i="4"/>
  <c r="D133" i="4"/>
  <c r="D134" i="4"/>
  <c r="D135" i="4"/>
  <c r="D136" i="4"/>
  <c r="D137" i="4"/>
  <c r="D138" i="4"/>
  <c r="D139" i="4"/>
  <c r="D140" i="4"/>
  <c r="D141" i="4"/>
  <c r="D142" i="4"/>
  <c r="D143" i="4"/>
  <c r="D144" i="4"/>
  <c r="D145" i="4"/>
  <c r="D146" i="4"/>
  <c r="D147" i="4"/>
  <c r="D148" i="4"/>
  <c r="D149" i="4"/>
  <c r="D150" i="4"/>
  <c r="D151" i="4"/>
  <c r="D152" i="4"/>
  <c r="D153" i="4"/>
  <c r="D154" i="4"/>
  <c r="D155" i="4"/>
  <c r="D156" i="4"/>
  <c r="D157" i="4"/>
  <c r="D158" i="4"/>
  <c r="D159" i="4"/>
  <c r="D160" i="4"/>
  <c r="D161" i="4"/>
  <c r="D162" i="4"/>
  <c r="D163" i="4"/>
  <c r="D164" i="4"/>
  <c r="D165" i="4"/>
  <c r="D166" i="4"/>
  <c r="D167" i="4"/>
  <c r="D168" i="4"/>
  <c r="D169" i="4"/>
  <c r="D170" i="4"/>
  <c r="D171" i="4"/>
  <c r="D172" i="4"/>
  <c r="D173" i="4"/>
  <c r="D174" i="4"/>
  <c r="D175" i="4"/>
  <c r="D176" i="4"/>
  <c r="D177" i="4"/>
  <c r="D178" i="4"/>
  <c r="D179" i="4"/>
  <c r="D180" i="4"/>
  <c r="D181" i="4"/>
  <c r="D182" i="4"/>
  <c r="D183" i="4"/>
  <c r="D184" i="4"/>
  <c r="D185" i="4"/>
  <c r="D186" i="4"/>
  <c r="D187" i="4"/>
  <c r="D188" i="4"/>
  <c r="D189" i="4"/>
  <c r="D190" i="4"/>
  <c r="D191" i="4"/>
  <c r="D192" i="4"/>
  <c r="D193" i="4"/>
  <c r="D194" i="4"/>
  <c r="D195" i="4"/>
  <c r="D196" i="4"/>
  <c r="D197" i="4"/>
  <c r="D198" i="4"/>
  <c r="D199" i="4"/>
  <c r="D200" i="4"/>
  <c r="D201" i="4"/>
  <c r="D202" i="4"/>
  <c r="D203" i="4"/>
  <c r="D204" i="4"/>
  <c r="D205" i="4"/>
  <c r="D206" i="4"/>
  <c r="D207" i="4"/>
  <c r="D208" i="4"/>
  <c r="D209" i="4"/>
  <c r="D210" i="4"/>
  <c r="D211" i="4"/>
  <c r="D212" i="4"/>
  <c r="D213" i="4"/>
  <c r="D214" i="4"/>
  <c r="D215" i="4"/>
  <c r="D216" i="4"/>
  <c r="D217" i="4"/>
  <c r="D218" i="4"/>
  <c r="D219" i="4"/>
  <c r="D220" i="4"/>
  <c r="D221" i="4"/>
  <c r="D222" i="4"/>
  <c r="D223" i="4"/>
  <c r="D224" i="4"/>
  <c r="D225" i="4"/>
  <c r="D226" i="4"/>
  <c r="D227" i="4"/>
  <c r="D228" i="4"/>
  <c r="D229" i="4"/>
  <c r="D230" i="4"/>
  <c r="D231" i="4"/>
  <c r="D232" i="4"/>
  <c r="D233" i="4"/>
  <c r="D234" i="4"/>
  <c r="D235" i="4"/>
  <c r="D236" i="4"/>
  <c r="D237" i="4"/>
  <c r="D238" i="4"/>
  <c r="D239" i="4"/>
  <c r="D240" i="4"/>
  <c r="D241" i="4"/>
  <c r="D242" i="4"/>
  <c r="D243" i="4"/>
  <c r="D244" i="4"/>
  <c r="D245" i="4"/>
  <c r="D246" i="4"/>
  <c r="D247" i="4"/>
  <c r="D248" i="4"/>
  <c r="D249" i="4"/>
  <c r="D250" i="4"/>
  <c r="D251" i="4"/>
  <c r="D252" i="4"/>
  <c r="D253" i="4"/>
  <c r="D254" i="4"/>
  <c r="D255" i="4"/>
  <c r="D256" i="4"/>
  <c r="D257" i="4"/>
  <c r="D258" i="4"/>
  <c r="D259" i="4"/>
  <c r="D260" i="4"/>
  <c r="D261" i="4"/>
  <c r="D262" i="4"/>
  <c r="D263" i="4"/>
  <c r="D264" i="4"/>
  <c r="D265" i="4"/>
  <c r="D266" i="4"/>
  <c r="D267" i="4"/>
  <c r="D268" i="4"/>
  <c r="D269" i="4"/>
  <c r="D270" i="4"/>
  <c r="D271" i="4"/>
  <c r="D272" i="4"/>
  <c r="D273" i="4"/>
  <c r="D274" i="4"/>
  <c r="D275" i="4"/>
  <c r="D276" i="4"/>
  <c r="D277" i="4"/>
  <c r="D278" i="4"/>
  <c r="D279" i="4"/>
  <c r="D280" i="4"/>
  <c r="D281" i="4"/>
  <c r="D282" i="4"/>
  <c r="D283" i="4"/>
  <c r="D284" i="4"/>
  <c r="D285" i="4"/>
  <c r="D286" i="4"/>
  <c r="D287" i="4"/>
  <c r="D288" i="4"/>
  <c r="D289" i="4"/>
  <c r="D290" i="4"/>
  <c r="D291" i="4"/>
  <c r="D292" i="4"/>
  <c r="D293" i="4"/>
  <c r="D294" i="4"/>
  <c r="D295" i="4"/>
  <c r="D296" i="4"/>
  <c r="D297" i="4"/>
  <c r="D298" i="4"/>
  <c r="D299" i="4"/>
  <c r="D300" i="4"/>
  <c r="D301" i="4"/>
  <c r="D302" i="4"/>
  <c r="D303" i="4"/>
  <c r="D304" i="4"/>
  <c r="D305" i="4"/>
  <c r="D306" i="4"/>
  <c r="D307" i="4"/>
  <c r="D308" i="4"/>
  <c r="D309" i="4"/>
  <c r="D310" i="4"/>
  <c r="D311" i="4"/>
  <c r="D312" i="4"/>
  <c r="D313" i="4"/>
  <c r="D314" i="4"/>
  <c r="D315" i="4"/>
  <c r="D316" i="4"/>
  <c r="D317" i="4"/>
  <c r="D318" i="4"/>
  <c r="D319" i="4"/>
  <c r="D320" i="4"/>
  <c r="D321" i="4"/>
  <c r="D322" i="4"/>
  <c r="D323" i="4"/>
  <c r="D324" i="4"/>
  <c r="D325" i="4"/>
  <c r="D326" i="4"/>
  <c r="D327" i="4"/>
  <c r="D328" i="4"/>
  <c r="D329" i="4"/>
  <c r="D330" i="4"/>
  <c r="D331" i="4"/>
  <c r="D332" i="4"/>
  <c r="D333" i="4"/>
  <c r="D334" i="4"/>
  <c r="D335" i="4"/>
  <c r="D336" i="4"/>
  <c r="D337" i="4"/>
  <c r="D338" i="4"/>
  <c r="D339" i="4"/>
  <c r="D340" i="4"/>
  <c r="D341" i="4"/>
  <c r="D342" i="4"/>
  <c r="D343" i="4"/>
  <c r="D344" i="4"/>
  <c r="D345" i="4"/>
  <c r="D346" i="4"/>
  <c r="D347" i="4"/>
  <c r="D348" i="4"/>
  <c r="D349" i="4"/>
  <c r="D350" i="4"/>
  <c r="D351" i="4"/>
  <c r="D352" i="4"/>
  <c r="D353" i="4"/>
  <c r="D354" i="4"/>
  <c r="D355" i="4"/>
  <c r="D356" i="4"/>
  <c r="D357" i="4"/>
  <c r="D358" i="4"/>
  <c r="D359" i="4"/>
  <c r="D360" i="4"/>
  <c r="D361" i="4"/>
  <c r="D362" i="4"/>
  <c r="D363" i="4"/>
  <c r="D364" i="4"/>
  <c r="D365" i="4"/>
  <c r="D366" i="4"/>
  <c r="D367" i="4"/>
  <c r="D368" i="4"/>
  <c r="D369" i="4"/>
  <c r="D370" i="4"/>
  <c r="D371" i="4"/>
  <c r="D372" i="4"/>
  <c r="D373" i="4"/>
  <c r="D374" i="4"/>
  <c r="D375" i="4"/>
  <c r="D376" i="4"/>
  <c r="D377" i="4"/>
  <c r="D378" i="4"/>
  <c r="D379" i="4"/>
  <c r="D380" i="4"/>
  <c r="D381" i="4"/>
  <c r="D382" i="4"/>
  <c r="D383" i="4"/>
  <c r="D384" i="4"/>
  <c r="D385" i="4"/>
  <c r="D386" i="4"/>
  <c r="D387" i="4"/>
  <c r="D388" i="4"/>
  <c r="D389" i="4"/>
  <c r="D390" i="4"/>
  <c r="D391" i="4"/>
  <c r="D392" i="4"/>
  <c r="D393" i="4"/>
  <c r="D394" i="4"/>
  <c r="D395" i="4"/>
  <c r="D396" i="4"/>
  <c r="D397" i="4"/>
  <c r="D398" i="4"/>
  <c r="D399" i="4"/>
  <c r="D400" i="4"/>
  <c r="D401" i="4"/>
  <c r="D402" i="4"/>
  <c r="D403" i="4"/>
  <c r="D404" i="4"/>
  <c r="D405" i="4"/>
  <c r="D406" i="4"/>
  <c r="D407" i="4"/>
  <c r="D408" i="4"/>
  <c r="D409" i="4"/>
  <c r="D410" i="4"/>
  <c r="D411" i="4"/>
  <c r="D412" i="4"/>
  <c r="D413" i="4"/>
  <c r="D414" i="4"/>
  <c r="D415" i="4"/>
  <c r="D416" i="4"/>
  <c r="D417" i="4"/>
  <c r="D418" i="4"/>
  <c r="D419" i="4"/>
  <c r="D420" i="4"/>
  <c r="D421" i="4"/>
  <c r="D422" i="4"/>
  <c r="D423" i="4"/>
  <c r="D424" i="4"/>
  <c r="D425" i="4"/>
  <c r="D426" i="4"/>
  <c r="D427" i="4"/>
  <c r="D428" i="4"/>
  <c r="D429" i="4"/>
  <c r="D430" i="4"/>
  <c r="D431" i="4"/>
  <c r="D432" i="4"/>
  <c r="D433" i="4"/>
  <c r="D434" i="4"/>
  <c r="D435" i="4"/>
  <c r="D436" i="4"/>
  <c r="D437" i="4"/>
  <c r="D438" i="4"/>
  <c r="D439" i="4"/>
  <c r="D440" i="4"/>
  <c r="D441" i="4"/>
  <c r="D442" i="4"/>
  <c r="D443" i="4"/>
  <c r="D444" i="4"/>
  <c r="D445" i="4"/>
  <c r="D446" i="4"/>
  <c r="D447" i="4"/>
  <c r="D448" i="4"/>
  <c r="D449" i="4"/>
  <c r="D450" i="4"/>
  <c r="D451" i="4"/>
  <c r="D452" i="4"/>
  <c r="D453" i="4"/>
  <c r="D454" i="4"/>
  <c r="D455" i="4"/>
  <c r="D456" i="4"/>
  <c r="D457" i="4"/>
  <c r="D458" i="4"/>
  <c r="D459" i="4"/>
  <c r="D460" i="4"/>
  <c r="D461" i="4"/>
  <c r="D462" i="4"/>
  <c r="D463" i="4"/>
  <c r="D464" i="4"/>
  <c r="D465" i="4"/>
  <c r="D466" i="4"/>
  <c r="D467" i="4"/>
  <c r="D468" i="4"/>
  <c r="D469" i="4"/>
  <c r="D470" i="4"/>
  <c r="D471" i="4"/>
  <c r="D472" i="4"/>
  <c r="D473" i="4"/>
  <c r="D474" i="4"/>
  <c r="D475" i="4"/>
  <c r="D476" i="4"/>
  <c r="D477" i="4"/>
  <c r="D478" i="4"/>
  <c r="D479" i="4"/>
  <c r="D480" i="4"/>
  <c r="D481" i="4"/>
  <c r="D482" i="4"/>
  <c r="D483" i="4"/>
  <c r="D484" i="4"/>
  <c r="D485" i="4"/>
  <c r="D486" i="4"/>
  <c r="D487" i="4"/>
  <c r="D488" i="4"/>
  <c r="D489" i="4"/>
  <c r="D490" i="4"/>
  <c r="D491" i="4"/>
  <c r="D492" i="4"/>
  <c r="D493" i="4"/>
  <c r="D494" i="4"/>
  <c r="D495" i="4"/>
  <c r="D496" i="4"/>
  <c r="D497" i="4"/>
  <c r="D498" i="4"/>
  <c r="D499" i="4"/>
  <c r="D500" i="4"/>
  <c r="D501" i="4"/>
  <c r="D502" i="4"/>
  <c r="D503" i="4"/>
  <c r="D504" i="4"/>
  <c r="D505" i="4"/>
  <c r="D506" i="4"/>
  <c r="D507" i="4"/>
  <c r="D508" i="4"/>
  <c r="D509" i="4"/>
  <c r="D510" i="4"/>
  <c r="D511" i="4"/>
  <c r="D512" i="4"/>
  <c r="D513" i="4"/>
  <c r="D514" i="4"/>
  <c r="D515" i="4"/>
  <c r="D516" i="4"/>
  <c r="D517" i="4"/>
  <c r="D518" i="4"/>
  <c r="D519" i="4"/>
  <c r="D520" i="4"/>
  <c r="D521" i="4"/>
  <c r="D522" i="4"/>
  <c r="D523" i="4"/>
  <c r="D524" i="4"/>
  <c r="D525" i="4"/>
  <c r="D526" i="4"/>
  <c r="D527" i="4"/>
  <c r="D528" i="4"/>
  <c r="D529" i="4"/>
  <c r="D530" i="4"/>
  <c r="D531" i="4"/>
  <c r="D532" i="4"/>
  <c r="D533" i="4"/>
  <c r="D534" i="4"/>
  <c r="D535" i="4"/>
  <c r="D536" i="4"/>
  <c r="D537" i="4"/>
  <c r="D538" i="4"/>
  <c r="D539" i="4"/>
  <c r="D540" i="4"/>
  <c r="D541" i="4"/>
  <c r="D542" i="4"/>
  <c r="D543" i="4"/>
  <c r="D544" i="4"/>
  <c r="D545" i="4"/>
  <c r="D546" i="4"/>
  <c r="D547" i="4"/>
  <c r="D548" i="4"/>
  <c r="D549" i="4"/>
  <c r="D550" i="4"/>
  <c r="D551" i="4"/>
  <c r="D552" i="4"/>
  <c r="D553" i="4"/>
  <c r="D554" i="4"/>
  <c r="D555" i="4"/>
  <c r="D556" i="4"/>
  <c r="D557" i="4"/>
  <c r="D558" i="4"/>
  <c r="D559" i="4"/>
  <c r="D560" i="4"/>
  <c r="D561" i="4"/>
  <c r="D562" i="4"/>
  <c r="D563" i="4"/>
  <c r="D564" i="4"/>
  <c r="D565" i="4"/>
  <c r="D566" i="4"/>
  <c r="D567" i="4"/>
  <c r="D568" i="4"/>
  <c r="D569" i="4"/>
  <c r="D570" i="4"/>
  <c r="D571" i="4"/>
  <c r="D572" i="4"/>
  <c r="D573" i="4"/>
  <c r="D574" i="4"/>
  <c r="D575" i="4"/>
  <c r="D576" i="4"/>
  <c r="D577" i="4"/>
  <c r="D578" i="4"/>
  <c r="D579" i="4"/>
  <c r="D580" i="4"/>
  <c r="D581" i="4"/>
  <c r="D582" i="4"/>
  <c r="D583" i="4"/>
  <c r="D584" i="4"/>
  <c r="D585" i="4"/>
  <c r="D586" i="4"/>
  <c r="D587" i="4"/>
  <c r="D588" i="4"/>
  <c r="D589" i="4"/>
  <c r="D590" i="4"/>
  <c r="D591" i="4"/>
  <c r="D592" i="4"/>
  <c r="D593" i="4"/>
  <c r="D594" i="4"/>
  <c r="D595" i="4"/>
  <c r="D596" i="4"/>
  <c r="D597" i="4"/>
  <c r="D598" i="4"/>
  <c r="D599" i="4"/>
  <c r="D600" i="4"/>
  <c r="D601" i="4"/>
  <c r="D602" i="4"/>
  <c r="D603" i="4"/>
  <c r="D604" i="4"/>
  <c r="D605" i="4"/>
  <c r="D606" i="4"/>
  <c r="D607" i="4"/>
  <c r="D608" i="4"/>
  <c r="D609" i="4"/>
  <c r="D610" i="4"/>
  <c r="D611" i="4"/>
  <c r="D612" i="4"/>
  <c r="D613" i="4"/>
  <c r="D614" i="4"/>
  <c r="D615" i="4"/>
  <c r="D616" i="4"/>
  <c r="D617" i="4"/>
  <c r="D618" i="4"/>
  <c r="D619" i="4"/>
  <c r="D620" i="4"/>
  <c r="D621" i="4"/>
  <c r="D622" i="4"/>
  <c r="D623" i="4"/>
  <c r="D624" i="4"/>
  <c r="D625" i="4"/>
  <c r="D626" i="4"/>
  <c r="D627" i="4"/>
  <c r="D628" i="4"/>
  <c r="D629" i="4"/>
  <c r="D630" i="4"/>
  <c r="D631" i="4"/>
  <c r="D632" i="4"/>
  <c r="D633" i="4"/>
  <c r="D634" i="4"/>
  <c r="D635" i="4"/>
  <c r="D636" i="4"/>
  <c r="D637" i="4"/>
  <c r="D638" i="4"/>
  <c r="D639" i="4"/>
  <c r="D640" i="4"/>
  <c r="D641" i="4"/>
  <c r="D642" i="4"/>
  <c r="D643" i="4"/>
  <c r="D644" i="4"/>
  <c r="D645" i="4"/>
  <c r="D646" i="4"/>
  <c r="D647" i="4"/>
  <c r="D648" i="4"/>
  <c r="D649" i="4"/>
  <c r="D650" i="4"/>
  <c r="D651" i="4"/>
  <c r="D652" i="4"/>
  <c r="D653" i="4"/>
  <c r="D654" i="4"/>
  <c r="D655" i="4"/>
  <c r="D656" i="4"/>
  <c r="D657" i="4"/>
  <c r="D658" i="4"/>
  <c r="D659" i="4"/>
  <c r="D660" i="4"/>
  <c r="D661" i="4"/>
  <c r="D662" i="4"/>
  <c r="D663" i="4"/>
  <c r="D664" i="4"/>
  <c r="D665" i="4"/>
  <c r="D666" i="4"/>
  <c r="D667" i="4"/>
  <c r="D668" i="4"/>
  <c r="D669" i="4"/>
  <c r="D670" i="4"/>
  <c r="D671" i="4"/>
  <c r="D672" i="4"/>
  <c r="D673" i="4"/>
  <c r="D674" i="4"/>
  <c r="D675" i="4"/>
  <c r="D676" i="4"/>
  <c r="D677" i="4"/>
  <c r="D678" i="4"/>
  <c r="D679" i="4"/>
  <c r="D680" i="4"/>
  <c r="D681" i="4"/>
  <c r="D682" i="4"/>
  <c r="D683" i="4"/>
  <c r="D684" i="4"/>
  <c r="D685" i="4"/>
  <c r="D686" i="4"/>
  <c r="D687" i="4"/>
  <c r="D688" i="4"/>
  <c r="D689" i="4"/>
  <c r="D690" i="4"/>
  <c r="D691" i="4"/>
  <c r="D692" i="4"/>
  <c r="D693" i="4"/>
  <c r="D694" i="4"/>
  <c r="D695" i="4"/>
  <c r="D696" i="4"/>
  <c r="D697" i="4"/>
  <c r="D698" i="4"/>
  <c r="D699" i="4"/>
  <c r="D700" i="4"/>
  <c r="D701" i="4"/>
  <c r="D702" i="4"/>
  <c r="D703" i="4"/>
  <c r="D704" i="4"/>
  <c r="D705" i="4"/>
  <c r="D706" i="4"/>
  <c r="D707" i="4"/>
  <c r="D708" i="4"/>
  <c r="D709" i="4"/>
  <c r="D710" i="4"/>
  <c r="D711" i="4"/>
  <c r="D712" i="4"/>
  <c r="D713" i="4"/>
  <c r="D714" i="4"/>
  <c r="D715" i="4"/>
  <c r="D716" i="4"/>
  <c r="D717" i="4"/>
  <c r="D718" i="4"/>
  <c r="D719" i="4"/>
  <c r="D720" i="4"/>
  <c r="D721" i="4"/>
  <c r="D722" i="4"/>
  <c r="D723" i="4"/>
  <c r="D724" i="4"/>
  <c r="D725" i="4"/>
  <c r="D726" i="4"/>
  <c r="D727" i="4"/>
  <c r="D728" i="4"/>
  <c r="D729" i="4"/>
  <c r="D730" i="4"/>
  <c r="D731" i="4"/>
  <c r="D732" i="4"/>
  <c r="D733" i="4"/>
  <c r="D734" i="4"/>
  <c r="D735" i="4"/>
  <c r="D736" i="4"/>
  <c r="D737" i="4"/>
  <c r="D738" i="4"/>
  <c r="D739" i="4"/>
  <c r="D740" i="4"/>
  <c r="D741" i="4"/>
  <c r="D742" i="4"/>
  <c r="D743" i="4"/>
  <c r="D744" i="4"/>
  <c r="D745" i="4"/>
  <c r="D746" i="4"/>
  <c r="D747" i="4"/>
  <c r="D748" i="4"/>
  <c r="D749" i="4"/>
  <c r="D750" i="4"/>
  <c r="D751" i="4"/>
  <c r="D752" i="4"/>
  <c r="D753" i="4"/>
  <c r="D754" i="4"/>
  <c r="D755" i="4"/>
  <c r="D756" i="4"/>
  <c r="D757" i="4"/>
  <c r="D758" i="4"/>
  <c r="D759" i="4"/>
  <c r="D760" i="4"/>
  <c r="D761" i="4"/>
  <c r="D762" i="4"/>
  <c r="D763" i="4"/>
  <c r="D764" i="4"/>
  <c r="D765" i="4"/>
  <c r="D766" i="4"/>
  <c r="D767" i="4"/>
  <c r="D768" i="4"/>
  <c r="D769" i="4"/>
  <c r="D770" i="4"/>
  <c r="D771" i="4"/>
  <c r="D772" i="4"/>
  <c r="D773" i="4"/>
  <c r="D774" i="4"/>
  <c r="D775" i="4"/>
  <c r="D776" i="4"/>
  <c r="D777" i="4"/>
  <c r="D778" i="4"/>
  <c r="D779" i="4"/>
  <c r="D780" i="4"/>
  <c r="D781" i="4"/>
  <c r="D782" i="4"/>
  <c r="D783" i="4"/>
  <c r="D784" i="4"/>
  <c r="D785" i="4"/>
  <c r="D786" i="4"/>
  <c r="D787" i="4"/>
  <c r="D788" i="4"/>
  <c r="D789" i="4"/>
  <c r="D790" i="4"/>
  <c r="D791" i="4"/>
  <c r="D792" i="4"/>
  <c r="D793" i="4"/>
  <c r="D794" i="4"/>
  <c r="D795" i="4"/>
  <c r="D796" i="4"/>
  <c r="D797" i="4"/>
  <c r="D798" i="4"/>
  <c r="D799" i="4"/>
  <c r="D800" i="4"/>
  <c r="D801" i="4"/>
  <c r="D802" i="4"/>
  <c r="D803" i="4"/>
  <c r="D804" i="4"/>
  <c r="D805" i="4"/>
  <c r="D806" i="4"/>
  <c r="D807" i="4"/>
  <c r="D808" i="4"/>
  <c r="D809" i="4"/>
  <c r="D810" i="4"/>
  <c r="D811" i="4"/>
  <c r="D812" i="4"/>
  <c r="D813" i="4"/>
  <c r="D814" i="4"/>
  <c r="D815" i="4"/>
  <c r="D816" i="4"/>
  <c r="D817" i="4"/>
  <c r="D818" i="4"/>
  <c r="D819" i="4"/>
  <c r="D820" i="4"/>
  <c r="D821" i="4"/>
  <c r="D822" i="4"/>
  <c r="D823" i="4"/>
  <c r="D824" i="4"/>
  <c r="D825" i="4"/>
  <c r="D826" i="4"/>
  <c r="D827" i="4"/>
  <c r="D828" i="4"/>
  <c r="D829" i="4"/>
  <c r="D830" i="4"/>
  <c r="D831" i="4"/>
  <c r="D832" i="4"/>
  <c r="D833" i="4"/>
  <c r="D834" i="4"/>
  <c r="D835" i="4"/>
  <c r="D836" i="4"/>
  <c r="D837" i="4"/>
  <c r="D838" i="4"/>
  <c r="D839" i="4"/>
  <c r="D840" i="4"/>
  <c r="D841" i="4"/>
  <c r="D842" i="4"/>
  <c r="D843" i="4"/>
  <c r="D844" i="4"/>
  <c r="D845" i="4"/>
  <c r="D846" i="4"/>
  <c r="D847" i="4"/>
  <c r="D848" i="4"/>
  <c r="D849" i="4"/>
  <c r="D850" i="4"/>
  <c r="D851" i="4"/>
  <c r="D852" i="4"/>
  <c r="D853" i="4"/>
  <c r="D854" i="4"/>
  <c r="D855" i="4"/>
  <c r="D856" i="4"/>
  <c r="D857" i="4"/>
  <c r="D858" i="4"/>
  <c r="D859" i="4"/>
  <c r="D860" i="4"/>
  <c r="D861" i="4"/>
  <c r="D862" i="4"/>
  <c r="D863" i="4"/>
  <c r="D864" i="4"/>
  <c r="D865" i="4"/>
  <c r="D866" i="4"/>
  <c r="D867" i="4"/>
  <c r="D868" i="4"/>
  <c r="D869" i="4"/>
  <c r="D870" i="4"/>
  <c r="D871" i="4"/>
  <c r="D872" i="4"/>
  <c r="D873" i="4"/>
  <c r="D874" i="4"/>
  <c r="D875" i="4"/>
  <c r="D876" i="4"/>
  <c r="D877" i="4"/>
  <c r="D878" i="4"/>
  <c r="D879" i="4"/>
  <c r="D880" i="4"/>
  <c r="D881" i="4"/>
  <c r="D882" i="4"/>
  <c r="D883" i="4"/>
  <c r="D884" i="4"/>
  <c r="D885" i="4"/>
  <c r="D886" i="4"/>
  <c r="D887" i="4"/>
  <c r="D888" i="4"/>
  <c r="D889" i="4"/>
  <c r="D890" i="4"/>
  <c r="D891" i="4"/>
  <c r="D892" i="4"/>
  <c r="D893" i="4"/>
  <c r="D894" i="4"/>
  <c r="D895" i="4"/>
  <c r="D896" i="4"/>
  <c r="D897" i="4"/>
  <c r="D898" i="4"/>
  <c r="D899" i="4"/>
  <c r="D900" i="4"/>
  <c r="D901" i="4"/>
  <c r="D902" i="4"/>
  <c r="D903" i="4"/>
  <c r="D904" i="4"/>
  <c r="D905" i="4"/>
  <c r="D906" i="4"/>
  <c r="D907" i="4"/>
  <c r="D908" i="4"/>
  <c r="D909" i="4"/>
  <c r="D910" i="4"/>
  <c r="D911" i="4"/>
  <c r="D912" i="4"/>
  <c r="D913" i="4"/>
  <c r="D914" i="4"/>
  <c r="D915" i="4"/>
  <c r="D916" i="4"/>
  <c r="D917" i="4"/>
  <c r="D918" i="4"/>
  <c r="D919" i="4"/>
  <c r="D920" i="4"/>
  <c r="D921" i="4"/>
  <c r="D922" i="4"/>
  <c r="D923" i="4"/>
  <c r="D924" i="4"/>
  <c r="D925" i="4"/>
  <c r="D926" i="4"/>
  <c r="D927" i="4"/>
  <c r="D928" i="4"/>
  <c r="D929" i="4"/>
  <c r="D930" i="4"/>
  <c r="D931" i="4"/>
  <c r="D932" i="4"/>
  <c r="D933" i="4"/>
  <c r="D934" i="4"/>
  <c r="D935" i="4"/>
  <c r="D936" i="4"/>
  <c r="D937" i="4"/>
  <c r="D938" i="4"/>
  <c r="D939" i="4"/>
  <c r="D940" i="4"/>
  <c r="D941" i="4"/>
  <c r="D942" i="4"/>
  <c r="D943" i="4"/>
  <c r="D944" i="4"/>
  <c r="D945" i="4"/>
  <c r="D946" i="4"/>
  <c r="D947" i="4"/>
  <c r="D948" i="4"/>
  <c r="D949" i="4"/>
  <c r="D950" i="4"/>
  <c r="D951" i="4"/>
  <c r="D952" i="4"/>
  <c r="D953" i="4"/>
  <c r="D954" i="4"/>
  <c r="D955" i="4"/>
  <c r="D956" i="4"/>
  <c r="D957" i="4"/>
  <c r="D958" i="4"/>
  <c r="D959" i="4"/>
  <c r="D960" i="4"/>
  <c r="D961" i="4"/>
  <c r="D962" i="4"/>
  <c r="D963" i="4"/>
  <c r="D964" i="4"/>
  <c r="D965" i="4"/>
  <c r="D966" i="4"/>
  <c r="D967" i="4"/>
  <c r="D968" i="4"/>
  <c r="D969" i="4"/>
  <c r="D970" i="4"/>
  <c r="D971" i="4"/>
  <c r="D972" i="4"/>
  <c r="D973" i="4"/>
  <c r="D974" i="4"/>
  <c r="D975" i="4"/>
  <c r="D976" i="4"/>
  <c r="D977" i="4"/>
  <c r="D978" i="4"/>
  <c r="D979" i="4"/>
  <c r="D980" i="4"/>
  <c r="D981" i="4"/>
  <c r="D982" i="4"/>
  <c r="D983" i="4"/>
  <c r="D984" i="4"/>
  <c r="D985" i="4"/>
  <c r="D986" i="4"/>
  <c r="D987" i="4"/>
  <c r="D988" i="4"/>
  <c r="D989" i="4"/>
  <c r="D990" i="4"/>
  <c r="D991" i="4"/>
  <c r="D992" i="4"/>
  <c r="D993" i="4"/>
  <c r="D994" i="4"/>
  <c r="D995" i="4"/>
  <c r="D996" i="4"/>
  <c r="D997" i="4"/>
  <c r="D998" i="4"/>
  <c r="D999" i="4"/>
  <c r="D1000" i="4"/>
  <c r="D1001" i="4"/>
  <c r="D1002" i="4"/>
  <c r="D1003" i="4"/>
  <c r="D1004" i="4"/>
  <c r="D1005" i="4"/>
  <c r="D1006" i="4"/>
  <c r="D1007" i="4"/>
  <c r="D1008" i="4"/>
  <c r="D1009" i="4"/>
  <c r="D1010" i="4"/>
  <c r="D1011" i="4"/>
  <c r="D1012" i="4"/>
  <c r="D1013" i="4"/>
  <c r="D1014" i="4"/>
  <c r="D1015" i="4"/>
  <c r="D1016" i="4"/>
  <c r="D1017" i="4"/>
  <c r="D1018" i="4"/>
  <c r="D1019" i="4"/>
  <c r="D1020" i="4"/>
  <c r="D1021" i="4"/>
  <c r="D1022" i="4"/>
  <c r="D1023" i="4"/>
  <c r="D1024" i="4"/>
  <c r="D1025" i="4"/>
  <c r="D1026" i="4"/>
  <c r="D1027" i="4"/>
  <c r="D1028" i="4"/>
  <c r="D1029" i="4"/>
  <c r="D1030" i="4"/>
  <c r="D1031" i="4"/>
  <c r="D1032" i="4"/>
  <c r="D1033" i="4"/>
  <c r="D1034" i="4"/>
  <c r="D1035" i="4"/>
  <c r="D1036" i="4"/>
  <c r="D1037" i="4"/>
  <c r="D1038" i="4"/>
  <c r="D1039" i="4"/>
  <c r="D1040" i="4"/>
  <c r="D1041" i="4"/>
  <c r="D1042" i="4"/>
  <c r="D1043" i="4"/>
  <c r="D1044" i="4"/>
  <c r="D1045" i="4"/>
  <c r="D1046" i="4"/>
  <c r="D1047" i="4"/>
  <c r="D1048" i="4"/>
  <c r="D1049" i="4"/>
  <c r="D1050" i="4"/>
  <c r="D1051" i="4"/>
  <c r="D1052" i="4"/>
  <c r="D1053" i="4"/>
  <c r="D1054" i="4"/>
  <c r="D1055" i="4"/>
  <c r="D1056" i="4"/>
  <c r="D1057" i="4"/>
  <c r="D1058" i="4"/>
  <c r="D1059" i="4"/>
  <c r="D1060" i="4"/>
  <c r="D1061" i="4"/>
  <c r="D1062" i="4"/>
  <c r="D1063" i="4"/>
  <c r="D1064" i="4"/>
  <c r="D1065" i="4"/>
  <c r="D1066" i="4"/>
  <c r="D1067" i="4"/>
  <c r="D1068" i="4"/>
  <c r="D1069" i="4"/>
  <c r="D1070" i="4"/>
  <c r="D1071" i="4"/>
  <c r="D1072" i="4"/>
  <c r="D1073" i="4"/>
  <c r="D1074" i="4"/>
  <c r="D1075" i="4"/>
  <c r="D1076" i="4"/>
  <c r="D1077" i="4"/>
  <c r="D1078" i="4"/>
  <c r="D1079" i="4"/>
  <c r="D1080" i="4"/>
  <c r="D1081" i="4"/>
  <c r="D1082" i="4"/>
  <c r="D1083" i="4"/>
  <c r="D1084" i="4"/>
  <c r="D1085" i="4"/>
  <c r="D1086" i="4"/>
  <c r="D1087" i="4"/>
  <c r="D1088" i="4"/>
  <c r="D1089" i="4"/>
  <c r="D1090" i="4"/>
  <c r="D1091" i="4"/>
  <c r="D1092" i="4"/>
  <c r="D1093" i="4"/>
  <c r="D1094" i="4"/>
  <c r="D1095" i="4"/>
  <c r="D1096" i="4"/>
  <c r="D1097" i="4"/>
  <c r="D1098" i="4"/>
  <c r="D1099" i="4"/>
  <c r="D1100" i="4"/>
  <c r="D1101" i="4"/>
  <c r="D1102" i="4"/>
  <c r="D1103" i="4"/>
  <c r="D1104" i="4"/>
  <c r="D1105" i="4"/>
  <c r="D1106" i="4"/>
  <c r="D1107" i="4"/>
  <c r="D1108" i="4"/>
  <c r="D1109" i="4"/>
  <c r="D1110" i="4"/>
  <c r="D1111" i="4"/>
  <c r="D1112" i="4"/>
  <c r="D1113" i="4"/>
  <c r="D1114" i="4"/>
  <c r="D1115" i="4"/>
  <c r="D1116" i="4"/>
  <c r="D1117" i="4"/>
  <c r="D1118" i="4"/>
  <c r="D1119" i="4"/>
  <c r="D1120" i="4"/>
  <c r="D1121" i="4"/>
  <c r="D1122" i="4"/>
  <c r="D1123" i="4"/>
  <c r="D1124" i="4"/>
  <c r="D1125" i="4"/>
  <c r="D1126" i="4"/>
  <c r="D1127" i="4"/>
  <c r="D1128" i="4"/>
  <c r="D1129" i="4"/>
  <c r="D1130" i="4"/>
  <c r="D1131" i="4"/>
  <c r="D1132" i="4"/>
  <c r="D1133" i="4"/>
  <c r="D1134" i="4"/>
  <c r="D1135" i="4"/>
  <c r="D1136" i="4"/>
  <c r="D1137" i="4"/>
  <c r="D1138" i="4"/>
  <c r="D1139" i="4"/>
  <c r="D1140" i="4"/>
  <c r="D1141" i="4"/>
  <c r="D1142" i="4"/>
  <c r="D1143" i="4"/>
  <c r="D1144" i="4"/>
  <c r="D1145" i="4"/>
  <c r="D1146" i="4"/>
  <c r="D1147" i="4"/>
  <c r="D1148" i="4"/>
  <c r="D1149" i="4"/>
  <c r="D1150" i="4"/>
  <c r="D1151" i="4"/>
  <c r="D1152" i="4"/>
  <c r="D1153" i="4"/>
  <c r="D1154" i="4"/>
  <c r="D1155" i="4"/>
  <c r="D1156" i="4"/>
  <c r="D1157" i="4"/>
  <c r="D1158" i="4"/>
  <c r="D1159" i="4"/>
  <c r="D1160" i="4"/>
  <c r="D1161" i="4"/>
  <c r="D1162" i="4"/>
  <c r="D1163" i="4"/>
  <c r="D1164" i="4"/>
  <c r="D1165" i="4"/>
  <c r="D1166" i="4"/>
  <c r="D1167" i="4"/>
  <c r="D1168" i="4"/>
  <c r="D1169" i="4"/>
  <c r="D1170" i="4"/>
  <c r="D1171" i="4"/>
  <c r="D1172" i="4"/>
  <c r="D1173" i="4"/>
  <c r="D1174" i="4"/>
  <c r="D1175" i="4"/>
  <c r="D1176" i="4"/>
  <c r="D1177" i="4"/>
  <c r="D1178" i="4"/>
  <c r="D1179" i="4"/>
  <c r="D1180" i="4"/>
  <c r="D1181" i="4"/>
  <c r="D1182" i="4"/>
  <c r="D1183" i="4"/>
  <c r="D1184" i="4"/>
  <c r="D1185" i="4"/>
  <c r="D1186" i="4"/>
  <c r="D1187" i="4"/>
  <c r="D1188" i="4"/>
  <c r="D1189" i="4"/>
  <c r="D1190" i="4"/>
  <c r="D1191" i="4"/>
  <c r="D1192" i="4"/>
  <c r="D1193" i="4"/>
  <c r="D1194" i="4"/>
  <c r="D1195" i="4"/>
  <c r="D1196" i="4"/>
  <c r="D1197" i="4"/>
  <c r="D1198" i="4"/>
  <c r="D1199" i="4"/>
  <c r="D1200" i="4"/>
  <c r="D1201" i="4"/>
  <c r="D1202" i="4"/>
  <c r="D1203" i="4"/>
  <c r="D1204" i="4"/>
  <c r="D1205" i="4"/>
  <c r="D1206" i="4"/>
  <c r="D1207" i="4"/>
  <c r="D1208" i="4"/>
  <c r="D1209" i="4"/>
  <c r="D1210" i="4"/>
  <c r="D1211" i="4"/>
  <c r="D1212" i="4"/>
  <c r="D1213" i="4"/>
  <c r="D1214" i="4"/>
  <c r="D1215" i="4"/>
  <c r="D1216" i="4"/>
  <c r="D1217" i="4"/>
  <c r="D1218" i="4"/>
  <c r="D1219" i="4"/>
  <c r="D1220" i="4"/>
  <c r="D1221" i="4"/>
  <c r="D1222" i="4"/>
  <c r="D1223" i="4"/>
  <c r="D1224" i="4"/>
  <c r="D1225" i="4"/>
  <c r="D1226" i="4"/>
  <c r="D1227" i="4"/>
  <c r="D1228" i="4"/>
  <c r="D1229" i="4"/>
  <c r="D1230" i="4"/>
  <c r="D1231" i="4"/>
  <c r="D1232" i="4"/>
  <c r="D1233" i="4"/>
  <c r="D1234" i="4"/>
  <c r="D1235" i="4"/>
  <c r="D1236" i="4"/>
  <c r="D1237" i="4"/>
  <c r="D1238" i="4"/>
  <c r="D1239" i="4"/>
  <c r="D1240" i="4"/>
  <c r="D1241" i="4"/>
  <c r="D1242" i="4"/>
  <c r="D1243" i="4"/>
  <c r="D1244" i="4"/>
  <c r="D1245" i="4"/>
  <c r="D1246" i="4"/>
  <c r="D1247" i="4"/>
  <c r="D1248" i="4"/>
  <c r="D1249" i="4"/>
  <c r="D1250" i="4"/>
  <c r="D1251" i="4"/>
  <c r="D1252" i="4"/>
  <c r="D1253" i="4"/>
  <c r="D1254" i="4"/>
  <c r="D1255" i="4"/>
  <c r="D1256" i="4"/>
  <c r="D1257" i="4"/>
  <c r="D1258" i="4"/>
  <c r="D1259" i="4"/>
  <c r="D1260" i="4"/>
  <c r="D1261" i="4"/>
  <c r="D1262" i="4"/>
  <c r="D1263" i="4"/>
  <c r="D1264" i="4"/>
  <c r="D1265" i="4"/>
  <c r="D1266" i="4"/>
  <c r="D1267" i="4"/>
  <c r="D1268" i="4"/>
  <c r="D1269" i="4"/>
  <c r="D1270" i="4"/>
  <c r="D1271" i="4"/>
  <c r="D1272" i="4"/>
  <c r="D1273" i="4"/>
  <c r="D1274" i="4"/>
  <c r="D1275" i="4"/>
  <c r="D1276" i="4"/>
  <c r="D1277" i="4"/>
  <c r="D1278" i="4"/>
  <c r="D1279" i="4"/>
  <c r="D1280" i="4"/>
  <c r="D1281" i="4"/>
  <c r="D1282" i="4"/>
  <c r="D1283" i="4"/>
  <c r="D1284" i="4"/>
  <c r="D1285" i="4"/>
  <c r="D1286" i="4"/>
  <c r="D1287" i="4"/>
  <c r="D1288" i="4"/>
  <c r="D1289" i="4"/>
  <c r="D1290" i="4"/>
  <c r="D1291" i="4"/>
  <c r="D1292" i="4"/>
  <c r="D1293" i="4"/>
  <c r="D1294" i="4"/>
  <c r="D1295" i="4"/>
  <c r="D1296" i="4"/>
  <c r="D1297" i="4"/>
  <c r="D1298" i="4"/>
  <c r="D1299" i="4"/>
  <c r="D1300" i="4"/>
  <c r="D1301" i="4"/>
  <c r="D1302" i="4"/>
  <c r="D1303" i="4"/>
  <c r="D1304" i="4"/>
  <c r="D1305" i="4"/>
  <c r="D1306" i="4"/>
  <c r="D1307" i="4"/>
  <c r="D1308" i="4"/>
  <c r="D1309" i="4"/>
  <c r="D1310" i="4"/>
  <c r="D1311" i="4"/>
  <c r="D1312" i="4"/>
  <c r="D1313" i="4"/>
  <c r="D1314" i="4"/>
  <c r="D1315" i="4"/>
  <c r="D1316" i="4"/>
  <c r="D1317" i="4"/>
  <c r="D1318" i="4"/>
  <c r="D1319" i="4"/>
  <c r="D1320" i="4"/>
  <c r="D1321" i="4"/>
  <c r="D1322" i="4"/>
  <c r="D1323" i="4"/>
  <c r="D1324" i="4"/>
  <c r="D1325" i="4"/>
  <c r="D1326" i="4"/>
  <c r="D1327" i="4"/>
  <c r="D1328" i="4"/>
  <c r="D1329" i="4"/>
  <c r="D1330" i="4"/>
  <c r="D1331" i="4"/>
  <c r="D1332" i="4"/>
  <c r="D1333" i="4"/>
  <c r="D1334" i="4"/>
  <c r="D1335" i="4"/>
  <c r="D1336" i="4"/>
  <c r="D1337" i="4"/>
  <c r="D1338" i="4"/>
  <c r="D1339" i="4"/>
  <c r="D1340" i="4"/>
  <c r="D1341" i="4"/>
  <c r="D1342" i="4"/>
  <c r="D1343" i="4"/>
  <c r="D1344" i="4"/>
  <c r="D1345" i="4"/>
  <c r="D1346" i="4"/>
  <c r="D1347" i="4"/>
  <c r="D1348" i="4"/>
  <c r="D1349" i="4"/>
  <c r="D1350" i="4"/>
  <c r="D1351" i="4"/>
  <c r="D1352" i="4"/>
  <c r="D1353" i="4"/>
  <c r="D1354" i="4"/>
  <c r="D1355" i="4"/>
  <c r="D1356" i="4"/>
  <c r="D1357" i="4"/>
  <c r="D1358" i="4"/>
  <c r="D1359" i="4"/>
  <c r="D1360" i="4"/>
  <c r="D1361" i="4"/>
  <c r="D1362" i="4"/>
  <c r="D1363" i="4"/>
  <c r="D1364" i="4"/>
  <c r="D1365" i="4"/>
  <c r="D1366" i="4"/>
  <c r="D1367" i="4"/>
  <c r="D1368" i="4"/>
  <c r="D1369" i="4"/>
  <c r="D1370" i="4"/>
  <c r="D1371" i="4"/>
  <c r="D1372" i="4"/>
  <c r="D1373" i="4"/>
  <c r="D1374" i="4"/>
  <c r="D1375" i="4"/>
  <c r="D1376" i="4"/>
  <c r="D1377" i="4"/>
  <c r="D1378" i="4"/>
  <c r="D1379" i="4"/>
  <c r="D1380" i="4"/>
  <c r="D1381" i="4"/>
  <c r="D1382" i="4"/>
  <c r="D1383" i="4"/>
  <c r="D1384" i="4"/>
  <c r="D1385" i="4"/>
  <c r="D1386" i="4"/>
  <c r="D1387" i="4"/>
  <c r="D1388" i="4"/>
  <c r="D1389" i="4"/>
  <c r="D1390" i="4"/>
  <c r="D1391" i="4"/>
  <c r="D1392" i="4"/>
  <c r="D1393" i="4"/>
  <c r="D1394" i="4"/>
  <c r="D1395" i="4"/>
  <c r="D1396" i="4"/>
  <c r="D1397" i="4"/>
  <c r="D1398" i="4"/>
  <c r="D1399" i="4"/>
  <c r="D1400" i="4"/>
  <c r="D1401" i="4"/>
  <c r="D1402" i="4"/>
  <c r="D1403" i="4"/>
  <c r="D1404" i="4"/>
  <c r="D1405" i="4"/>
  <c r="D1406" i="4"/>
  <c r="D1407" i="4"/>
  <c r="D1408" i="4"/>
  <c r="D1409" i="4"/>
  <c r="D1410" i="4"/>
  <c r="D1411" i="4"/>
  <c r="D1412" i="4"/>
  <c r="D1413" i="4"/>
  <c r="D1414" i="4"/>
  <c r="D1415" i="4"/>
  <c r="D1416" i="4"/>
  <c r="D1417" i="4"/>
  <c r="D1418" i="4"/>
  <c r="D1419" i="4"/>
  <c r="D1420" i="4"/>
  <c r="D1421" i="4"/>
  <c r="D1422" i="4"/>
  <c r="D1423" i="4"/>
  <c r="D1424" i="4"/>
  <c r="D1425" i="4"/>
  <c r="D1426" i="4"/>
  <c r="D1427" i="4"/>
  <c r="D1428" i="4"/>
  <c r="D1429" i="4"/>
  <c r="D1430" i="4"/>
  <c r="D1431" i="4"/>
  <c r="D1432" i="4"/>
  <c r="D1433" i="4"/>
  <c r="D1434" i="4"/>
  <c r="D1435" i="4"/>
  <c r="D1436" i="4"/>
  <c r="D1437" i="4"/>
  <c r="D1438" i="4"/>
  <c r="D1439" i="4"/>
  <c r="D1440" i="4"/>
  <c r="D1441" i="4"/>
  <c r="D1442" i="4"/>
  <c r="D1443" i="4"/>
  <c r="D1444" i="4"/>
  <c r="D1445" i="4"/>
  <c r="D1446" i="4"/>
  <c r="D1447" i="4"/>
  <c r="D1448" i="4"/>
  <c r="D1449" i="4"/>
  <c r="D1450" i="4"/>
  <c r="D1451" i="4"/>
  <c r="D1452" i="4"/>
  <c r="D1453" i="4"/>
  <c r="D1454" i="4"/>
  <c r="D1455" i="4"/>
  <c r="D1456" i="4"/>
  <c r="D1457" i="4"/>
  <c r="D1458" i="4"/>
  <c r="D1459" i="4"/>
  <c r="D1460" i="4"/>
  <c r="D1461" i="4"/>
  <c r="D1462" i="4"/>
  <c r="D1463" i="4"/>
  <c r="D1464" i="4"/>
  <c r="D1465" i="4"/>
  <c r="D1466" i="4"/>
  <c r="D1467" i="4"/>
  <c r="D1468" i="4"/>
  <c r="D1469" i="4"/>
  <c r="D1470" i="4"/>
  <c r="D1471" i="4"/>
  <c r="D1472" i="4"/>
  <c r="D1473" i="4"/>
  <c r="D1474" i="4"/>
  <c r="D1475" i="4"/>
  <c r="D1476" i="4"/>
  <c r="D1477" i="4"/>
  <c r="D1478" i="4"/>
  <c r="D1479" i="4"/>
  <c r="D1480" i="4"/>
  <c r="D1481" i="4"/>
  <c r="D1482" i="4"/>
  <c r="D1483" i="4"/>
  <c r="D1484" i="4"/>
  <c r="D1485" i="4"/>
  <c r="D1486" i="4"/>
  <c r="D1487" i="4"/>
  <c r="D1488" i="4"/>
  <c r="D1489" i="4"/>
  <c r="D1490" i="4"/>
  <c r="D1491" i="4"/>
  <c r="D1492" i="4"/>
  <c r="D1493" i="4"/>
  <c r="D1494" i="4"/>
  <c r="D1495" i="4"/>
  <c r="D1496" i="4"/>
  <c r="D1497" i="4"/>
  <c r="D1498" i="4"/>
  <c r="D1499" i="4"/>
  <c r="D1500" i="4"/>
  <c r="D1501" i="4"/>
  <c r="D1502" i="4"/>
  <c r="D1503" i="4"/>
  <c r="D1504" i="4"/>
  <c r="D1505" i="4"/>
  <c r="D7" i="4"/>
  <c r="D6" i="4"/>
  <c r="D5" i="4"/>
  <c r="O5" i="1"/>
  <c r="O6" i="1"/>
  <c r="O7" i="1"/>
  <c r="O8" i="1"/>
  <c r="O9" i="1"/>
  <c r="O10" i="1"/>
  <c r="O11" i="1"/>
  <c r="O12" i="1"/>
  <c r="O13" i="1"/>
  <c r="O14" i="1"/>
  <c r="O15" i="1"/>
  <c r="O16" i="1"/>
  <c r="O17" i="1"/>
  <c r="O18" i="1"/>
  <c r="O19" i="1"/>
  <c r="O20" i="1"/>
  <c r="O21" i="1"/>
  <c r="O22" i="1"/>
  <c r="O23" i="1"/>
  <c r="O24" i="1"/>
  <c r="O25" i="1"/>
  <c r="O26" i="1"/>
  <c r="O27" i="1"/>
  <c r="O28" i="1"/>
  <c r="O29" i="1"/>
  <c r="O30" i="1"/>
  <c r="O31" i="1"/>
  <c r="O32" i="1"/>
  <c r="O33" i="1"/>
  <c r="O34" i="1"/>
  <c r="O35" i="1"/>
  <c r="O36" i="1"/>
  <c r="O37" i="1"/>
  <c r="O38" i="1"/>
  <c r="O39" i="1"/>
  <c r="O40" i="1"/>
  <c r="O41" i="1"/>
  <c r="O42" i="1"/>
  <c r="O43" i="1"/>
  <c r="O44" i="1"/>
  <c r="O45" i="1"/>
  <c r="O46" i="1"/>
  <c r="O47" i="1"/>
  <c r="O48" i="1"/>
  <c r="O49" i="1"/>
  <c r="O50" i="1"/>
  <c r="O51" i="1"/>
  <c r="O52" i="1"/>
  <c r="O53" i="1"/>
  <c r="O54" i="1"/>
  <c r="O55" i="1"/>
  <c r="O56" i="1"/>
  <c r="O57" i="1"/>
  <c r="O58" i="1"/>
  <c r="O59" i="1"/>
  <c r="O60" i="1"/>
  <c r="O61" i="1"/>
  <c r="O62" i="1"/>
  <c r="O63" i="1"/>
  <c r="O64" i="1"/>
  <c r="O65" i="1"/>
  <c r="O66" i="1"/>
  <c r="O67" i="1"/>
  <c r="O68" i="1"/>
  <c r="O69" i="1"/>
  <c r="O70" i="1"/>
  <c r="O71" i="1"/>
  <c r="O72" i="1"/>
  <c r="O73" i="1"/>
  <c r="O74" i="1"/>
  <c r="O75" i="1"/>
  <c r="O76" i="1"/>
  <c r="O77" i="1"/>
  <c r="O78" i="1"/>
  <c r="O79" i="1"/>
  <c r="O80" i="1"/>
  <c r="O81" i="1"/>
  <c r="O82" i="1"/>
  <c r="O83" i="1"/>
  <c r="O84" i="1"/>
  <c r="O85" i="1"/>
  <c r="O86" i="1"/>
  <c r="O87" i="1"/>
  <c r="O88" i="1"/>
  <c r="O89" i="1"/>
  <c r="O90" i="1"/>
  <c r="O91" i="1"/>
  <c r="O92" i="1"/>
  <c r="O93" i="1"/>
  <c r="O94" i="1"/>
  <c r="O95" i="1"/>
  <c r="O96" i="1"/>
  <c r="O97" i="1"/>
  <c r="O98" i="1"/>
  <c r="O99" i="1"/>
  <c r="O100" i="1"/>
  <c r="O101" i="1"/>
  <c r="O102" i="1"/>
  <c r="O103" i="1"/>
  <c r="O104" i="1"/>
  <c r="O105" i="1"/>
  <c r="O106" i="1"/>
  <c r="O107" i="1"/>
  <c r="O108" i="1"/>
  <c r="O109" i="1"/>
  <c r="O110" i="1"/>
  <c r="O111" i="1"/>
  <c r="O112" i="1"/>
  <c r="O113" i="1"/>
  <c r="O114" i="1"/>
  <c r="O115" i="1"/>
  <c r="O116" i="1"/>
  <c r="O117" i="1"/>
  <c r="O118" i="1"/>
  <c r="O119" i="1"/>
  <c r="O120" i="1"/>
  <c r="O121" i="1"/>
  <c r="O122" i="1"/>
  <c r="O123" i="1"/>
  <c r="O124" i="1"/>
  <c r="O125" i="1"/>
  <c r="O126" i="1"/>
  <c r="O127" i="1"/>
  <c r="O128" i="1"/>
  <c r="O129" i="1"/>
  <c r="O130" i="1"/>
  <c r="O131" i="1"/>
  <c r="O132" i="1"/>
  <c r="O133" i="1"/>
  <c r="O134" i="1"/>
  <c r="O135" i="1"/>
  <c r="O136" i="1"/>
  <c r="O137" i="1"/>
  <c r="O138" i="1"/>
  <c r="O139" i="1"/>
  <c r="O140" i="1"/>
  <c r="O141" i="1"/>
  <c r="O142" i="1"/>
  <c r="O143" i="1"/>
  <c r="O144" i="1"/>
  <c r="O145" i="1"/>
  <c r="O146" i="1"/>
  <c r="O147" i="1"/>
  <c r="O148" i="1"/>
  <c r="O149" i="1"/>
  <c r="O150" i="1"/>
  <c r="O151" i="1"/>
  <c r="O152" i="1"/>
  <c r="O153" i="1"/>
  <c r="O154" i="1"/>
  <c r="O155" i="1"/>
  <c r="O156" i="1"/>
  <c r="O157" i="1"/>
  <c r="O158" i="1"/>
  <c r="O159" i="1"/>
  <c r="O160" i="1"/>
  <c r="O161" i="1"/>
  <c r="O162" i="1"/>
  <c r="O163" i="1"/>
  <c r="O164" i="1"/>
  <c r="O165" i="1"/>
  <c r="O166" i="1"/>
  <c r="O167" i="1"/>
  <c r="O168" i="1"/>
  <c r="O169" i="1"/>
  <c r="O170" i="1"/>
  <c r="O171" i="1"/>
  <c r="O172" i="1"/>
  <c r="O173" i="1"/>
  <c r="O174" i="1"/>
  <c r="O175" i="1"/>
  <c r="O176" i="1"/>
  <c r="O177" i="1"/>
  <c r="O178" i="1"/>
  <c r="O179" i="1"/>
  <c r="O180" i="1"/>
  <c r="O181" i="1"/>
  <c r="O182" i="1"/>
  <c r="O183" i="1"/>
  <c r="O184" i="1"/>
  <c r="O185" i="1"/>
  <c r="O186" i="1"/>
  <c r="O187" i="1"/>
  <c r="O188" i="1"/>
  <c r="O189" i="1"/>
  <c r="O190" i="1"/>
  <c r="O191" i="1"/>
  <c r="O192" i="1"/>
  <c r="O193" i="1"/>
  <c r="O194" i="1"/>
  <c r="O195" i="1"/>
  <c r="O196" i="1"/>
  <c r="O197" i="1"/>
  <c r="O198" i="1"/>
  <c r="O199" i="1"/>
  <c r="O200" i="1"/>
  <c r="O201" i="1"/>
  <c r="O202" i="1"/>
  <c r="O203" i="1"/>
  <c r="O204" i="1"/>
  <c r="O205" i="1"/>
  <c r="O206" i="1"/>
  <c r="O207" i="1"/>
  <c r="O208" i="1"/>
  <c r="O209" i="1"/>
  <c r="O210" i="1"/>
  <c r="O211" i="1"/>
  <c r="O212" i="1"/>
  <c r="O213" i="1"/>
  <c r="O214" i="1"/>
  <c r="O215" i="1"/>
  <c r="O216" i="1"/>
  <c r="O217" i="1"/>
  <c r="O218" i="1"/>
  <c r="O219" i="1"/>
  <c r="O220" i="1"/>
  <c r="O221" i="1"/>
  <c r="O222" i="1"/>
  <c r="O223" i="1"/>
  <c r="O224" i="1"/>
  <c r="O225" i="1"/>
  <c r="O226" i="1"/>
  <c r="O227" i="1"/>
  <c r="O228" i="1"/>
  <c r="O229" i="1"/>
  <c r="O230" i="1"/>
  <c r="O231" i="1"/>
  <c r="O232" i="1"/>
  <c r="O233" i="1"/>
  <c r="O234" i="1"/>
  <c r="O235" i="1"/>
  <c r="O236" i="1"/>
  <c r="O237" i="1"/>
  <c r="O238" i="1"/>
  <c r="O239" i="1"/>
  <c r="O240" i="1"/>
  <c r="O241" i="1"/>
  <c r="O242" i="1"/>
  <c r="O243" i="1"/>
  <c r="O244" i="1"/>
  <c r="O245" i="1"/>
  <c r="O246" i="1"/>
  <c r="O247" i="1"/>
  <c r="O248" i="1"/>
  <c r="O249" i="1"/>
  <c r="O250" i="1"/>
  <c r="O251" i="1"/>
  <c r="O252" i="1"/>
  <c r="O253" i="1"/>
  <c r="O254" i="1"/>
  <c r="O255" i="1"/>
  <c r="O256" i="1"/>
  <c r="O257" i="1"/>
  <c r="O258" i="1"/>
  <c r="O259" i="1"/>
  <c r="O260" i="1"/>
  <c r="O261" i="1"/>
  <c r="O262" i="1"/>
  <c r="O263" i="1"/>
  <c r="O264" i="1"/>
  <c r="O265" i="1"/>
  <c r="O266" i="1"/>
  <c r="O267" i="1"/>
  <c r="O268" i="1"/>
  <c r="O269" i="1"/>
  <c r="O270" i="1"/>
  <c r="O271" i="1"/>
  <c r="O272" i="1"/>
  <c r="O273" i="1"/>
  <c r="O274" i="1"/>
  <c r="O275" i="1"/>
  <c r="O276" i="1"/>
  <c r="O277" i="1"/>
  <c r="O278" i="1"/>
  <c r="O279" i="1"/>
  <c r="O280" i="1"/>
  <c r="O281" i="1"/>
  <c r="O282" i="1"/>
  <c r="O283" i="1"/>
  <c r="O284" i="1"/>
  <c r="O285" i="1"/>
  <c r="O286" i="1"/>
  <c r="O287" i="1"/>
  <c r="O288" i="1"/>
  <c r="O289" i="1"/>
  <c r="O290" i="1"/>
  <c r="O291" i="1"/>
  <c r="O292" i="1"/>
  <c r="O293" i="1"/>
  <c r="O294" i="1"/>
  <c r="O295" i="1"/>
  <c r="O296" i="1"/>
  <c r="O297" i="1"/>
  <c r="O298" i="1"/>
  <c r="O299" i="1"/>
  <c r="O300" i="1"/>
  <c r="O301" i="1"/>
  <c r="O302" i="1"/>
  <c r="O303" i="1"/>
  <c r="O304" i="1"/>
  <c r="O305" i="1"/>
  <c r="O306" i="1"/>
  <c r="O307" i="1"/>
  <c r="O308" i="1"/>
  <c r="O309" i="1"/>
  <c r="O310" i="1"/>
  <c r="O311" i="1"/>
  <c r="O312" i="1"/>
  <c r="O313" i="1"/>
  <c r="O314" i="1"/>
  <c r="O315" i="1"/>
  <c r="O316" i="1"/>
  <c r="O317" i="1"/>
  <c r="O318" i="1"/>
  <c r="O319" i="1"/>
  <c r="O320" i="1"/>
  <c r="O321" i="1"/>
  <c r="O322" i="1"/>
  <c r="O323" i="1"/>
  <c r="O324" i="1"/>
  <c r="O325" i="1"/>
  <c r="O326" i="1"/>
  <c r="O327" i="1"/>
  <c r="O328" i="1"/>
  <c r="O329" i="1"/>
  <c r="O330" i="1"/>
  <c r="O331" i="1"/>
  <c r="O332" i="1"/>
  <c r="O333" i="1"/>
  <c r="O334" i="1"/>
  <c r="O335" i="1"/>
  <c r="O336" i="1"/>
  <c r="O337" i="1"/>
  <c r="O338" i="1"/>
  <c r="O339" i="1"/>
  <c r="O340" i="1"/>
  <c r="O341" i="1"/>
  <c r="O342" i="1"/>
  <c r="O343" i="1"/>
  <c r="O344" i="1"/>
  <c r="O345" i="1"/>
  <c r="O346" i="1"/>
  <c r="O347" i="1"/>
  <c r="O348" i="1"/>
  <c r="O349" i="1"/>
  <c r="O350" i="1"/>
  <c r="O351" i="1"/>
  <c r="O352" i="1"/>
  <c r="O353" i="1"/>
  <c r="O354" i="1"/>
  <c r="O355" i="1"/>
  <c r="O356" i="1"/>
  <c r="O357" i="1"/>
  <c r="O358" i="1"/>
  <c r="O359" i="1"/>
  <c r="O360" i="1"/>
  <c r="O361" i="1"/>
  <c r="O362" i="1"/>
  <c r="O363" i="1"/>
  <c r="O364" i="1"/>
  <c r="O365" i="1"/>
  <c r="O366" i="1"/>
  <c r="O367" i="1"/>
  <c r="O368" i="1"/>
  <c r="O369" i="1"/>
  <c r="O370" i="1"/>
  <c r="O371" i="1"/>
  <c r="O372" i="1"/>
  <c r="O373" i="1"/>
  <c r="O374" i="1"/>
  <c r="O375" i="1"/>
  <c r="O376" i="1"/>
  <c r="O377" i="1"/>
  <c r="O378" i="1"/>
  <c r="O379" i="1"/>
  <c r="O380" i="1"/>
  <c r="O381" i="1"/>
  <c r="O382" i="1"/>
  <c r="O383" i="1"/>
  <c r="O384" i="1"/>
  <c r="O385" i="1"/>
  <c r="O386" i="1"/>
  <c r="O387" i="1"/>
  <c r="O388" i="1"/>
  <c r="O389" i="1"/>
  <c r="O390" i="1"/>
  <c r="O391" i="1"/>
  <c r="O392" i="1"/>
  <c r="O393" i="1"/>
  <c r="O394" i="1"/>
  <c r="O395" i="1"/>
  <c r="O396" i="1"/>
  <c r="O397" i="1"/>
  <c r="O398" i="1"/>
  <c r="O399" i="1"/>
  <c r="O400" i="1"/>
  <c r="O401" i="1"/>
  <c r="O402" i="1"/>
  <c r="O403" i="1"/>
  <c r="O404" i="1"/>
  <c r="O405" i="1"/>
  <c r="O406" i="1"/>
  <c r="O407" i="1"/>
  <c r="O408" i="1"/>
  <c r="O409" i="1"/>
  <c r="O410" i="1"/>
  <c r="O411" i="1"/>
  <c r="O412" i="1"/>
  <c r="O413" i="1"/>
  <c r="O414" i="1"/>
  <c r="O415" i="1"/>
  <c r="O416" i="1"/>
  <c r="O417" i="1"/>
  <c r="O418" i="1"/>
  <c r="O419" i="1"/>
  <c r="O420" i="1"/>
  <c r="O421" i="1"/>
  <c r="O422" i="1"/>
  <c r="O423" i="1"/>
  <c r="O424" i="1"/>
  <c r="O425" i="1"/>
  <c r="O426" i="1"/>
  <c r="O427" i="1"/>
  <c r="O428" i="1"/>
  <c r="O429" i="1"/>
  <c r="O430" i="1"/>
  <c r="O431" i="1"/>
  <c r="O432" i="1"/>
  <c r="O433" i="1"/>
  <c r="O434" i="1"/>
  <c r="O435" i="1"/>
  <c r="O436" i="1"/>
  <c r="O437" i="1"/>
  <c r="O438" i="1"/>
  <c r="O439" i="1"/>
  <c r="O440" i="1"/>
  <c r="O441" i="1"/>
  <c r="O442" i="1"/>
  <c r="O443" i="1"/>
  <c r="O444" i="1"/>
  <c r="O445" i="1"/>
  <c r="O446" i="1"/>
  <c r="O447" i="1"/>
  <c r="O448" i="1"/>
  <c r="O449" i="1"/>
  <c r="O450" i="1"/>
  <c r="O451" i="1"/>
  <c r="O452" i="1"/>
  <c r="O453" i="1"/>
  <c r="O454" i="1"/>
  <c r="O455" i="1"/>
  <c r="O456" i="1"/>
  <c r="O457" i="1"/>
  <c r="O458" i="1"/>
  <c r="O459" i="1"/>
  <c r="O460" i="1"/>
  <c r="O461" i="1"/>
  <c r="O462" i="1"/>
  <c r="O463" i="1"/>
  <c r="O464" i="1"/>
  <c r="O465" i="1"/>
  <c r="O466" i="1"/>
  <c r="O467" i="1"/>
  <c r="O468" i="1"/>
  <c r="O469" i="1"/>
  <c r="O470" i="1"/>
  <c r="O471" i="1"/>
  <c r="O472" i="1"/>
  <c r="O473" i="1"/>
  <c r="O474" i="1"/>
  <c r="O475" i="1"/>
  <c r="O476" i="1"/>
  <c r="O477" i="1"/>
  <c r="O478" i="1"/>
  <c r="O479" i="1"/>
  <c r="O480" i="1"/>
  <c r="O481" i="1"/>
  <c r="O482" i="1"/>
  <c r="O483" i="1"/>
  <c r="O484" i="1"/>
  <c r="O485" i="1"/>
  <c r="O486" i="1"/>
  <c r="O487" i="1"/>
  <c r="O488" i="1"/>
  <c r="O489" i="1"/>
  <c r="O490" i="1"/>
  <c r="O491" i="1"/>
  <c r="O492" i="1"/>
  <c r="O493" i="1"/>
  <c r="O494" i="1"/>
  <c r="O495" i="1"/>
  <c r="O496" i="1"/>
  <c r="O497" i="1"/>
  <c r="O498" i="1"/>
  <c r="O499" i="1"/>
  <c r="O500" i="1"/>
  <c r="O501" i="1"/>
  <c r="O502" i="1"/>
  <c r="O503" i="1"/>
  <c r="O504" i="1"/>
  <c r="O505" i="1"/>
  <c r="O506" i="1"/>
  <c r="O507" i="1"/>
  <c r="O508" i="1"/>
  <c r="O509" i="1"/>
  <c r="O510" i="1"/>
  <c r="O511" i="1"/>
  <c r="O512" i="1"/>
  <c r="O513" i="1"/>
  <c r="O514" i="1"/>
  <c r="O515" i="1"/>
  <c r="O516" i="1"/>
  <c r="O517" i="1"/>
  <c r="O518" i="1"/>
  <c r="O519" i="1"/>
  <c r="O520" i="1"/>
  <c r="O521" i="1"/>
  <c r="O522" i="1"/>
  <c r="O523" i="1"/>
  <c r="O524" i="1"/>
  <c r="O525" i="1"/>
  <c r="O526" i="1"/>
  <c r="O527" i="1"/>
  <c r="O528" i="1"/>
  <c r="O529" i="1"/>
  <c r="O530" i="1"/>
  <c r="O531" i="1"/>
  <c r="O532" i="1"/>
  <c r="O533" i="1"/>
  <c r="O534" i="1"/>
  <c r="O535" i="1"/>
  <c r="O536" i="1"/>
  <c r="O537" i="1"/>
  <c r="O538" i="1"/>
  <c r="O539" i="1"/>
  <c r="O540" i="1"/>
  <c r="O541" i="1"/>
  <c r="O542" i="1"/>
  <c r="O543" i="1"/>
  <c r="O544" i="1"/>
  <c r="O545" i="1"/>
  <c r="O546" i="1"/>
  <c r="O547" i="1"/>
  <c r="O548" i="1"/>
  <c r="O549" i="1"/>
  <c r="O550" i="1"/>
  <c r="O551" i="1"/>
  <c r="O552" i="1"/>
  <c r="O553" i="1"/>
  <c r="O554" i="1"/>
  <c r="O555" i="1"/>
  <c r="O556" i="1"/>
  <c r="O557" i="1"/>
  <c r="O558" i="1"/>
  <c r="O559" i="1"/>
  <c r="O560" i="1"/>
  <c r="O561" i="1"/>
  <c r="O562" i="1"/>
  <c r="O563" i="1"/>
  <c r="O564" i="1"/>
  <c r="O565" i="1"/>
  <c r="O566" i="1"/>
  <c r="O567" i="1"/>
  <c r="O568" i="1"/>
  <c r="O569" i="1"/>
  <c r="O570" i="1"/>
  <c r="O571" i="1"/>
  <c r="O572" i="1"/>
  <c r="O573" i="1"/>
  <c r="O574" i="1"/>
  <c r="O575" i="1"/>
  <c r="O576" i="1"/>
  <c r="O577" i="1"/>
  <c r="O578" i="1"/>
  <c r="O579" i="1"/>
  <c r="O580" i="1"/>
  <c r="O581" i="1"/>
  <c r="O582" i="1"/>
  <c r="O583" i="1"/>
  <c r="O584" i="1"/>
  <c r="O585" i="1"/>
  <c r="O586" i="1"/>
  <c r="O587" i="1"/>
  <c r="O588" i="1"/>
  <c r="O589" i="1"/>
  <c r="O590" i="1"/>
  <c r="O591" i="1"/>
  <c r="O592" i="1"/>
  <c r="O593" i="1"/>
  <c r="O594" i="1"/>
  <c r="O595" i="1"/>
  <c r="O596" i="1"/>
  <c r="O597" i="1"/>
  <c r="O598" i="1"/>
  <c r="O599" i="1"/>
  <c r="O600" i="1"/>
  <c r="O601" i="1"/>
  <c r="O602" i="1"/>
  <c r="O603" i="1"/>
  <c r="O604" i="1"/>
  <c r="O605" i="1"/>
  <c r="O606" i="1"/>
  <c r="O607" i="1"/>
  <c r="O608" i="1"/>
  <c r="O609" i="1"/>
  <c r="O610" i="1"/>
  <c r="O611" i="1"/>
  <c r="O612" i="1"/>
  <c r="O613" i="1"/>
  <c r="O614" i="1"/>
  <c r="O615" i="1"/>
  <c r="O616" i="1"/>
  <c r="O617" i="1"/>
  <c r="O618" i="1"/>
  <c r="O619" i="1"/>
  <c r="O620" i="1"/>
  <c r="O621" i="1"/>
  <c r="O622" i="1"/>
  <c r="O623" i="1"/>
  <c r="O624" i="1"/>
  <c r="O625" i="1"/>
  <c r="O626" i="1"/>
  <c r="O627" i="1"/>
  <c r="O628" i="1"/>
  <c r="O629" i="1"/>
  <c r="O630" i="1"/>
  <c r="O631" i="1"/>
  <c r="O632" i="1"/>
  <c r="O633" i="1"/>
  <c r="O634" i="1"/>
  <c r="O635" i="1"/>
  <c r="O636" i="1"/>
  <c r="O637" i="1"/>
  <c r="O638" i="1"/>
  <c r="O639" i="1"/>
  <c r="O640" i="1"/>
  <c r="O641" i="1"/>
  <c r="O642" i="1"/>
  <c r="O643" i="1"/>
  <c r="O644" i="1"/>
  <c r="O645" i="1"/>
  <c r="O646" i="1"/>
  <c r="O647" i="1"/>
  <c r="O648" i="1"/>
  <c r="O649" i="1"/>
  <c r="O650" i="1"/>
  <c r="O651" i="1"/>
  <c r="O652" i="1"/>
  <c r="O653" i="1"/>
  <c r="O654" i="1"/>
  <c r="O655" i="1"/>
  <c r="O656" i="1"/>
  <c r="O657" i="1"/>
  <c r="O658" i="1"/>
  <c r="O659" i="1"/>
  <c r="O660" i="1"/>
  <c r="O661" i="1"/>
  <c r="O662" i="1"/>
  <c r="O663" i="1"/>
  <c r="O664" i="1"/>
  <c r="O665" i="1"/>
  <c r="O666" i="1"/>
  <c r="O667" i="1"/>
  <c r="O668" i="1"/>
  <c r="O669" i="1"/>
  <c r="O670" i="1"/>
  <c r="O671" i="1"/>
  <c r="O672" i="1"/>
  <c r="O673" i="1"/>
  <c r="O674" i="1"/>
  <c r="O675" i="1"/>
  <c r="O676" i="1"/>
  <c r="O677" i="1"/>
  <c r="O678" i="1"/>
  <c r="O679" i="1"/>
  <c r="O680" i="1"/>
  <c r="O681" i="1"/>
  <c r="O682" i="1"/>
  <c r="O683" i="1"/>
  <c r="O684" i="1"/>
  <c r="O685" i="1"/>
  <c r="O686" i="1"/>
  <c r="O687" i="1"/>
  <c r="O688" i="1"/>
  <c r="O689" i="1"/>
  <c r="O690" i="1"/>
  <c r="O691" i="1"/>
  <c r="O692" i="1"/>
  <c r="O693" i="1"/>
  <c r="O694" i="1"/>
  <c r="O695" i="1"/>
  <c r="O696" i="1"/>
  <c r="O697" i="1"/>
  <c r="O698" i="1"/>
  <c r="O699" i="1"/>
  <c r="O700" i="1"/>
  <c r="O701" i="1"/>
  <c r="O702" i="1"/>
  <c r="O703" i="1"/>
  <c r="O704" i="1"/>
  <c r="O705" i="1"/>
  <c r="O706" i="1"/>
  <c r="O707" i="1"/>
  <c r="O708" i="1"/>
  <c r="O709" i="1"/>
  <c r="O710" i="1"/>
  <c r="O711" i="1"/>
  <c r="O712" i="1"/>
  <c r="O713" i="1"/>
  <c r="O714" i="1"/>
  <c r="O715" i="1"/>
  <c r="O716" i="1"/>
  <c r="O717" i="1"/>
  <c r="O718" i="1"/>
  <c r="O719" i="1"/>
  <c r="O720" i="1"/>
  <c r="O721" i="1"/>
  <c r="O722" i="1"/>
  <c r="O723" i="1"/>
  <c r="O724" i="1"/>
  <c r="O725" i="1"/>
  <c r="O726" i="1"/>
  <c r="O727" i="1"/>
  <c r="O728" i="1"/>
  <c r="O729" i="1"/>
  <c r="O730" i="1"/>
  <c r="O731" i="1"/>
  <c r="O732" i="1"/>
  <c r="O733" i="1"/>
  <c r="O734" i="1"/>
  <c r="O735" i="1"/>
  <c r="O736" i="1"/>
  <c r="O737" i="1"/>
  <c r="O738" i="1"/>
  <c r="O739" i="1"/>
  <c r="O740" i="1"/>
  <c r="O741" i="1"/>
  <c r="O742" i="1"/>
  <c r="O743" i="1"/>
  <c r="O744" i="1"/>
  <c r="O745" i="1"/>
  <c r="O746" i="1"/>
  <c r="O747" i="1"/>
  <c r="O748" i="1"/>
  <c r="O749" i="1"/>
  <c r="O750" i="1"/>
  <c r="O751" i="1"/>
  <c r="O752" i="1"/>
  <c r="O753" i="1"/>
  <c r="O754" i="1"/>
  <c r="O755" i="1"/>
  <c r="O756" i="1"/>
  <c r="O757" i="1"/>
  <c r="O758" i="1"/>
  <c r="O759" i="1"/>
  <c r="O760" i="1"/>
  <c r="O761" i="1"/>
  <c r="O762" i="1"/>
  <c r="O763" i="1"/>
  <c r="O764" i="1"/>
  <c r="O765" i="1"/>
  <c r="O766" i="1"/>
  <c r="O767" i="1"/>
  <c r="O768" i="1"/>
  <c r="O769" i="1"/>
  <c r="O770" i="1"/>
  <c r="O771" i="1"/>
  <c r="O772" i="1"/>
  <c r="O773" i="1"/>
  <c r="O774" i="1"/>
  <c r="O775" i="1"/>
  <c r="O776" i="1"/>
  <c r="O777" i="1"/>
  <c r="O778" i="1"/>
  <c r="O779" i="1"/>
  <c r="O780" i="1"/>
  <c r="O781" i="1"/>
  <c r="O782" i="1"/>
  <c r="O783" i="1"/>
  <c r="O784" i="1"/>
  <c r="O785" i="1"/>
  <c r="O786" i="1"/>
  <c r="O787" i="1"/>
  <c r="O788" i="1"/>
  <c r="O789" i="1"/>
  <c r="O790" i="1"/>
  <c r="O791" i="1"/>
  <c r="O792" i="1"/>
  <c r="O793" i="1"/>
  <c r="O794" i="1"/>
  <c r="O795" i="1"/>
  <c r="O796" i="1"/>
  <c r="O797" i="1"/>
  <c r="O798" i="1"/>
  <c r="O799" i="1"/>
  <c r="O800" i="1"/>
  <c r="O801" i="1"/>
  <c r="O802" i="1"/>
  <c r="O803" i="1"/>
  <c r="O804" i="1"/>
  <c r="O805" i="1"/>
  <c r="O806" i="1"/>
  <c r="O807" i="1"/>
  <c r="O808" i="1"/>
  <c r="O809" i="1"/>
  <c r="O810" i="1"/>
  <c r="O811" i="1"/>
  <c r="O812" i="1"/>
  <c r="O813" i="1"/>
  <c r="O814" i="1"/>
  <c r="O815" i="1"/>
  <c r="O816" i="1"/>
  <c r="O817" i="1"/>
  <c r="O818" i="1"/>
  <c r="O819" i="1"/>
  <c r="O820" i="1"/>
  <c r="O821" i="1"/>
  <c r="O822" i="1"/>
  <c r="O823" i="1"/>
  <c r="O824" i="1"/>
  <c r="O825" i="1"/>
  <c r="O826" i="1"/>
  <c r="O827" i="1"/>
  <c r="O828" i="1"/>
  <c r="O829" i="1"/>
  <c r="O830" i="1"/>
  <c r="O831" i="1"/>
  <c r="O832" i="1"/>
  <c r="O833" i="1"/>
  <c r="O834" i="1"/>
  <c r="O835" i="1"/>
  <c r="O836" i="1"/>
  <c r="O837" i="1"/>
  <c r="O838" i="1"/>
  <c r="O839" i="1"/>
  <c r="O840" i="1"/>
  <c r="O841" i="1"/>
  <c r="O842" i="1"/>
  <c r="O843" i="1"/>
  <c r="O844" i="1"/>
  <c r="O845" i="1"/>
  <c r="O846" i="1"/>
  <c r="O847" i="1"/>
  <c r="O848" i="1"/>
  <c r="O849" i="1"/>
  <c r="O850" i="1"/>
  <c r="O851" i="1"/>
  <c r="O852" i="1"/>
  <c r="O853" i="1"/>
  <c r="O854" i="1"/>
  <c r="O855" i="1"/>
  <c r="O856" i="1"/>
  <c r="O857" i="1"/>
  <c r="O858" i="1"/>
  <c r="O859" i="1"/>
  <c r="O860" i="1"/>
  <c r="O861" i="1"/>
  <c r="O862" i="1"/>
  <c r="O863" i="1"/>
  <c r="O864" i="1"/>
  <c r="O865" i="1"/>
  <c r="O866" i="1"/>
  <c r="O867" i="1"/>
  <c r="O868" i="1"/>
  <c r="O869" i="1"/>
  <c r="O870" i="1"/>
  <c r="O871" i="1"/>
  <c r="O872" i="1"/>
  <c r="O873" i="1"/>
  <c r="O874" i="1"/>
  <c r="O875" i="1"/>
  <c r="O876" i="1"/>
  <c r="O877" i="1"/>
  <c r="O878" i="1"/>
  <c r="O879" i="1"/>
  <c r="O880" i="1"/>
  <c r="O881" i="1"/>
  <c r="O882" i="1"/>
  <c r="O883" i="1"/>
  <c r="O884" i="1"/>
  <c r="O885" i="1"/>
  <c r="O886" i="1"/>
  <c r="O887" i="1"/>
  <c r="O888" i="1"/>
  <c r="O889" i="1"/>
  <c r="O890" i="1"/>
  <c r="O891" i="1"/>
  <c r="O892" i="1"/>
  <c r="O893" i="1"/>
  <c r="O894" i="1"/>
  <c r="O895" i="1"/>
  <c r="O896" i="1"/>
  <c r="O897" i="1"/>
  <c r="O898" i="1"/>
  <c r="O899" i="1"/>
  <c r="O900" i="1"/>
  <c r="O901" i="1"/>
  <c r="O902" i="1"/>
  <c r="O903" i="1"/>
  <c r="O904" i="1"/>
  <c r="O905" i="1"/>
  <c r="O906" i="1"/>
  <c r="O907" i="1"/>
  <c r="O908" i="1"/>
  <c r="O909" i="1"/>
  <c r="O910" i="1"/>
  <c r="O911" i="1"/>
  <c r="O912" i="1"/>
  <c r="O913" i="1"/>
  <c r="O914" i="1"/>
  <c r="O915" i="1"/>
  <c r="O916" i="1"/>
  <c r="O917" i="1"/>
  <c r="O918" i="1"/>
  <c r="O919" i="1"/>
  <c r="O920" i="1"/>
  <c r="O921" i="1"/>
  <c r="O922" i="1"/>
  <c r="O923" i="1"/>
  <c r="O924" i="1"/>
  <c r="O925" i="1"/>
  <c r="O926" i="1"/>
  <c r="O927" i="1"/>
  <c r="O928" i="1"/>
  <c r="O929" i="1"/>
  <c r="O930" i="1"/>
  <c r="O931" i="1"/>
  <c r="O932" i="1"/>
  <c r="O933" i="1"/>
  <c r="O934" i="1"/>
  <c r="O935" i="1"/>
  <c r="O936" i="1"/>
  <c r="O937" i="1"/>
  <c r="O938" i="1"/>
  <c r="O939" i="1"/>
  <c r="O940" i="1"/>
  <c r="O941" i="1"/>
  <c r="O942" i="1"/>
  <c r="O943" i="1"/>
  <c r="O944" i="1"/>
  <c r="O945" i="1"/>
  <c r="O946" i="1"/>
  <c r="O947" i="1"/>
  <c r="O948" i="1"/>
  <c r="O949" i="1"/>
  <c r="O950" i="1"/>
  <c r="O951" i="1"/>
  <c r="O952" i="1"/>
  <c r="O953" i="1"/>
  <c r="O954" i="1"/>
  <c r="O955" i="1"/>
  <c r="O956" i="1"/>
  <c r="O957" i="1"/>
  <c r="O958" i="1"/>
  <c r="O959" i="1"/>
  <c r="O960" i="1"/>
  <c r="O961" i="1"/>
  <c r="O962" i="1"/>
  <c r="O963" i="1"/>
  <c r="O964" i="1"/>
  <c r="O965" i="1"/>
  <c r="O966" i="1"/>
  <c r="O967" i="1"/>
  <c r="O968" i="1"/>
  <c r="O969" i="1"/>
  <c r="O970" i="1"/>
  <c r="O971" i="1"/>
  <c r="O972" i="1"/>
  <c r="O973" i="1"/>
  <c r="O974" i="1"/>
  <c r="O975" i="1"/>
  <c r="O976" i="1"/>
  <c r="O977" i="1"/>
  <c r="O978" i="1"/>
  <c r="O979" i="1"/>
  <c r="O980" i="1"/>
  <c r="O981" i="1"/>
  <c r="O982" i="1"/>
  <c r="O983" i="1"/>
  <c r="O984" i="1"/>
  <c r="O985" i="1"/>
  <c r="O986" i="1"/>
  <c r="O987" i="1"/>
  <c r="O988" i="1"/>
  <c r="O989" i="1"/>
  <c r="O990" i="1"/>
  <c r="O991" i="1"/>
  <c r="O992" i="1"/>
  <c r="O993" i="1"/>
  <c r="O994" i="1"/>
  <c r="O995" i="1"/>
  <c r="O996" i="1"/>
  <c r="O997" i="1"/>
  <c r="O998" i="1"/>
  <c r="O999" i="1"/>
  <c r="O1000" i="1"/>
  <c r="O1001" i="1"/>
  <c r="O1002" i="1"/>
  <c r="O1003" i="1"/>
  <c r="O1004" i="1"/>
  <c r="O1005" i="1"/>
  <c r="O1006" i="1"/>
  <c r="O1007" i="1"/>
  <c r="O1008" i="1"/>
  <c r="O1009" i="1"/>
  <c r="O1010" i="1"/>
  <c r="O1011" i="1"/>
  <c r="O1012" i="1"/>
  <c r="O1013" i="1"/>
  <c r="O1014" i="1"/>
  <c r="O1015" i="1"/>
  <c r="O1016" i="1"/>
  <c r="O1017" i="1"/>
  <c r="O1018" i="1"/>
  <c r="O1019" i="1"/>
  <c r="O1020" i="1"/>
  <c r="O1021" i="1"/>
  <c r="O1022" i="1"/>
  <c r="O1023" i="1"/>
  <c r="O1024" i="1"/>
  <c r="O1025" i="1"/>
  <c r="O1026" i="1"/>
  <c r="O1027" i="1"/>
  <c r="O1028" i="1"/>
  <c r="O1029" i="1"/>
  <c r="O1030" i="1"/>
  <c r="O1031" i="1"/>
  <c r="O1032" i="1"/>
  <c r="O1033" i="1"/>
  <c r="O1034" i="1"/>
  <c r="O1035" i="1"/>
  <c r="O1036" i="1"/>
  <c r="O1037" i="1"/>
  <c r="O1038" i="1"/>
  <c r="O1039" i="1"/>
  <c r="O1040" i="1"/>
  <c r="O1041" i="1"/>
  <c r="O1042" i="1"/>
  <c r="O1043" i="1"/>
  <c r="O1044" i="1"/>
  <c r="O1045" i="1"/>
  <c r="O1046" i="1"/>
  <c r="O1047" i="1"/>
  <c r="O1048" i="1"/>
  <c r="O1049" i="1"/>
  <c r="O1050" i="1"/>
  <c r="O1051" i="1"/>
  <c r="O1052" i="1"/>
  <c r="O1053" i="1"/>
  <c r="O1054" i="1"/>
  <c r="O1055" i="1"/>
  <c r="O1056" i="1"/>
  <c r="O1057" i="1"/>
  <c r="O1058" i="1"/>
  <c r="O1059" i="1"/>
  <c r="O1060" i="1"/>
  <c r="O1061" i="1"/>
  <c r="O1062" i="1"/>
  <c r="O1063" i="1"/>
  <c r="O1064" i="1"/>
  <c r="O1065" i="1"/>
  <c r="O1066" i="1"/>
  <c r="O1067" i="1"/>
  <c r="O1068" i="1"/>
  <c r="O1069" i="1"/>
  <c r="O1070" i="1"/>
  <c r="O1071" i="1"/>
  <c r="O1072" i="1"/>
  <c r="O1073" i="1"/>
  <c r="O1074" i="1"/>
  <c r="O1075" i="1"/>
  <c r="O1076" i="1"/>
  <c r="O1077" i="1"/>
  <c r="O1078" i="1"/>
  <c r="O1079" i="1"/>
  <c r="O1080" i="1"/>
  <c r="O1081" i="1"/>
  <c r="O1082" i="1"/>
  <c r="O1083" i="1"/>
  <c r="O1084" i="1"/>
  <c r="O1085" i="1"/>
  <c r="O1086" i="1"/>
  <c r="O1087" i="1"/>
  <c r="O1088" i="1"/>
  <c r="O1089" i="1"/>
  <c r="O1090" i="1"/>
  <c r="O1091" i="1"/>
  <c r="O1092" i="1"/>
  <c r="O1093" i="1"/>
  <c r="O1094" i="1"/>
  <c r="O1095" i="1"/>
  <c r="O1096" i="1"/>
  <c r="O1097" i="1"/>
  <c r="O1098" i="1"/>
  <c r="O1099" i="1"/>
  <c r="O1100" i="1"/>
  <c r="O1101" i="1"/>
  <c r="O1102" i="1"/>
  <c r="O1103" i="1"/>
  <c r="O1104" i="1"/>
  <c r="O1105" i="1"/>
  <c r="O1106" i="1"/>
  <c r="O1107" i="1"/>
  <c r="O1108" i="1"/>
  <c r="O1109" i="1"/>
  <c r="O1110" i="1"/>
  <c r="O1111" i="1"/>
  <c r="O1112" i="1"/>
  <c r="O1113" i="1"/>
  <c r="O1114" i="1"/>
  <c r="O1115" i="1"/>
  <c r="O1116" i="1"/>
  <c r="O1117" i="1"/>
  <c r="O1118" i="1"/>
  <c r="O1119" i="1"/>
  <c r="O1120" i="1"/>
  <c r="O1121" i="1"/>
  <c r="O1122" i="1"/>
  <c r="O1123" i="1"/>
  <c r="O1124" i="1"/>
  <c r="O1125" i="1"/>
  <c r="O4" i="1"/>
  <c r="F6" i="4"/>
  <c r="F7" i="4"/>
  <c r="F8" i="4"/>
  <c r="F9" i="4"/>
  <c r="F10" i="4"/>
  <c r="F11" i="4"/>
  <c r="F12" i="4"/>
  <c r="F13" i="4"/>
  <c r="F14" i="4"/>
  <c r="F15" i="4"/>
  <c r="F16" i="4"/>
  <c r="F17" i="4"/>
  <c r="F18" i="4"/>
  <c r="F19" i="4"/>
  <c r="F20" i="4"/>
  <c r="F21" i="4"/>
  <c r="F22" i="4"/>
  <c r="F23" i="4"/>
  <c r="F24" i="4"/>
  <c r="F25" i="4"/>
  <c r="F26" i="4"/>
  <c r="F27" i="4"/>
  <c r="F28" i="4"/>
  <c r="F29" i="4"/>
  <c r="F30" i="4"/>
  <c r="F31" i="4"/>
  <c r="F32" i="4"/>
  <c r="F33" i="4"/>
  <c r="F34" i="4"/>
  <c r="F35" i="4"/>
  <c r="F36" i="4"/>
  <c r="F37" i="4"/>
  <c r="F38" i="4"/>
  <c r="F39" i="4"/>
  <c r="F40" i="4"/>
  <c r="F41" i="4"/>
  <c r="F42" i="4"/>
  <c r="F43" i="4"/>
  <c r="F44" i="4"/>
  <c r="F45" i="4"/>
  <c r="F46" i="4"/>
  <c r="F47" i="4"/>
  <c r="F48" i="4"/>
  <c r="F49" i="4"/>
  <c r="F50" i="4"/>
  <c r="F51" i="4"/>
  <c r="F52" i="4"/>
  <c r="F53" i="4"/>
  <c r="F54" i="4"/>
  <c r="F55" i="4"/>
  <c r="F56" i="4"/>
  <c r="F57" i="4"/>
  <c r="F58" i="4"/>
  <c r="F59" i="4"/>
  <c r="F60" i="4"/>
  <c r="F61" i="4"/>
  <c r="F62" i="4"/>
  <c r="F63" i="4"/>
  <c r="F64" i="4"/>
  <c r="F65" i="4"/>
  <c r="F66" i="4"/>
  <c r="F67" i="4"/>
  <c r="F68" i="4"/>
  <c r="F69" i="4"/>
  <c r="F70" i="4"/>
  <c r="F71" i="4"/>
  <c r="F72" i="4"/>
  <c r="F73" i="4"/>
  <c r="F74" i="4"/>
  <c r="F75" i="4"/>
  <c r="F76" i="4"/>
  <c r="F77" i="4"/>
  <c r="F78" i="4"/>
  <c r="F79" i="4"/>
  <c r="F80" i="4"/>
  <c r="F81" i="4"/>
  <c r="F82" i="4"/>
  <c r="F83" i="4"/>
  <c r="F84" i="4"/>
  <c r="F85" i="4"/>
  <c r="F86" i="4"/>
  <c r="F87" i="4"/>
  <c r="F88" i="4"/>
  <c r="F89" i="4"/>
  <c r="F90" i="4"/>
  <c r="F91" i="4"/>
  <c r="F92" i="4"/>
  <c r="F93" i="4"/>
  <c r="F94" i="4"/>
  <c r="F95" i="4"/>
  <c r="F96" i="4"/>
  <c r="F97" i="4"/>
  <c r="F98" i="4"/>
  <c r="F99" i="4"/>
  <c r="F100" i="4"/>
  <c r="F101" i="4"/>
  <c r="F102" i="4"/>
  <c r="F103" i="4"/>
  <c r="F104" i="4"/>
  <c r="F105" i="4"/>
  <c r="F106" i="4"/>
  <c r="F107" i="4"/>
  <c r="F108" i="4"/>
  <c r="F109" i="4"/>
  <c r="F110" i="4"/>
  <c r="F111" i="4"/>
  <c r="F112" i="4"/>
  <c r="F113" i="4"/>
  <c r="F114" i="4"/>
  <c r="F115" i="4"/>
  <c r="F116" i="4"/>
  <c r="F117" i="4"/>
  <c r="F118" i="4"/>
  <c r="F119" i="4"/>
  <c r="F120" i="4"/>
  <c r="F121" i="4"/>
  <c r="F122" i="4"/>
  <c r="F123" i="4"/>
  <c r="F124" i="4"/>
  <c r="F125" i="4"/>
  <c r="F126" i="4"/>
  <c r="F127" i="4"/>
  <c r="F128" i="4"/>
  <c r="F129" i="4"/>
  <c r="F130" i="4"/>
  <c r="F131" i="4"/>
  <c r="F132" i="4"/>
  <c r="F133" i="4"/>
  <c r="F134" i="4"/>
  <c r="F135" i="4"/>
  <c r="F136" i="4"/>
  <c r="F137" i="4"/>
  <c r="F138" i="4"/>
  <c r="F139" i="4"/>
  <c r="F140" i="4"/>
  <c r="F141" i="4"/>
  <c r="F142" i="4"/>
  <c r="F143" i="4"/>
  <c r="F144" i="4"/>
  <c r="F145" i="4"/>
  <c r="F146" i="4"/>
  <c r="F147" i="4"/>
  <c r="F148" i="4"/>
  <c r="F149" i="4"/>
  <c r="F150" i="4"/>
  <c r="F151" i="4"/>
  <c r="F152" i="4"/>
  <c r="F153" i="4"/>
  <c r="F154" i="4"/>
  <c r="F155" i="4"/>
  <c r="F156" i="4"/>
  <c r="F157" i="4"/>
  <c r="F158" i="4"/>
  <c r="F159" i="4"/>
  <c r="F160" i="4"/>
  <c r="F161" i="4"/>
  <c r="F162" i="4"/>
  <c r="F163" i="4"/>
  <c r="F164" i="4"/>
  <c r="F165" i="4"/>
  <c r="F166" i="4"/>
  <c r="F167" i="4"/>
  <c r="F168" i="4"/>
  <c r="F169" i="4"/>
  <c r="F170" i="4"/>
  <c r="F171" i="4"/>
  <c r="F172" i="4"/>
  <c r="F173" i="4"/>
  <c r="F174" i="4"/>
  <c r="F175" i="4"/>
  <c r="F176" i="4"/>
  <c r="F177" i="4"/>
  <c r="F178" i="4"/>
  <c r="F179" i="4"/>
  <c r="F180" i="4"/>
  <c r="F181" i="4"/>
  <c r="F182" i="4"/>
  <c r="F183" i="4"/>
  <c r="F184" i="4"/>
  <c r="F185" i="4"/>
  <c r="F186" i="4"/>
  <c r="F187" i="4"/>
  <c r="F188" i="4"/>
  <c r="F189" i="4"/>
  <c r="F190" i="4"/>
  <c r="F191" i="4"/>
  <c r="F192" i="4"/>
  <c r="F193" i="4"/>
  <c r="F194" i="4"/>
  <c r="F195" i="4"/>
  <c r="F196" i="4"/>
  <c r="F197" i="4"/>
  <c r="F198" i="4"/>
  <c r="F199" i="4"/>
  <c r="F200" i="4"/>
  <c r="F201" i="4"/>
  <c r="F202" i="4"/>
  <c r="F203" i="4"/>
  <c r="F204" i="4"/>
  <c r="F205" i="4"/>
  <c r="F206" i="4"/>
  <c r="F207" i="4"/>
  <c r="F208" i="4"/>
  <c r="F209" i="4"/>
  <c r="F210" i="4"/>
  <c r="F211" i="4"/>
  <c r="F212" i="4"/>
  <c r="F213" i="4"/>
  <c r="F214" i="4"/>
  <c r="F215" i="4"/>
  <c r="F216" i="4"/>
  <c r="F217" i="4"/>
  <c r="F218" i="4"/>
  <c r="F219" i="4"/>
  <c r="F220" i="4"/>
  <c r="F221" i="4"/>
  <c r="F222" i="4"/>
  <c r="F223" i="4"/>
  <c r="F224" i="4"/>
  <c r="F225" i="4"/>
  <c r="F226" i="4"/>
  <c r="F227" i="4"/>
  <c r="F228" i="4"/>
  <c r="F229" i="4"/>
  <c r="F230" i="4"/>
  <c r="F231" i="4"/>
  <c r="F232" i="4"/>
  <c r="F233" i="4"/>
  <c r="F234" i="4"/>
  <c r="F235" i="4"/>
  <c r="F236" i="4"/>
  <c r="F237" i="4"/>
  <c r="F238" i="4"/>
  <c r="F239" i="4"/>
  <c r="F240" i="4"/>
  <c r="F241" i="4"/>
  <c r="F242" i="4"/>
  <c r="F243" i="4"/>
  <c r="F244" i="4"/>
  <c r="F245" i="4"/>
  <c r="F246" i="4"/>
  <c r="F247" i="4"/>
  <c r="F248" i="4"/>
  <c r="F249" i="4"/>
  <c r="F250" i="4"/>
  <c r="F251" i="4"/>
  <c r="F252" i="4"/>
  <c r="F253" i="4"/>
  <c r="F254" i="4"/>
  <c r="F255" i="4"/>
  <c r="F256" i="4"/>
  <c r="F257" i="4"/>
  <c r="F258" i="4"/>
  <c r="F259" i="4"/>
  <c r="F260" i="4"/>
  <c r="F261" i="4"/>
  <c r="F262" i="4"/>
  <c r="F263" i="4"/>
  <c r="F264" i="4"/>
  <c r="F265" i="4"/>
  <c r="F266" i="4"/>
  <c r="F267" i="4"/>
  <c r="F268" i="4"/>
  <c r="F269" i="4"/>
  <c r="F270" i="4"/>
  <c r="F271" i="4"/>
  <c r="F272" i="4"/>
  <c r="F273" i="4"/>
  <c r="F274" i="4"/>
  <c r="F275" i="4"/>
  <c r="F276" i="4"/>
  <c r="F277" i="4"/>
  <c r="F278" i="4"/>
  <c r="F279" i="4"/>
  <c r="F280" i="4"/>
  <c r="F281" i="4"/>
  <c r="F282" i="4"/>
  <c r="F283" i="4"/>
  <c r="F284" i="4"/>
  <c r="F285" i="4"/>
  <c r="F286" i="4"/>
  <c r="F287" i="4"/>
  <c r="F288" i="4"/>
  <c r="F289" i="4"/>
  <c r="F290" i="4"/>
  <c r="F291" i="4"/>
  <c r="F292" i="4"/>
  <c r="F293" i="4"/>
  <c r="F294" i="4"/>
  <c r="F295" i="4"/>
  <c r="F296" i="4"/>
  <c r="F297" i="4"/>
  <c r="F298" i="4"/>
  <c r="F299" i="4"/>
  <c r="F300" i="4"/>
  <c r="F301" i="4"/>
  <c r="F302" i="4"/>
  <c r="F303" i="4"/>
  <c r="F304" i="4"/>
  <c r="F305" i="4"/>
  <c r="F306" i="4"/>
  <c r="F307" i="4"/>
  <c r="F308" i="4"/>
  <c r="F309" i="4"/>
  <c r="F310" i="4"/>
  <c r="F311" i="4"/>
  <c r="F312" i="4"/>
  <c r="F313" i="4"/>
  <c r="F314" i="4"/>
  <c r="F315" i="4"/>
  <c r="F316" i="4"/>
  <c r="F317" i="4"/>
  <c r="F318" i="4"/>
  <c r="F319" i="4"/>
  <c r="F320" i="4"/>
  <c r="F321" i="4"/>
  <c r="F322" i="4"/>
  <c r="F323" i="4"/>
  <c r="F324" i="4"/>
  <c r="F325" i="4"/>
  <c r="F326" i="4"/>
  <c r="F327" i="4"/>
  <c r="F328" i="4"/>
  <c r="F329" i="4"/>
  <c r="F330" i="4"/>
  <c r="F331" i="4"/>
  <c r="F332" i="4"/>
  <c r="F333" i="4"/>
  <c r="F334" i="4"/>
  <c r="F335" i="4"/>
  <c r="F336" i="4"/>
  <c r="F337" i="4"/>
  <c r="F338" i="4"/>
  <c r="F339" i="4"/>
  <c r="F340" i="4"/>
  <c r="F341" i="4"/>
  <c r="F342" i="4"/>
  <c r="F343" i="4"/>
  <c r="F344" i="4"/>
  <c r="F345" i="4"/>
  <c r="F346" i="4"/>
  <c r="F347" i="4"/>
  <c r="F348" i="4"/>
  <c r="F349" i="4"/>
  <c r="F350" i="4"/>
  <c r="F351" i="4"/>
  <c r="F352" i="4"/>
  <c r="F353" i="4"/>
  <c r="F354" i="4"/>
  <c r="F355" i="4"/>
  <c r="F356" i="4"/>
  <c r="F357" i="4"/>
  <c r="F358" i="4"/>
  <c r="F359" i="4"/>
  <c r="F360" i="4"/>
  <c r="F361" i="4"/>
  <c r="F362" i="4"/>
  <c r="F363" i="4"/>
  <c r="F364" i="4"/>
  <c r="F365" i="4"/>
  <c r="F366" i="4"/>
  <c r="F367" i="4"/>
  <c r="F368" i="4"/>
  <c r="F369" i="4"/>
  <c r="F370" i="4"/>
  <c r="F371" i="4"/>
  <c r="F372" i="4"/>
  <c r="F373" i="4"/>
  <c r="F374" i="4"/>
  <c r="F375" i="4"/>
  <c r="F376" i="4"/>
  <c r="F377" i="4"/>
  <c r="F378" i="4"/>
  <c r="F379" i="4"/>
  <c r="F380" i="4"/>
  <c r="F381" i="4"/>
  <c r="F382" i="4"/>
  <c r="F383" i="4"/>
  <c r="F384" i="4"/>
  <c r="F385" i="4"/>
  <c r="F386" i="4"/>
  <c r="F387" i="4"/>
  <c r="F388" i="4"/>
  <c r="F389" i="4"/>
  <c r="F390" i="4"/>
  <c r="F391" i="4"/>
  <c r="F392" i="4"/>
  <c r="F393" i="4"/>
  <c r="F394" i="4"/>
  <c r="F395" i="4"/>
  <c r="F396" i="4"/>
  <c r="F397" i="4"/>
  <c r="F398" i="4"/>
  <c r="F399" i="4"/>
  <c r="F400" i="4"/>
  <c r="F401" i="4"/>
  <c r="F402" i="4"/>
  <c r="F403" i="4"/>
  <c r="F404" i="4"/>
  <c r="F405" i="4"/>
  <c r="F406" i="4"/>
  <c r="F407" i="4"/>
  <c r="F408" i="4"/>
  <c r="F409" i="4"/>
  <c r="F410" i="4"/>
  <c r="F411" i="4"/>
  <c r="F412" i="4"/>
  <c r="F413" i="4"/>
  <c r="F414" i="4"/>
  <c r="F415" i="4"/>
  <c r="F416" i="4"/>
  <c r="F417" i="4"/>
  <c r="F418" i="4"/>
  <c r="F419" i="4"/>
  <c r="F420" i="4"/>
  <c r="F421" i="4"/>
  <c r="F422" i="4"/>
  <c r="F423" i="4"/>
  <c r="F424" i="4"/>
  <c r="F425" i="4"/>
  <c r="F426" i="4"/>
  <c r="F427" i="4"/>
  <c r="F428" i="4"/>
  <c r="F429" i="4"/>
  <c r="F430" i="4"/>
  <c r="F431" i="4"/>
  <c r="F432" i="4"/>
  <c r="F433" i="4"/>
  <c r="F434" i="4"/>
  <c r="F435" i="4"/>
  <c r="F436" i="4"/>
  <c r="F437" i="4"/>
  <c r="F438" i="4"/>
  <c r="F439" i="4"/>
  <c r="F440" i="4"/>
  <c r="F441" i="4"/>
  <c r="F442" i="4"/>
  <c r="F443" i="4"/>
  <c r="F444" i="4"/>
  <c r="F445" i="4"/>
  <c r="F446" i="4"/>
  <c r="F447" i="4"/>
  <c r="F448" i="4"/>
  <c r="F449" i="4"/>
  <c r="F450" i="4"/>
  <c r="F451" i="4"/>
  <c r="F452" i="4"/>
  <c r="F453" i="4"/>
  <c r="F454" i="4"/>
  <c r="F455" i="4"/>
  <c r="F456" i="4"/>
  <c r="F457" i="4"/>
  <c r="F458" i="4"/>
  <c r="F459" i="4"/>
  <c r="F460" i="4"/>
  <c r="F461" i="4"/>
  <c r="F462" i="4"/>
  <c r="F463" i="4"/>
  <c r="F464" i="4"/>
  <c r="F465" i="4"/>
  <c r="F466" i="4"/>
  <c r="F467" i="4"/>
  <c r="F468" i="4"/>
  <c r="F469" i="4"/>
  <c r="F470" i="4"/>
  <c r="F471" i="4"/>
  <c r="F472" i="4"/>
  <c r="F473" i="4"/>
  <c r="F474" i="4"/>
  <c r="F475" i="4"/>
  <c r="F476" i="4"/>
  <c r="F477" i="4"/>
  <c r="F478" i="4"/>
  <c r="F479" i="4"/>
  <c r="F480" i="4"/>
  <c r="F481" i="4"/>
  <c r="F482" i="4"/>
  <c r="F483" i="4"/>
  <c r="F484" i="4"/>
  <c r="F485" i="4"/>
  <c r="F486" i="4"/>
  <c r="F487" i="4"/>
  <c r="F488" i="4"/>
  <c r="F489" i="4"/>
  <c r="F490" i="4"/>
  <c r="F491" i="4"/>
  <c r="F492" i="4"/>
  <c r="F493" i="4"/>
  <c r="F494" i="4"/>
  <c r="F495" i="4"/>
  <c r="F496" i="4"/>
  <c r="F497" i="4"/>
  <c r="F498" i="4"/>
  <c r="F499" i="4"/>
  <c r="F500" i="4"/>
  <c r="F501" i="4"/>
  <c r="F502" i="4"/>
  <c r="F503" i="4"/>
  <c r="F504" i="4"/>
  <c r="F505" i="4"/>
  <c r="F506" i="4"/>
  <c r="F507" i="4"/>
  <c r="F508" i="4"/>
  <c r="F509" i="4"/>
  <c r="F510" i="4"/>
  <c r="F511" i="4"/>
  <c r="F512" i="4"/>
  <c r="F513" i="4"/>
  <c r="F514" i="4"/>
  <c r="F515" i="4"/>
  <c r="F516" i="4"/>
  <c r="F517" i="4"/>
  <c r="F518" i="4"/>
  <c r="F519" i="4"/>
  <c r="F520" i="4"/>
  <c r="F521" i="4"/>
  <c r="F522" i="4"/>
  <c r="F523" i="4"/>
  <c r="F524" i="4"/>
  <c r="F525" i="4"/>
  <c r="F526" i="4"/>
  <c r="F527" i="4"/>
  <c r="F528" i="4"/>
  <c r="F529" i="4"/>
  <c r="F530" i="4"/>
  <c r="F531" i="4"/>
  <c r="F532" i="4"/>
  <c r="F533" i="4"/>
  <c r="F534" i="4"/>
  <c r="F535" i="4"/>
  <c r="F536" i="4"/>
  <c r="F537" i="4"/>
  <c r="F538" i="4"/>
  <c r="F539" i="4"/>
  <c r="F540" i="4"/>
  <c r="F541" i="4"/>
  <c r="F542" i="4"/>
  <c r="F543" i="4"/>
  <c r="F544" i="4"/>
  <c r="F545" i="4"/>
  <c r="F546" i="4"/>
  <c r="F547" i="4"/>
  <c r="F548" i="4"/>
  <c r="F549" i="4"/>
  <c r="F550" i="4"/>
  <c r="F551" i="4"/>
  <c r="F552" i="4"/>
  <c r="F553" i="4"/>
  <c r="F554" i="4"/>
  <c r="F555" i="4"/>
  <c r="F556" i="4"/>
  <c r="F557" i="4"/>
  <c r="F558" i="4"/>
  <c r="F559" i="4"/>
  <c r="F560" i="4"/>
  <c r="F561" i="4"/>
  <c r="F562" i="4"/>
  <c r="F563" i="4"/>
  <c r="F564" i="4"/>
  <c r="F565" i="4"/>
  <c r="F566" i="4"/>
  <c r="F567" i="4"/>
  <c r="F568" i="4"/>
  <c r="F569" i="4"/>
  <c r="F570" i="4"/>
  <c r="F571" i="4"/>
  <c r="F572" i="4"/>
  <c r="F573" i="4"/>
  <c r="F574" i="4"/>
  <c r="F575" i="4"/>
  <c r="F576" i="4"/>
  <c r="F577" i="4"/>
  <c r="F578" i="4"/>
  <c r="F579" i="4"/>
  <c r="F580" i="4"/>
  <c r="F581" i="4"/>
  <c r="F582" i="4"/>
  <c r="F583" i="4"/>
  <c r="F584" i="4"/>
  <c r="F585" i="4"/>
  <c r="F586" i="4"/>
  <c r="F587" i="4"/>
  <c r="F588" i="4"/>
  <c r="F589" i="4"/>
  <c r="F590" i="4"/>
  <c r="F591" i="4"/>
  <c r="F592" i="4"/>
  <c r="F593" i="4"/>
  <c r="F594" i="4"/>
  <c r="F595" i="4"/>
  <c r="F596" i="4"/>
  <c r="F597" i="4"/>
  <c r="F598" i="4"/>
  <c r="F599" i="4"/>
  <c r="F600" i="4"/>
  <c r="F601" i="4"/>
  <c r="F602" i="4"/>
  <c r="F603" i="4"/>
  <c r="F604" i="4"/>
  <c r="F605" i="4"/>
  <c r="F606" i="4"/>
  <c r="F607" i="4"/>
  <c r="F608" i="4"/>
  <c r="F609" i="4"/>
  <c r="F610" i="4"/>
  <c r="F611" i="4"/>
  <c r="F612" i="4"/>
  <c r="F613" i="4"/>
  <c r="F614" i="4"/>
  <c r="F615" i="4"/>
  <c r="F616" i="4"/>
  <c r="F617" i="4"/>
  <c r="F618" i="4"/>
  <c r="F619" i="4"/>
  <c r="F620" i="4"/>
  <c r="F621" i="4"/>
  <c r="F622" i="4"/>
  <c r="F623" i="4"/>
  <c r="F624" i="4"/>
  <c r="F625" i="4"/>
  <c r="F626" i="4"/>
  <c r="F627" i="4"/>
  <c r="F628" i="4"/>
  <c r="F629" i="4"/>
  <c r="F630" i="4"/>
  <c r="F631" i="4"/>
  <c r="F632" i="4"/>
  <c r="F633" i="4"/>
  <c r="F634" i="4"/>
  <c r="F635" i="4"/>
  <c r="F636" i="4"/>
  <c r="F637" i="4"/>
  <c r="F638" i="4"/>
  <c r="F639" i="4"/>
  <c r="F640" i="4"/>
  <c r="F641" i="4"/>
  <c r="F642" i="4"/>
  <c r="F643" i="4"/>
  <c r="F644" i="4"/>
  <c r="F645" i="4"/>
  <c r="F646" i="4"/>
  <c r="F647" i="4"/>
  <c r="F648" i="4"/>
  <c r="F649" i="4"/>
  <c r="F650" i="4"/>
  <c r="F651" i="4"/>
  <c r="F652" i="4"/>
  <c r="F653" i="4"/>
  <c r="F654" i="4"/>
  <c r="F655" i="4"/>
  <c r="F656" i="4"/>
  <c r="F657" i="4"/>
  <c r="F658" i="4"/>
  <c r="F659" i="4"/>
  <c r="F660" i="4"/>
  <c r="F661" i="4"/>
  <c r="F662" i="4"/>
  <c r="F663" i="4"/>
  <c r="F664" i="4"/>
  <c r="F665" i="4"/>
  <c r="F666" i="4"/>
  <c r="F667" i="4"/>
  <c r="F668" i="4"/>
  <c r="F669" i="4"/>
  <c r="F670" i="4"/>
  <c r="F671" i="4"/>
  <c r="F672" i="4"/>
  <c r="F673" i="4"/>
  <c r="F674" i="4"/>
  <c r="F675" i="4"/>
  <c r="F676" i="4"/>
  <c r="F677" i="4"/>
  <c r="F678" i="4"/>
  <c r="F679" i="4"/>
  <c r="F680" i="4"/>
  <c r="F681" i="4"/>
  <c r="F682" i="4"/>
  <c r="F683" i="4"/>
  <c r="F684" i="4"/>
  <c r="F685" i="4"/>
  <c r="F686" i="4"/>
  <c r="F687" i="4"/>
  <c r="F688" i="4"/>
  <c r="F689" i="4"/>
  <c r="F690" i="4"/>
  <c r="F691" i="4"/>
  <c r="F692" i="4"/>
  <c r="F693" i="4"/>
  <c r="F694" i="4"/>
  <c r="F695" i="4"/>
  <c r="F696" i="4"/>
  <c r="F697" i="4"/>
  <c r="F698" i="4"/>
  <c r="F699" i="4"/>
  <c r="F700" i="4"/>
  <c r="F701" i="4"/>
  <c r="F702" i="4"/>
  <c r="F703" i="4"/>
  <c r="F704" i="4"/>
  <c r="F705" i="4"/>
  <c r="F706" i="4"/>
  <c r="F707" i="4"/>
  <c r="F708" i="4"/>
  <c r="F709" i="4"/>
  <c r="F710" i="4"/>
  <c r="F711" i="4"/>
  <c r="F712" i="4"/>
  <c r="F713" i="4"/>
  <c r="F714" i="4"/>
  <c r="F715" i="4"/>
  <c r="F716" i="4"/>
  <c r="F717" i="4"/>
  <c r="F718" i="4"/>
  <c r="F719" i="4"/>
  <c r="F720" i="4"/>
  <c r="F721" i="4"/>
  <c r="F722" i="4"/>
  <c r="F723" i="4"/>
  <c r="F724" i="4"/>
  <c r="F725" i="4"/>
  <c r="F726" i="4"/>
  <c r="F727" i="4"/>
  <c r="F728" i="4"/>
  <c r="F729" i="4"/>
  <c r="F730" i="4"/>
  <c r="F731" i="4"/>
  <c r="F732" i="4"/>
  <c r="F733" i="4"/>
  <c r="F734" i="4"/>
  <c r="F735" i="4"/>
  <c r="F736" i="4"/>
  <c r="F737" i="4"/>
  <c r="F738" i="4"/>
  <c r="F739" i="4"/>
  <c r="F740" i="4"/>
  <c r="F741" i="4"/>
  <c r="F742" i="4"/>
  <c r="F743" i="4"/>
  <c r="F744" i="4"/>
  <c r="F745" i="4"/>
  <c r="F746" i="4"/>
  <c r="F747" i="4"/>
  <c r="F748" i="4"/>
  <c r="F749" i="4"/>
  <c r="F750" i="4"/>
  <c r="F751" i="4"/>
  <c r="F752" i="4"/>
  <c r="F753" i="4"/>
  <c r="F754" i="4"/>
  <c r="F755" i="4"/>
  <c r="F756" i="4"/>
  <c r="F757" i="4"/>
  <c r="F758" i="4"/>
  <c r="F759" i="4"/>
  <c r="F760" i="4"/>
  <c r="F761" i="4"/>
  <c r="F762" i="4"/>
  <c r="F763" i="4"/>
  <c r="F764" i="4"/>
  <c r="F765" i="4"/>
  <c r="F766" i="4"/>
  <c r="F767" i="4"/>
  <c r="F768" i="4"/>
  <c r="F769" i="4"/>
  <c r="F770" i="4"/>
  <c r="F771" i="4"/>
  <c r="F772" i="4"/>
  <c r="F773" i="4"/>
  <c r="F774" i="4"/>
  <c r="F775" i="4"/>
  <c r="F776" i="4"/>
  <c r="F777" i="4"/>
  <c r="F778" i="4"/>
  <c r="F779" i="4"/>
  <c r="F780" i="4"/>
  <c r="F781" i="4"/>
  <c r="F782" i="4"/>
  <c r="F783" i="4"/>
  <c r="F784" i="4"/>
  <c r="F785" i="4"/>
  <c r="F786" i="4"/>
  <c r="F787" i="4"/>
  <c r="F788" i="4"/>
  <c r="F789" i="4"/>
  <c r="F790" i="4"/>
  <c r="F791" i="4"/>
  <c r="F792" i="4"/>
  <c r="F793" i="4"/>
  <c r="F794" i="4"/>
  <c r="F795" i="4"/>
  <c r="F796" i="4"/>
  <c r="F797" i="4"/>
  <c r="F798" i="4"/>
  <c r="F799" i="4"/>
  <c r="F800" i="4"/>
  <c r="F801" i="4"/>
  <c r="F802" i="4"/>
  <c r="F803" i="4"/>
  <c r="F804" i="4"/>
  <c r="F805" i="4"/>
  <c r="F806" i="4"/>
  <c r="F807" i="4"/>
  <c r="F808" i="4"/>
  <c r="F809" i="4"/>
  <c r="F810" i="4"/>
  <c r="F811" i="4"/>
  <c r="F812" i="4"/>
  <c r="F813" i="4"/>
  <c r="F814" i="4"/>
  <c r="F815" i="4"/>
  <c r="F816" i="4"/>
  <c r="F817" i="4"/>
  <c r="F818" i="4"/>
  <c r="F819" i="4"/>
  <c r="F820" i="4"/>
  <c r="F821" i="4"/>
  <c r="F822" i="4"/>
  <c r="F823" i="4"/>
  <c r="F824" i="4"/>
  <c r="F825" i="4"/>
  <c r="F826" i="4"/>
  <c r="F827" i="4"/>
  <c r="F828" i="4"/>
  <c r="F829" i="4"/>
  <c r="F830" i="4"/>
  <c r="F831" i="4"/>
  <c r="F832" i="4"/>
  <c r="F833" i="4"/>
  <c r="F834" i="4"/>
  <c r="F835" i="4"/>
  <c r="F836" i="4"/>
  <c r="F837" i="4"/>
  <c r="F838" i="4"/>
  <c r="F839" i="4"/>
  <c r="F840" i="4"/>
  <c r="F841" i="4"/>
  <c r="F842" i="4"/>
  <c r="F843" i="4"/>
  <c r="F844" i="4"/>
  <c r="F845" i="4"/>
  <c r="F846" i="4"/>
  <c r="F847" i="4"/>
  <c r="F848" i="4"/>
  <c r="F849" i="4"/>
  <c r="F850" i="4"/>
  <c r="F851" i="4"/>
  <c r="F852" i="4"/>
  <c r="F853" i="4"/>
  <c r="F854" i="4"/>
  <c r="F855" i="4"/>
  <c r="F856" i="4"/>
  <c r="F857" i="4"/>
  <c r="F858" i="4"/>
  <c r="F859" i="4"/>
  <c r="F860" i="4"/>
  <c r="F861" i="4"/>
  <c r="F862" i="4"/>
  <c r="F863" i="4"/>
  <c r="F864" i="4"/>
  <c r="F865" i="4"/>
  <c r="F866" i="4"/>
  <c r="F867" i="4"/>
  <c r="F868" i="4"/>
  <c r="F869" i="4"/>
  <c r="F870" i="4"/>
  <c r="F871" i="4"/>
  <c r="F872" i="4"/>
  <c r="F873" i="4"/>
  <c r="F874" i="4"/>
  <c r="F875" i="4"/>
  <c r="F876" i="4"/>
  <c r="F877" i="4"/>
  <c r="F878" i="4"/>
  <c r="F879" i="4"/>
  <c r="F880" i="4"/>
  <c r="F881" i="4"/>
  <c r="F882" i="4"/>
  <c r="F883" i="4"/>
  <c r="F884" i="4"/>
  <c r="F885" i="4"/>
  <c r="F886" i="4"/>
  <c r="F887" i="4"/>
  <c r="F888" i="4"/>
  <c r="F889" i="4"/>
  <c r="F890" i="4"/>
  <c r="F891" i="4"/>
  <c r="F892" i="4"/>
  <c r="F893" i="4"/>
  <c r="F894" i="4"/>
  <c r="F895" i="4"/>
  <c r="F896" i="4"/>
  <c r="F897" i="4"/>
  <c r="F898" i="4"/>
  <c r="F899" i="4"/>
  <c r="F900" i="4"/>
  <c r="F901" i="4"/>
  <c r="F902" i="4"/>
  <c r="F903" i="4"/>
  <c r="F904" i="4"/>
  <c r="F905" i="4"/>
  <c r="F906" i="4"/>
  <c r="F907" i="4"/>
  <c r="F908" i="4"/>
  <c r="F909" i="4"/>
  <c r="F910" i="4"/>
  <c r="F911" i="4"/>
  <c r="F912" i="4"/>
  <c r="F913" i="4"/>
  <c r="F914" i="4"/>
  <c r="F915" i="4"/>
  <c r="F916" i="4"/>
  <c r="F917" i="4"/>
  <c r="F918" i="4"/>
  <c r="F919" i="4"/>
  <c r="F920" i="4"/>
  <c r="F921" i="4"/>
  <c r="F922" i="4"/>
  <c r="F923" i="4"/>
  <c r="F924" i="4"/>
  <c r="F925" i="4"/>
  <c r="F926" i="4"/>
  <c r="F927" i="4"/>
  <c r="F928" i="4"/>
  <c r="F929" i="4"/>
  <c r="F930" i="4"/>
  <c r="F931" i="4"/>
  <c r="F932" i="4"/>
  <c r="F933" i="4"/>
  <c r="F934" i="4"/>
  <c r="F935" i="4"/>
  <c r="F936" i="4"/>
  <c r="F937" i="4"/>
  <c r="F938" i="4"/>
  <c r="F939" i="4"/>
  <c r="F940" i="4"/>
  <c r="F941" i="4"/>
  <c r="F942" i="4"/>
  <c r="F943" i="4"/>
  <c r="F944" i="4"/>
  <c r="F945" i="4"/>
  <c r="F946" i="4"/>
  <c r="F947" i="4"/>
  <c r="F948" i="4"/>
  <c r="F949" i="4"/>
  <c r="F950" i="4"/>
  <c r="F951" i="4"/>
  <c r="F952" i="4"/>
  <c r="F953" i="4"/>
  <c r="F954" i="4"/>
  <c r="F955" i="4"/>
  <c r="F956" i="4"/>
  <c r="F957" i="4"/>
  <c r="F958" i="4"/>
  <c r="F959" i="4"/>
  <c r="F960" i="4"/>
  <c r="F961" i="4"/>
  <c r="F962" i="4"/>
  <c r="F963" i="4"/>
  <c r="F964" i="4"/>
  <c r="F965" i="4"/>
  <c r="F966" i="4"/>
  <c r="F967" i="4"/>
  <c r="F968" i="4"/>
  <c r="F969" i="4"/>
  <c r="F970" i="4"/>
  <c r="F971" i="4"/>
  <c r="F972" i="4"/>
  <c r="F973" i="4"/>
  <c r="F974" i="4"/>
  <c r="F975" i="4"/>
  <c r="F976" i="4"/>
  <c r="F977" i="4"/>
  <c r="F978" i="4"/>
  <c r="F979" i="4"/>
  <c r="F980" i="4"/>
  <c r="F981" i="4"/>
  <c r="F982" i="4"/>
  <c r="F983" i="4"/>
  <c r="F984" i="4"/>
  <c r="F985" i="4"/>
  <c r="F986" i="4"/>
  <c r="F987" i="4"/>
  <c r="F988" i="4"/>
  <c r="F989" i="4"/>
  <c r="F990" i="4"/>
  <c r="F991" i="4"/>
  <c r="F992" i="4"/>
  <c r="F993" i="4"/>
  <c r="F994" i="4"/>
  <c r="F995" i="4"/>
  <c r="F996" i="4"/>
  <c r="F997" i="4"/>
  <c r="F998" i="4"/>
  <c r="F999" i="4"/>
  <c r="F1000" i="4"/>
  <c r="F1001" i="4"/>
  <c r="F1002" i="4"/>
  <c r="F1003" i="4"/>
  <c r="F1004" i="4"/>
  <c r="F1005" i="4"/>
  <c r="F1006" i="4"/>
  <c r="F1007" i="4"/>
  <c r="F1008" i="4"/>
  <c r="F1009" i="4"/>
  <c r="F1010" i="4"/>
  <c r="F1011" i="4"/>
  <c r="F1012" i="4"/>
  <c r="F1013" i="4"/>
  <c r="F1014" i="4"/>
  <c r="F1015" i="4"/>
  <c r="F1016" i="4"/>
  <c r="F1017" i="4"/>
  <c r="F1018" i="4"/>
  <c r="F1019" i="4"/>
  <c r="F1020" i="4"/>
  <c r="F1021" i="4"/>
  <c r="F1022" i="4"/>
  <c r="F1023" i="4"/>
  <c r="F1024" i="4"/>
  <c r="F1025" i="4"/>
  <c r="F1026" i="4"/>
  <c r="F1027" i="4"/>
  <c r="F1028" i="4"/>
  <c r="F1029" i="4"/>
  <c r="F1030" i="4"/>
  <c r="F1031" i="4"/>
  <c r="F1032" i="4"/>
  <c r="F1033" i="4"/>
  <c r="F1034" i="4"/>
  <c r="F1035" i="4"/>
  <c r="F1036" i="4"/>
  <c r="F1037" i="4"/>
  <c r="F1038" i="4"/>
  <c r="F1039" i="4"/>
  <c r="F1040" i="4"/>
  <c r="F1041" i="4"/>
  <c r="F1042" i="4"/>
  <c r="F1043" i="4"/>
  <c r="F1044" i="4"/>
  <c r="F1045" i="4"/>
  <c r="F1046" i="4"/>
  <c r="F1047" i="4"/>
  <c r="F1048" i="4"/>
  <c r="F1049" i="4"/>
  <c r="F1050" i="4"/>
  <c r="F1051" i="4"/>
  <c r="F1052" i="4"/>
  <c r="F1053" i="4"/>
  <c r="F1054" i="4"/>
  <c r="F1055" i="4"/>
  <c r="F1056" i="4"/>
  <c r="F1057" i="4"/>
  <c r="F1058" i="4"/>
  <c r="F1059" i="4"/>
  <c r="F1060" i="4"/>
  <c r="F1061" i="4"/>
  <c r="F1062" i="4"/>
  <c r="F1063" i="4"/>
  <c r="F1064" i="4"/>
  <c r="F1065" i="4"/>
  <c r="F1066" i="4"/>
  <c r="F1067" i="4"/>
  <c r="F1068" i="4"/>
  <c r="F1069" i="4"/>
  <c r="F1070" i="4"/>
  <c r="F1071" i="4"/>
  <c r="F1072" i="4"/>
  <c r="F1073" i="4"/>
  <c r="F1074" i="4"/>
  <c r="F1075" i="4"/>
  <c r="F1076" i="4"/>
  <c r="F1077" i="4"/>
  <c r="F1078" i="4"/>
  <c r="F1079" i="4"/>
  <c r="F1080" i="4"/>
  <c r="F1081" i="4"/>
  <c r="F1082" i="4"/>
  <c r="F1083" i="4"/>
  <c r="F1084" i="4"/>
  <c r="F1085" i="4"/>
  <c r="F1086" i="4"/>
  <c r="F1087" i="4"/>
  <c r="F1088" i="4"/>
  <c r="F1089" i="4"/>
  <c r="F1090" i="4"/>
  <c r="F1091" i="4"/>
  <c r="F1092" i="4"/>
  <c r="F1093" i="4"/>
  <c r="F1094" i="4"/>
  <c r="F1095" i="4"/>
  <c r="F1096" i="4"/>
  <c r="F1097" i="4"/>
  <c r="F1098" i="4"/>
  <c r="F1099" i="4"/>
  <c r="F1100" i="4"/>
  <c r="F1101" i="4"/>
  <c r="F1102" i="4"/>
  <c r="F1103" i="4"/>
  <c r="F1104" i="4"/>
  <c r="F1105" i="4"/>
  <c r="F1106" i="4"/>
  <c r="F1107" i="4"/>
  <c r="F1108" i="4"/>
  <c r="F1109" i="4"/>
  <c r="F1110" i="4"/>
  <c r="F1111" i="4"/>
  <c r="F1112" i="4"/>
  <c r="F1113" i="4"/>
  <c r="F1114" i="4"/>
  <c r="F1115" i="4"/>
  <c r="F1116" i="4"/>
  <c r="F1117" i="4"/>
  <c r="F1118" i="4"/>
  <c r="F1119" i="4"/>
  <c r="F1120" i="4"/>
  <c r="F1121" i="4"/>
  <c r="F1122" i="4"/>
  <c r="F1123" i="4"/>
  <c r="F1124" i="4"/>
  <c r="F1125" i="4"/>
  <c r="F1126" i="4"/>
  <c r="F1127" i="4"/>
  <c r="F1128" i="4"/>
  <c r="F1129" i="4"/>
  <c r="F1130" i="4"/>
  <c r="F1131" i="4"/>
  <c r="F1132" i="4"/>
  <c r="F1133" i="4"/>
  <c r="F1134" i="4"/>
  <c r="F1135" i="4"/>
  <c r="F1136" i="4"/>
  <c r="F1137" i="4"/>
  <c r="F1138" i="4"/>
  <c r="F1139" i="4"/>
  <c r="F1140" i="4"/>
  <c r="F1141" i="4"/>
  <c r="F1142" i="4"/>
  <c r="F1143" i="4"/>
  <c r="F1144" i="4"/>
  <c r="F1145" i="4"/>
  <c r="F1146" i="4"/>
  <c r="F1147" i="4"/>
  <c r="F1148" i="4"/>
  <c r="F1149" i="4"/>
  <c r="F1150" i="4"/>
  <c r="F1151" i="4"/>
  <c r="F1152" i="4"/>
  <c r="F1153" i="4"/>
  <c r="F1154" i="4"/>
  <c r="F1155" i="4"/>
  <c r="F1156" i="4"/>
  <c r="F1157" i="4"/>
  <c r="F1158" i="4"/>
  <c r="F1159" i="4"/>
  <c r="F1160" i="4"/>
  <c r="F1161" i="4"/>
  <c r="F1162" i="4"/>
  <c r="F1163" i="4"/>
  <c r="F1164" i="4"/>
  <c r="F1165" i="4"/>
  <c r="F1166" i="4"/>
  <c r="F1167" i="4"/>
  <c r="F1168" i="4"/>
  <c r="F1169" i="4"/>
  <c r="F1170" i="4"/>
  <c r="F1171" i="4"/>
  <c r="F1172" i="4"/>
  <c r="F1173" i="4"/>
  <c r="F1174" i="4"/>
  <c r="F1175" i="4"/>
  <c r="F1176" i="4"/>
  <c r="F1177" i="4"/>
  <c r="F1178" i="4"/>
  <c r="F1179" i="4"/>
  <c r="F1180" i="4"/>
  <c r="F1181" i="4"/>
  <c r="F1182" i="4"/>
  <c r="F1183" i="4"/>
  <c r="F1184" i="4"/>
  <c r="F1185" i="4"/>
  <c r="F1186" i="4"/>
  <c r="F1187" i="4"/>
  <c r="F1188" i="4"/>
  <c r="F1189" i="4"/>
  <c r="F1190" i="4"/>
  <c r="F1191" i="4"/>
  <c r="F1192" i="4"/>
  <c r="F1193" i="4"/>
  <c r="F1194" i="4"/>
  <c r="F1195" i="4"/>
  <c r="F1196" i="4"/>
  <c r="F1197" i="4"/>
  <c r="F1198" i="4"/>
  <c r="F1199" i="4"/>
  <c r="F1200" i="4"/>
  <c r="F1201" i="4"/>
  <c r="F1202" i="4"/>
  <c r="F1203" i="4"/>
  <c r="F1204" i="4"/>
  <c r="F1205" i="4"/>
  <c r="F1206" i="4"/>
  <c r="F1207" i="4"/>
  <c r="F1208" i="4"/>
  <c r="F1209" i="4"/>
  <c r="F1210" i="4"/>
  <c r="F1211" i="4"/>
  <c r="F1212" i="4"/>
  <c r="F1213" i="4"/>
  <c r="F1214" i="4"/>
  <c r="F1215" i="4"/>
  <c r="F1216" i="4"/>
  <c r="F1217" i="4"/>
  <c r="F1218" i="4"/>
  <c r="F1219" i="4"/>
  <c r="F1220" i="4"/>
  <c r="F1221" i="4"/>
  <c r="F1222" i="4"/>
  <c r="F1223" i="4"/>
  <c r="F1224" i="4"/>
  <c r="F1225" i="4"/>
  <c r="F1226" i="4"/>
  <c r="F1227" i="4"/>
  <c r="F1228" i="4"/>
  <c r="F1229" i="4"/>
  <c r="F1230" i="4"/>
  <c r="F1231" i="4"/>
  <c r="F1232" i="4"/>
  <c r="F1233" i="4"/>
  <c r="F1234" i="4"/>
  <c r="F1235" i="4"/>
  <c r="F1236" i="4"/>
  <c r="F1237" i="4"/>
  <c r="F1238" i="4"/>
  <c r="F1239" i="4"/>
  <c r="F1240" i="4"/>
  <c r="F1241" i="4"/>
  <c r="F1242" i="4"/>
  <c r="F1243" i="4"/>
  <c r="F1244" i="4"/>
  <c r="F1245" i="4"/>
  <c r="F1246" i="4"/>
  <c r="F1247" i="4"/>
  <c r="F1248" i="4"/>
  <c r="F1249" i="4"/>
  <c r="F1250" i="4"/>
  <c r="F1251" i="4"/>
  <c r="F1252" i="4"/>
  <c r="F1253" i="4"/>
  <c r="F1254" i="4"/>
  <c r="F1255" i="4"/>
  <c r="F1256" i="4"/>
  <c r="F1257" i="4"/>
  <c r="F1258" i="4"/>
  <c r="F1259" i="4"/>
  <c r="F1260" i="4"/>
  <c r="F1261" i="4"/>
  <c r="F1262" i="4"/>
  <c r="F1263" i="4"/>
  <c r="F1264" i="4"/>
  <c r="F1265" i="4"/>
  <c r="F1266" i="4"/>
  <c r="F1267" i="4"/>
  <c r="F1268" i="4"/>
  <c r="F1269" i="4"/>
  <c r="F1270" i="4"/>
  <c r="F1271" i="4"/>
  <c r="F1272" i="4"/>
  <c r="F1273" i="4"/>
  <c r="F1274" i="4"/>
  <c r="F1275" i="4"/>
  <c r="F1276" i="4"/>
  <c r="F1277" i="4"/>
  <c r="F1278" i="4"/>
  <c r="F1279" i="4"/>
  <c r="F1280" i="4"/>
  <c r="F1281" i="4"/>
  <c r="F1282" i="4"/>
  <c r="F1283" i="4"/>
  <c r="F1284" i="4"/>
  <c r="F1285" i="4"/>
  <c r="F1286" i="4"/>
  <c r="F1287" i="4"/>
  <c r="F1288" i="4"/>
  <c r="F1289" i="4"/>
  <c r="F1290" i="4"/>
  <c r="F1291" i="4"/>
  <c r="F1292" i="4"/>
  <c r="F1293" i="4"/>
  <c r="F1294" i="4"/>
  <c r="F1295" i="4"/>
  <c r="F1296" i="4"/>
  <c r="F1297" i="4"/>
  <c r="F1298" i="4"/>
  <c r="F1299" i="4"/>
  <c r="F1300" i="4"/>
  <c r="F1301" i="4"/>
  <c r="F1302" i="4"/>
  <c r="F1303" i="4"/>
  <c r="F1304" i="4"/>
  <c r="F1305" i="4"/>
  <c r="F1306" i="4"/>
  <c r="F1307" i="4"/>
  <c r="F1308" i="4"/>
  <c r="F1309" i="4"/>
  <c r="F1310" i="4"/>
  <c r="F1311" i="4"/>
  <c r="F1312" i="4"/>
  <c r="F1313" i="4"/>
  <c r="F1314" i="4"/>
  <c r="F1315" i="4"/>
  <c r="F1316" i="4"/>
  <c r="F1317" i="4"/>
  <c r="F1318" i="4"/>
  <c r="F1319" i="4"/>
  <c r="F1320" i="4"/>
  <c r="F1321" i="4"/>
  <c r="F1322" i="4"/>
  <c r="F1323" i="4"/>
  <c r="F1324" i="4"/>
  <c r="F1325" i="4"/>
  <c r="F1326" i="4"/>
  <c r="F1327" i="4"/>
  <c r="F1328" i="4"/>
  <c r="F1329" i="4"/>
  <c r="F1330" i="4"/>
  <c r="F1331" i="4"/>
  <c r="F1332" i="4"/>
  <c r="F1333" i="4"/>
  <c r="F1334" i="4"/>
  <c r="F1335" i="4"/>
  <c r="F1336" i="4"/>
  <c r="F1337" i="4"/>
  <c r="F1338" i="4"/>
  <c r="F1339" i="4"/>
  <c r="F1340" i="4"/>
  <c r="F1341" i="4"/>
  <c r="F1342" i="4"/>
  <c r="F1343" i="4"/>
  <c r="F1344" i="4"/>
  <c r="F1345" i="4"/>
  <c r="F1346" i="4"/>
  <c r="F1347" i="4"/>
  <c r="F1348" i="4"/>
  <c r="F1349" i="4"/>
  <c r="F1350" i="4"/>
  <c r="F1351" i="4"/>
  <c r="F1352" i="4"/>
  <c r="F1353" i="4"/>
  <c r="F1354" i="4"/>
  <c r="F1355" i="4"/>
  <c r="F1356" i="4"/>
  <c r="F1357" i="4"/>
  <c r="F1358" i="4"/>
  <c r="F1359" i="4"/>
  <c r="F1360" i="4"/>
  <c r="F1361" i="4"/>
  <c r="F1362" i="4"/>
  <c r="F1363" i="4"/>
  <c r="F1364" i="4"/>
  <c r="F1365" i="4"/>
  <c r="F1366" i="4"/>
  <c r="F1367" i="4"/>
  <c r="F1368" i="4"/>
  <c r="F1369" i="4"/>
  <c r="F1370" i="4"/>
  <c r="F1371" i="4"/>
  <c r="F1372" i="4"/>
  <c r="F1373" i="4"/>
  <c r="F1374" i="4"/>
  <c r="F1375" i="4"/>
  <c r="F1376" i="4"/>
  <c r="F1377" i="4"/>
  <c r="F1378" i="4"/>
  <c r="F1379" i="4"/>
  <c r="F1380" i="4"/>
  <c r="F1381" i="4"/>
  <c r="F1382" i="4"/>
  <c r="F1383" i="4"/>
  <c r="F1384" i="4"/>
  <c r="F1385" i="4"/>
  <c r="F1386" i="4"/>
  <c r="F1387" i="4"/>
  <c r="F1388" i="4"/>
  <c r="F1389" i="4"/>
  <c r="F1390" i="4"/>
  <c r="F1391" i="4"/>
  <c r="F1392" i="4"/>
  <c r="F1393" i="4"/>
  <c r="F1394" i="4"/>
  <c r="F1395" i="4"/>
  <c r="F1396" i="4"/>
  <c r="F1397" i="4"/>
  <c r="F1398" i="4"/>
  <c r="F1399" i="4"/>
  <c r="F1400" i="4"/>
  <c r="F1401" i="4"/>
  <c r="F1402" i="4"/>
  <c r="F1403" i="4"/>
  <c r="F1404" i="4"/>
  <c r="F1405" i="4"/>
  <c r="F1406" i="4"/>
  <c r="F1407" i="4"/>
  <c r="F1408" i="4"/>
  <c r="F1409" i="4"/>
  <c r="F1410" i="4"/>
  <c r="F1411" i="4"/>
  <c r="F1412" i="4"/>
  <c r="F1413" i="4"/>
  <c r="F1414" i="4"/>
  <c r="F1415" i="4"/>
  <c r="F1416" i="4"/>
  <c r="F1417" i="4"/>
  <c r="F1418" i="4"/>
  <c r="F1419" i="4"/>
  <c r="F1420" i="4"/>
  <c r="F1421" i="4"/>
  <c r="F1422" i="4"/>
  <c r="F1423" i="4"/>
  <c r="F1424" i="4"/>
  <c r="F1425" i="4"/>
  <c r="F1426" i="4"/>
  <c r="F1427" i="4"/>
  <c r="F1428" i="4"/>
  <c r="F1429" i="4"/>
  <c r="F1430" i="4"/>
  <c r="F1431" i="4"/>
  <c r="F1432" i="4"/>
  <c r="F1433" i="4"/>
  <c r="F1434" i="4"/>
  <c r="F1435" i="4"/>
  <c r="F1436" i="4"/>
  <c r="F1437" i="4"/>
  <c r="F1438" i="4"/>
  <c r="F1439" i="4"/>
  <c r="F1440" i="4"/>
  <c r="F1441" i="4"/>
  <c r="F1442" i="4"/>
  <c r="F1443" i="4"/>
  <c r="F1444" i="4"/>
  <c r="F1445" i="4"/>
  <c r="F1446" i="4"/>
  <c r="F1447" i="4"/>
  <c r="F1448" i="4"/>
  <c r="F1449" i="4"/>
  <c r="F1450" i="4"/>
  <c r="F1451" i="4"/>
  <c r="F1452" i="4"/>
  <c r="F1453" i="4"/>
  <c r="F1454" i="4"/>
  <c r="F1455" i="4"/>
  <c r="F1456" i="4"/>
  <c r="F1457" i="4"/>
  <c r="F1458" i="4"/>
  <c r="F1459" i="4"/>
  <c r="F1460" i="4"/>
  <c r="F1461" i="4"/>
  <c r="F1462" i="4"/>
  <c r="F1463" i="4"/>
  <c r="F1464" i="4"/>
  <c r="F1465" i="4"/>
  <c r="F1466" i="4"/>
  <c r="F1467" i="4"/>
  <c r="F1468" i="4"/>
  <c r="F1469" i="4"/>
  <c r="F1470" i="4"/>
  <c r="F1471" i="4"/>
  <c r="F1472" i="4"/>
  <c r="F1473" i="4"/>
  <c r="F1474" i="4"/>
  <c r="F1475" i="4"/>
  <c r="F1476" i="4"/>
  <c r="F1477" i="4"/>
  <c r="F1478" i="4"/>
  <c r="F1479" i="4"/>
  <c r="F1480" i="4"/>
  <c r="F1481" i="4"/>
  <c r="F1482" i="4"/>
  <c r="F1483" i="4"/>
  <c r="F1484" i="4"/>
  <c r="F1485" i="4"/>
  <c r="F1486" i="4"/>
  <c r="F1487" i="4"/>
  <c r="F1488" i="4"/>
  <c r="F1489" i="4"/>
  <c r="F1490" i="4"/>
  <c r="F1491" i="4"/>
  <c r="F1492" i="4"/>
  <c r="F1493" i="4"/>
  <c r="F1494" i="4"/>
  <c r="F1495" i="4"/>
  <c r="F1496" i="4"/>
  <c r="F1497" i="4"/>
  <c r="F1498" i="4"/>
  <c r="F1499" i="4"/>
  <c r="F1500" i="4"/>
  <c r="F1501" i="4"/>
  <c r="F1502" i="4"/>
  <c r="F1503" i="4"/>
  <c r="F1504" i="4"/>
  <c r="F1505" i="4"/>
  <c r="F5" i="4"/>
  <c r="N5" i="1"/>
  <c r="N6" i="1"/>
  <c r="N7" i="1"/>
  <c r="N8" i="1"/>
  <c r="N9" i="1"/>
  <c r="N10" i="1"/>
  <c r="N11" i="1"/>
  <c r="N12" i="1"/>
  <c r="N13" i="1"/>
  <c r="N14" i="1"/>
  <c r="N15" i="1"/>
  <c r="N16" i="1"/>
  <c r="N17" i="1"/>
  <c r="N18" i="1"/>
  <c r="N19" i="1"/>
  <c r="N20" i="1"/>
  <c r="N21" i="1"/>
  <c r="N22" i="1"/>
  <c r="N23" i="1"/>
  <c r="N24" i="1"/>
  <c r="N25" i="1"/>
  <c r="N26" i="1"/>
  <c r="N27" i="1"/>
  <c r="N28" i="1"/>
  <c r="N29" i="1"/>
  <c r="N30" i="1"/>
  <c r="N31" i="1"/>
  <c r="N32" i="1"/>
  <c r="N33" i="1"/>
  <c r="N34" i="1"/>
  <c r="N35" i="1"/>
  <c r="N36" i="1"/>
  <c r="N37" i="1"/>
  <c r="N38" i="1"/>
  <c r="N39" i="1"/>
  <c r="N40" i="1"/>
  <c r="N41" i="1"/>
  <c r="N42" i="1"/>
  <c r="N43" i="1"/>
  <c r="N44" i="1"/>
  <c r="N45" i="1"/>
  <c r="N46" i="1"/>
  <c r="N47" i="1"/>
  <c r="N48" i="1"/>
  <c r="N49" i="1"/>
  <c r="N50" i="1"/>
  <c r="N51" i="1"/>
  <c r="N52" i="1"/>
  <c r="N53" i="1"/>
  <c r="N54" i="1"/>
  <c r="N55" i="1"/>
  <c r="N56" i="1"/>
  <c r="N57" i="1"/>
  <c r="N58" i="1"/>
  <c r="N59" i="1"/>
  <c r="N60" i="1"/>
  <c r="N61" i="1"/>
  <c r="N62" i="1"/>
  <c r="N63" i="1"/>
  <c r="N64" i="1"/>
  <c r="N65" i="1"/>
  <c r="N66" i="1"/>
  <c r="N67" i="1"/>
  <c r="N68" i="1"/>
  <c r="N69" i="1"/>
  <c r="N70" i="1"/>
  <c r="N71" i="1"/>
  <c r="N72" i="1"/>
  <c r="N73" i="1"/>
  <c r="N74" i="1"/>
  <c r="N75" i="1"/>
  <c r="N76" i="1"/>
  <c r="N77" i="1"/>
  <c r="N78" i="1"/>
  <c r="N79" i="1"/>
  <c r="N80" i="1"/>
  <c r="N81" i="1"/>
  <c r="N82" i="1"/>
  <c r="N83" i="1"/>
  <c r="N84" i="1"/>
  <c r="N85" i="1"/>
  <c r="N86" i="1"/>
  <c r="N87" i="1"/>
  <c r="N88" i="1"/>
  <c r="N89" i="1"/>
  <c r="N90" i="1"/>
  <c r="N91" i="1"/>
  <c r="N92" i="1"/>
  <c r="N93" i="1"/>
  <c r="N94" i="1"/>
  <c r="N95" i="1"/>
  <c r="N96" i="1"/>
  <c r="N97" i="1"/>
  <c r="N98" i="1"/>
  <c r="N99" i="1"/>
  <c r="N100" i="1"/>
  <c r="N101" i="1"/>
  <c r="N102" i="1"/>
  <c r="N103" i="1"/>
  <c r="N104" i="1"/>
  <c r="N105" i="1"/>
  <c r="N106" i="1"/>
  <c r="N107" i="1"/>
  <c r="N108" i="1"/>
  <c r="N109" i="1"/>
  <c r="N110" i="1"/>
  <c r="N111" i="1"/>
  <c r="N112" i="1"/>
  <c r="N113" i="1"/>
  <c r="N114" i="1"/>
  <c r="N115" i="1"/>
  <c r="N116" i="1"/>
  <c r="N117" i="1"/>
  <c r="N118" i="1"/>
  <c r="N119" i="1"/>
  <c r="N120" i="1"/>
  <c r="N121" i="1"/>
  <c r="N122" i="1"/>
  <c r="N123" i="1"/>
  <c r="N124" i="1"/>
  <c r="N125" i="1"/>
  <c r="N126" i="1"/>
  <c r="N127" i="1"/>
  <c r="N128" i="1"/>
  <c r="N129" i="1"/>
  <c r="N130" i="1"/>
  <c r="N131" i="1"/>
  <c r="N132" i="1"/>
  <c r="N133" i="1"/>
  <c r="N134" i="1"/>
  <c r="N135" i="1"/>
  <c r="N136" i="1"/>
  <c r="N137" i="1"/>
  <c r="N138" i="1"/>
  <c r="N139" i="1"/>
  <c r="N140" i="1"/>
  <c r="N141" i="1"/>
  <c r="N142" i="1"/>
  <c r="N143" i="1"/>
  <c r="N144" i="1"/>
  <c r="N145" i="1"/>
  <c r="N146" i="1"/>
  <c r="N147" i="1"/>
  <c r="N148" i="1"/>
  <c r="N149" i="1"/>
  <c r="N150" i="1"/>
  <c r="N151" i="1"/>
  <c r="N152" i="1"/>
  <c r="N153" i="1"/>
  <c r="N154" i="1"/>
  <c r="N155" i="1"/>
  <c r="N156" i="1"/>
  <c r="N157" i="1"/>
  <c r="N158" i="1"/>
  <c r="N159" i="1"/>
  <c r="N160" i="1"/>
  <c r="N161" i="1"/>
  <c r="N162" i="1"/>
  <c r="N163" i="1"/>
  <c r="N164" i="1"/>
  <c r="N165" i="1"/>
  <c r="N166" i="1"/>
  <c r="N167" i="1"/>
  <c r="N168" i="1"/>
  <c r="N169" i="1"/>
  <c r="N170" i="1"/>
  <c r="N171" i="1"/>
  <c r="N172" i="1"/>
  <c r="N173" i="1"/>
  <c r="N174" i="1"/>
  <c r="N175" i="1"/>
  <c r="N176" i="1"/>
  <c r="N177" i="1"/>
  <c r="N178" i="1"/>
  <c r="N179" i="1"/>
  <c r="N180" i="1"/>
  <c r="N181" i="1"/>
  <c r="N182" i="1"/>
  <c r="N183" i="1"/>
  <c r="N184" i="1"/>
  <c r="N185" i="1"/>
  <c r="N186" i="1"/>
  <c r="N187" i="1"/>
  <c r="N188" i="1"/>
  <c r="N189" i="1"/>
  <c r="N190" i="1"/>
  <c r="N191" i="1"/>
  <c r="N192" i="1"/>
  <c r="N193" i="1"/>
  <c r="N194" i="1"/>
  <c r="N195" i="1"/>
  <c r="N196" i="1"/>
  <c r="N197" i="1"/>
  <c r="N198" i="1"/>
  <c r="N199" i="1"/>
  <c r="N200" i="1"/>
  <c r="N201" i="1"/>
  <c r="N202" i="1"/>
  <c r="N203" i="1"/>
  <c r="N204" i="1"/>
  <c r="N205" i="1"/>
  <c r="N206" i="1"/>
  <c r="N207" i="1"/>
  <c r="N208" i="1"/>
  <c r="N209" i="1"/>
  <c r="N210" i="1"/>
  <c r="N211" i="1"/>
  <c r="N212" i="1"/>
  <c r="N213" i="1"/>
  <c r="N214" i="1"/>
  <c r="N215" i="1"/>
  <c r="N216" i="1"/>
  <c r="N217" i="1"/>
  <c r="N218" i="1"/>
  <c r="N219" i="1"/>
  <c r="N220" i="1"/>
  <c r="N221" i="1"/>
  <c r="N222" i="1"/>
  <c r="N223" i="1"/>
  <c r="N224" i="1"/>
  <c r="N225" i="1"/>
  <c r="N226" i="1"/>
  <c r="N227" i="1"/>
  <c r="N228" i="1"/>
  <c r="N229" i="1"/>
  <c r="N230" i="1"/>
  <c r="N231" i="1"/>
  <c r="N232" i="1"/>
  <c r="N233" i="1"/>
  <c r="N234" i="1"/>
  <c r="N235" i="1"/>
  <c r="N236" i="1"/>
  <c r="N237" i="1"/>
  <c r="N238" i="1"/>
  <c r="N239" i="1"/>
  <c r="N240" i="1"/>
  <c r="N241" i="1"/>
  <c r="N242" i="1"/>
  <c r="N243" i="1"/>
  <c r="N244" i="1"/>
  <c r="N245" i="1"/>
  <c r="N246" i="1"/>
  <c r="N247" i="1"/>
  <c r="N248" i="1"/>
  <c r="N249" i="1"/>
  <c r="N250" i="1"/>
  <c r="N251" i="1"/>
  <c r="N252" i="1"/>
  <c r="N253" i="1"/>
  <c r="N254" i="1"/>
  <c r="N255" i="1"/>
  <c r="N256" i="1"/>
  <c r="N257" i="1"/>
  <c r="N258" i="1"/>
  <c r="N259" i="1"/>
  <c r="N260" i="1"/>
  <c r="N261" i="1"/>
  <c r="N262" i="1"/>
  <c r="N263" i="1"/>
  <c r="N264" i="1"/>
  <c r="N265" i="1"/>
  <c r="N266" i="1"/>
  <c r="N267" i="1"/>
  <c r="N268" i="1"/>
  <c r="N269" i="1"/>
  <c r="N270" i="1"/>
  <c r="N271" i="1"/>
  <c r="N272" i="1"/>
  <c r="N273" i="1"/>
  <c r="N274" i="1"/>
  <c r="N275" i="1"/>
  <c r="N276" i="1"/>
  <c r="N277" i="1"/>
  <c r="N278" i="1"/>
  <c r="N279" i="1"/>
  <c r="N280" i="1"/>
  <c r="N281" i="1"/>
  <c r="N282" i="1"/>
  <c r="N283" i="1"/>
  <c r="N284" i="1"/>
  <c r="N285" i="1"/>
  <c r="N286" i="1"/>
  <c r="N287" i="1"/>
  <c r="N288" i="1"/>
  <c r="N289" i="1"/>
  <c r="N290" i="1"/>
  <c r="N291" i="1"/>
  <c r="N292" i="1"/>
  <c r="N293" i="1"/>
  <c r="N294" i="1"/>
  <c r="N295" i="1"/>
  <c r="N296" i="1"/>
  <c r="N297" i="1"/>
  <c r="N298" i="1"/>
  <c r="N299" i="1"/>
  <c r="N300" i="1"/>
  <c r="N301" i="1"/>
  <c r="N302" i="1"/>
  <c r="N303" i="1"/>
  <c r="N304" i="1"/>
  <c r="N305" i="1"/>
  <c r="N306" i="1"/>
  <c r="N307" i="1"/>
  <c r="N308" i="1"/>
  <c r="N309" i="1"/>
  <c r="N310" i="1"/>
  <c r="N311" i="1"/>
  <c r="N312" i="1"/>
  <c r="N313" i="1"/>
  <c r="N314" i="1"/>
  <c r="N315" i="1"/>
  <c r="N316" i="1"/>
  <c r="N317" i="1"/>
  <c r="N318" i="1"/>
  <c r="N319" i="1"/>
  <c r="N320" i="1"/>
  <c r="N321" i="1"/>
  <c r="N322" i="1"/>
  <c r="N323" i="1"/>
  <c r="N324" i="1"/>
  <c r="N325" i="1"/>
  <c r="N326" i="1"/>
  <c r="N327" i="1"/>
  <c r="N328" i="1"/>
  <c r="N329" i="1"/>
  <c r="N330" i="1"/>
  <c r="N331" i="1"/>
  <c r="N332" i="1"/>
  <c r="N333" i="1"/>
  <c r="N334" i="1"/>
  <c r="N335" i="1"/>
  <c r="N336" i="1"/>
  <c r="N337" i="1"/>
  <c r="N338" i="1"/>
  <c r="N339" i="1"/>
  <c r="N340" i="1"/>
  <c r="N341" i="1"/>
  <c r="N342" i="1"/>
  <c r="N343" i="1"/>
  <c r="N344" i="1"/>
  <c r="N345" i="1"/>
  <c r="N346" i="1"/>
  <c r="N347" i="1"/>
  <c r="N348" i="1"/>
  <c r="N349" i="1"/>
  <c r="N350" i="1"/>
  <c r="N351" i="1"/>
  <c r="N352" i="1"/>
  <c r="N353" i="1"/>
  <c r="N354" i="1"/>
  <c r="N355" i="1"/>
  <c r="N356" i="1"/>
  <c r="N357" i="1"/>
  <c r="N358" i="1"/>
  <c r="N359" i="1"/>
  <c r="N360" i="1"/>
  <c r="N361" i="1"/>
  <c r="N362" i="1"/>
  <c r="N363" i="1"/>
  <c r="N364" i="1"/>
  <c r="N365" i="1"/>
  <c r="N366" i="1"/>
  <c r="N367" i="1"/>
  <c r="N368" i="1"/>
  <c r="N369" i="1"/>
  <c r="N370" i="1"/>
  <c r="N371" i="1"/>
  <c r="N372" i="1"/>
  <c r="N373" i="1"/>
  <c r="N374" i="1"/>
  <c r="N375" i="1"/>
  <c r="N376" i="1"/>
  <c r="N377" i="1"/>
  <c r="N378" i="1"/>
  <c r="N379" i="1"/>
  <c r="N380" i="1"/>
  <c r="N381" i="1"/>
  <c r="N382" i="1"/>
  <c r="N383" i="1"/>
  <c r="N384" i="1"/>
  <c r="N385" i="1"/>
  <c r="N386" i="1"/>
  <c r="N387" i="1"/>
  <c r="N388" i="1"/>
  <c r="N389" i="1"/>
  <c r="N390" i="1"/>
  <c r="N391" i="1"/>
  <c r="N392" i="1"/>
  <c r="N393" i="1"/>
  <c r="N394" i="1"/>
  <c r="N395" i="1"/>
  <c r="N396" i="1"/>
  <c r="N397" i="1"/>
  <c r="N398" i="1"/>
  <c r="N399" i="1"/>
  <c r="N400" i="1"/>
  <c r="N401" i="1"/>
  <c r="N402" i="1"/>
  <c r="N403" i="1"/>
  <c r="N404" i="1"/>
  <c r="N405" i="1"/>
  <c r="N406" i="1"/>
  <c r="N407" i="1"/>
  <c r="N408" i="1"/>
  <c r="N409" i="1"/>
  <c r="N410" i="1"/>
  <c r="N411" i="1"/>
  <c r="N412" i="1"/>
  <c r="N413" i="1"/>
  <c r="N414" i="1"/>
  <c r="N415" i="1"/>
  <c r="N416" i="1"/>
  <c r="N417" i="1"/>
  <c r="N418" i="1"/>
  <c r="N419" i="1"/>
  <c r="N420" i="1"/>
  <c r="N421" i="1"/>
  <c r="N422" i="1"/>
  <c r="N423" i="1"/>
  <c r="N424" i="1"/>
  <c r="N425" i="1"/>
  <c r="N426" i="1"/>
  <c r="N427" i="1"/>
  <c r="N428" i="1"/>
  <c r="N429" i="1"/>
  <c r="N430" i="1"/>
  <c r="N431" i="1"/>
  <c r="N432" i="1"/>
  <c r="N433" i="1"/>
  <c r="N434" i="1"/>
  <c r="N435" i="1"/>
  <c r="N436" i="1"/>
  <c r="N437" i="1"/>
  <c r="N438" i="1"/>
  <c r="N439" i="1"/>
  <c r="N440" i="1"/>
  <c r="N441" i="1"/>
  <c r="N442" i="1"/>
  <c r="N443" i="1"/>
  <c r="N444" i="1"/>
  <c r="N445" i="1"/>
  <c r="N446" i="1"/>
  <c r="N447" i="1"/>
  <c r="N448" i="1"/>
  <c r="N449" i="1"/>
  <c r="N450" i="1"/>
  <c r="N451" i="1"/>
  <c r="N452" i="1"/>
  <c r="N453" i="1"/>
  <c r="N454" i="1"/>
  <c r="N455" i="1"/>
  <c r="N456" i="1"/>
  <c r="N457" i="1"/>
  <c r="N458" i="1"/>
  <c r="N459" i="1"/>
  <c r="N460" i="1"/>
  <c r="N461" i="1"/>
  <c r="N462" i="1"/>
  <c r="N463" i="1"/>
  <c r="N464" i="1"/>
  <c r="N465" i="1"/>
  <c r="N466" i="1"/>
  <c r="N467" i="1"/>
  <c r="N468" i="1"/>
  <c r="N469" i="1"/>
  <c r="N470" i="1"/>
  <c r="N471" i="1"/>
  <c r="N472" i="1"/>
  <c r="N473" i="1"/>
  <c r="N474" i="1"/>
  <c r="N475" i="1"/>
  <c r="N476" i="1"/>
  <c r="N477" i="1"/>
  <c r="N478" i="1"/>
  <c r="N479" i="1"/>
  <c r="N480" i="1"/>
  <c r="N481" i="1"/>
  <c r="N482" i="1"/>
  <c r="N483" i="1"/>
  <c r="N484" i="1"/>
  <c r="N485" i="1"/>
  <c r="N486" i="1"/>
  <c r="N487" i="1"/>
  <c r="N488" i="1"/>
  <c r="N489" i="1"/>
  <c r="N490" i="1"/>
  <c r="N491" i="1"/>
  <c r="N492" i="1"/>
  <c r="N493" i="1"/>
  <c r="N494" i="1"/>
  <c r="N495" i="1"/>
  <c r="N496" i="1"/>
  <c r="N497" i="1"/>
  <c r="N498" i="1"/>
  <c r="N499" i="1"/>
  <c r="N500" i="1"/>
  <c r="N501" i="1"/>
  <c r="N502" i="1"/>
  <c r="N503" i="1"/>
  <c r="N504" i="1"/>
  <c r="N505" i="1"/>
  <c r="N506" i="1"/>
  <c r="N507" i="1"/>
  <c r="N508" i="1"/>
  <c r="N509" i="1"/>
  <c r="N510" i="1"/>
  <c r="N511" i="1"/>
  <c r="N512" i="1"/>
  <c r="N513" i="1"/>
  <c r="N514" i="1"/>
  <c r="N515" i="1"/>
  <c r="N516" i="1"/>
  <c r="N517" i="1"/>
  <c r="N518" i="1"/>
  <c r="N519" i="1"/>
  <c r="N520" i="1"/>
  <c r="N521" i="1"/>
  <c r="N522" i="1"/>
  <c r="N523" i="1"/>
  <c r="N524" i="1"/>
  <c r="N525" i="1"/>
  <c r="N526" i="1"/>
  <c r="N527" i="1"/>
  <c r="N528" i="1"/>
  <c r="N529" i="1"/>
  <c r="N530" i="1"/>
  <c r="N531" i="1"/>
  <c r="N532" i="1"/>
  <c r="N533" i="1"/>
  <c r="N534" i="1"/>
  <c r="N535" i="1"/>
  <c r="N536" i="1"/>
  <c r="N537" i="1"/>
  <c r="N538" i="1"/>
  <c r="N539" i="1"/>
  <c r="N540" i="1"/>
  <c r="N541" i="1"/>
  <c r="N542" i="1"/>
  <c r="N543" i="1"/>
  <c r="N544" i="1"/>
  <c r="N545" i="1"/>
  <c r="N546" i="1"/>
  <c r="N547" i="1"/>
  <c r="N548" i="1"/>
  <c r="N549" i="1"/>
  <c r="N550" i="1"/>
  <c r="N551" i="1"/>
  <c r="N552" i="1"/>
  <c r="N553" i="1"/>
  <c r="N554" i="1"/>
  <c r="N555" i="1"/>
  <c r="N556" i="1"/>
  <c r="N557" i="1"/>
  <c r="N558" i="1"/>
  <c r="N559" i="1"/>
  <c r="N560" i="1"/>
  <c r="N561" i="1"/>
  <c r="N562" i="1"/>
  <c r="N563" i="1"/>
  <c r="N564" i="1"/>
  <c r="N565" i="1"/>
  <c r="N566" i="1"/>
  <c r="N567" i="1"/>
  <c r="N568" i="1"/>
  <c r="N569" i="1"/>
  <c r="N570" i="1"/>
  <c r="N571" i="1"/>
  <c r="N572" i="1"/>
  <c r="N573" i="1"/>
  <c r="N574" i="1"/>
  <c r="N575" i="1"/>
  <c r="N576" i="1"/>
  <c r="N577" i="1"/>
  <c r="N578" i="1"/>
  <c r="N579" i="1"/>
  <c r="N580" i="1"/>
  <c r="N581" i="1"/>
  <c r="N582" i="1"/>
  <c r="N583" i="1"/>
  <c r="N584" i="1"/>
  <c r="N585" i="1"/>
  <c r="N586" i="1"/>
  <c r="N587" i="1"/>
  <c r="N588" i="1"/>
  <c r="N589" i="1"/>
  <c r="N590" i="1"/>
  <c r="N591" i="1"/>
  <c r="N592" i="1"/>
  <c r="N593" i="1"/>
  <c r="N594" i="1"/>
  <c r="N595" i="1"/>
  <c r="N596" i="1"/>
  <c r="N597" i="1"/>
  <c r="N598" i="1"/>
  <c r="N599" i="1"/>
  <c r="N600" i="1"/>
  <c r="N601" i="1"/>
  <c r="N602" i="1"/>
  <c r="N603" i="1"/>
  <c r="N604" i="1"/>
  <c r="N605" i="1"/>
  <c r="N606" i="1"/>
  <c r="N607" i="1"/>
  <c r="N608" i="1"/>
  <c r="N609" i="1"/>
  <c r="N610" i="1"/>
  <c r="N611" i="1"/>
  <c r="N612" i="1"/>
  <c r="N613" i="1"/>
  <c r="N614" i="1"/>
  <c r="N615" i="1"/>
  <c r="N616" i="1"/>
  <c r="N617" i="1"/>
  <c r="N618" i="1"/>
  <c r="N619" i="1"/>
  <c r="N620" i="1"/>
  <c r="N621" i="1"/>
  <c r="N622" i="1"/>
  <c r="N623" i="1"/>
  <c r="N624" i="1"/>
  <c r="N625" i="1"/>
  <c r="N626" i="1"/>
  <c r="N627" i="1"/>
  <c r="N628" i="1"/>
  <c r="N629" i="1"/>
  <c r="N630" i="1"/>
  <c r="N631" i="1"/>
  <c r="N632" i="1"/>
  <c r="N633" i="1"/>
  <c r="N634" i="1"/>
  <c r="N635" i="1"/>
  <c r="N636" i="1"/>
  <c r="N637" i="1"/>
  <c r="N638" i="1"/>
  <c r="N639" i="1"/>
  <c r="N640" i="1"/>
  <c r="N641" i="1"/>
  <c r="N642" i="1"/>
  <c r="N643" i="1"/>
  <c r="N644" i="1"/>
  <c r="N645" i="1"/>
  <c r="N646" i="1"/>
  <c r="N647" i="1"/>
  <c r="N648" i="1"/>
  <c r="N649" i="1"/>
  <c r="N650" i="1"/>
  <c r="N651" i="1"/>
  <c r="N652" i="1"/>
  <c r="N653" i="1"/>
  <c r="N654" i="1"/>
  <c r="N655" i="1"/>
  <c r="N656" i="1"/>
  <c r="N657" i="1"/>
  <c r="N658" i="1"/>
  <c r="N659" i="1"/>
  <c r="N660" i="1"/>
  <c r="N661" i="1"/>
  <c r="N662" i="1"/>
  <c r="N663" i="1"/>
  <c r="N664" i="1"/>
  <c r="N665" i="1"/>
  <c r="N666" i="1"/>
  <c r="N667" i="1"/>
  <c r="N668" i="1"/>
  <c r="N669" i="1"/>
  <c r="N670" i="1"/>
  <c r="N671" i="1"/>
  <c r="N672" i="1"/>
  <c r="N673" i="1"/>
  <c r="N674" i="1"/>
  <c r="N675" i="1"/>
  <c r="N676" i="1"/>
  <c r="N677" i="1"/>
  <c r="N678" i="1"/>
  <c r="N679" i="1"/>
  <c r="N680" i="1"/>
  <c r="N681" i="1"/>
  <c r="N682" i="1"/>
  <c r="N683" i="1"/>
  <c r="N684" i="1"/>
  <c r="N685" i="1"/>
  <c r="N686" i="1"/>
  <c r="N687" i="1"/>
  <c r="N688" i="1"/>
  <c r="N689" i="1"/>
  <c r="N690" i="1"/>
  <c r="N691" i="1"/>
  <c r="N692" i="1"/>
  <c r="N693" i="1"/>
  <c r="N694" i="1"/>
  <c r="N695" i="1"/>
  <c r="N696" i="1"/>
  <c r="N697" i="1"/>
  <c r="N698" i="1"/>
  <c r="N699" i="1"/>
  <c r="N700" i="1"/>
  <c r="N701" i="1"/>
  <c r="N702" i="1"/>
  <c r="N703" i="1"/>
  <c r="N704" i="1"/>
  <c r="N705" i="1"/>
  <c r="N706" i="1"/>
  <c r="N707" i="1"/>
  <c r="N708" i="1"/>
  <c r="N709" i="1"/>
  <c r="N710" i="1"/>
  <c r="N711" i="1"/>
  <c r="N712" i="1"/>
  <c r="N713" i="1"/>
  <c r="N714" i="1"/>
  <c r="N715" i="1"/>
  <c r="N716" i="1"/>
  <c r="N717" i="1"/>
  <c r="N718" i="1"/>
  <c r="N719" i="1"/>
  <c r="N720" i="1"/>
  <c r="N721" i="1"/>
  <c r="N722" i="1"/>
  <c r="N723" i="1"/>
  <c r="N724" i="1"/>
  <c r="N725" i="1"/>
  <c r="N726" i="1"/>
  <c r="N727" i="1"/>
  <c r="N728" i="1"/>
  <c r="N729" i="1"/>
  <c r="N730" i="1"/>
  <c r="N731" i="1"/>
  <c r="N732" i="1"/>
  <c r="N733" i="1"/>
  <c r="N734" i="1"/>
  <c r="N735" i="1"/>
  <c r="N736" i="1"/>
  <c r="N737" i="1"/>
  <c r="N738" i="1"/>
  <c r="N739" i="1"/>
  <c r="N740" i="1"/>
  <c r="N741" i="1"/>
  <c r="N742" i="1"/>
  <c r="N743" i="1"/>
  <c r="N744" i="1"/>
  <c r="N745" i="1"/>
  <c r="N746" i="1"/>
  <c r="N747" i="1"/>
  <c r="N748" i="1"/>
  <c r="N749" i="1"/>
  <c r="N750" i="1"/>
  <c r="N751" i="1"/>
  <c r="N752" i="1"/>
  <c r="N753" i="1"/>
  <c r="N754" i="1"/>
  <c r="N755" i="1"/>
  <c r="N756" i="1"/>
  <c r="N757" i="1"/>
  <c r="N758" i="1"/>
  <c r="N759" i="1"/>
  <c r="N760" i="1"/>
  <c r="N761" i="1"/>
  <c r="N762" i="1"/>
  <c r="N763" i="1"/>
  <c r="N764" i="1"/>
  <c r="N765" i="1"/>
  <c r="N766" i="1"/>
  <c r="N767" i="1"/>
  <c r="N768" i="1"/>
  <c r="N769" i="1"/>
  <c r="N770" i="1"/>
  <c r="N771" i="1"/>
  <c r="N772" i="1"/>
  <c r="N773" i="1"/>
  <c r="N774" i="1"/>
  <c r="N775" i="1"/>
  <c r="N776" i="1"/>
  <c r="N777" i="1"/>
  <c r="N778" i="1"/>
  <c r="N779" i="1"/>
  <c r="N780" i="1"/>
  <c r="N781" i="1"/>
  <c r="N782" i="1"/>
  <c r="N783" i="1"/>
  <c r="N784" i="1"/>
  <c r="N785" i="1"/>
  <c r="N786" i="1"/>
  <c r="N787" i="1"/>
  <c r="N788" i="1"/>
  <c r="N789" i="1"/>
  <c r="N790" i="1"/>
  <c r="N791" i="1"/>
  <c r="N792" i="1"/>
  <c r="N793" i="1"/>
  <c r="N794" i="1"/>
  <c r="N795" i="1"/>
  <c r="N796" i="1"/>
  <c r="N797" i="1"/>
  <c r="N798" i="1"/>
  <c r="N799" i="1"/>
  <c r="N800" i="1"/>
  <c r="N801" i="1"/>
  <c r="N802" i="1"/>
  <c r="N803" i="1"/>
  <c r="N804" i="1"/>
  <c r="N805" i="1"/>
  <c r="N806" i="1"/>
  <c r="N807" i="1"/>
  <c r="N808" i="1"/>
  <c r="N809" i="1"/>
  <c r="N810" i="1"/>
  <c r="N811" i="1"/>
  <c r="N812" i="1"/>
  <c r="N813" i="1"/>
  <c r="N814" i="1"/>
  <c r="N815" i="1"/>
  <c r="N816" i="1"/>
  <c r="N817" i="1"/>
  <c r="N818" i="1"/>
  <c r="N819" i="1"/>
  <c r="N820" i="1"/>
  <c r="N821" i="1"/>
  <c r="N822" i="1"/>
  <c r="N823" i="1"/>
  <c r="N824" i="1"/>
  <c r="N825" i="1"/>
  <c r="N826" i="1"/>
  <c r="N827" i="1"/>
  <c r="N828" i="1"/>
  <c r="N829" i="1"/>
  <c r="N830" i="1"/>
  <c r="N831" i="1"/>
  <c r="N832" i="1"/>
  <c r="N833" i="1"/>
  <c r="N834" i="1"/>
  <c r="N835" i="1"/>
  <c r="N836" i="1"/>
  <c r="N837" i="1"/>
  <c r="N838" i="1"/>
  <c r="N839" i="1"/>
  <c r="N840" i="1"/>
  <c r="N841" i="1"/>
  <c r="N842" i="1"/>
  <c r="N843" i="1"/>
  <c r="N844" i="1"/>
  <c r="N845" i="1"/>
  <c r="N846" i="1"/>
  <c r="N847" i="1"/>
  <c r="N848" i="1"/>
  <c r="N849" i="1"/>
  <c r="N850" i="1"/>
  <c r="N851" i="1"/>
  <c r="N852" i="1"/>
  <c r="N853" i="1"/>
  <c r="N854" i="1"/>
  <c r="N855" i="1"/>
  <c r="N856" i="1"/>
  <c r="N857" i="1"/>
  <c r="N858" i="1"/>
  <c r="N859" i="1"/>
  <c r="N860" i="1"/>
  <c r="N861" i="1"/>
  <c r="N862" i="1"/>
  <c r="N863" i="1"/>
  <c r="N864" i="1"/>
  <c r="N865" i="1"/>
  <c r="N866" i="1"/>
  <c r="N867" i="1"/>
  <c r="N868" i="1"/>
  <c r="N869" i="1"/>
  <c r="N870" i="1"/>
  <c r="N871" i="1"/>
  <c r="N872" i="1"/>
  <c r="N873" i="1"/>
  <c r="N874" i="1"/>
  <c r="N875" i="1"/>
  <c r="N876" i="1"/>
  <c r="N877" i="1"/>
  <c r="N878" i="1"/>
  <c r="N879" i="1"/>
  <c r="N880" i="1"/>
  <c r="N881" i="1"/>
  <c r="N882" i="1"/>
  <c r="N883" i="1"/>
  <c r="N884" i="1"/>
  <c r="N885" i="1"/>
  <c r="N886" i="1"/>
  <c r="N887" i="1"/>
  <c r="N888" i="1"/>
  <c r="N889" i="1"/>
  <c r="N890" i="1"/>
  <c r="N891" i="1"/>
  <c r="N892" i="1"/>
  <c r="N893" i="1"/>
  <c r="N894" i="1"/>
  <c r="N895" i="1"/>
  <c r="N896" i="1"/>
  <c r="N897" i="1"/>
  <c r="N898" i="1"/>
  <c r="N899" i="1"/>
  <c r="N900" i="1"/>
  <c r="N901" i="1"/>
  <c r="N902" i="1"/>
  <c r="N903" i="1"/>
  <c r="N904" i="1"/>
  <c r="N905" i="1"/>
  <c r="N906" i="1"/>
  <c r="N907" i="1"/>
  <c r="N908" i="1"/>
  <c r="N909" i="1"/>
  <c r="N910" i="1"/>
  <c r="N911" i="1"/>
  <c r="N912" i="1"/>
  <c r="N913" i="1"/>
  <c r="N914" i="1"/>
  <c r="N915" i="1"/>
  <c r="N916" i="1"/>
  <c r="N917" i="1"/>
  <c r="N918" i="1"/>
  <c r="N919" i="1"/>
  <c r="N920" i="1"/>
  <c r="N921" i="1"/>
  <c r="N922" i="1"/>
  <c r="N923" i="1"/>
  <c r="N924" i="1"/>
  <c r="N925" i="1"/>
  <c r="N926" i="1"/>
  <c r="N927" i="1"/>
  <c r="N928" i="1"/>
  <c r="N929" i="1"/>
  <c r="N930" i="1"/>
  <c r="N931" i="1"/>
  <c r="N932" i="1"/>
  <c r="N933" i="1"/>
  <c r="N934" i="1"/>
  <c r="N935" i="1"/>
  <c r="N936" i="1"/>
  <c r="N937" i="1"/>
  <c r="N938" i="1"/>
  <c r="N939" i="1"/>
  <c r="N940" i="1"/>
  <c r="N941" i="1"/>
  <c r="N942" i="1"/>
  <c r="N943" i="1"/>
  <c r="N944" i="1"/>
  <c r="N945" i="1"/>
  <c r="N946" i="1"/>
  <c r="N947" i="1"/>
  <c r="N948" i="1"/>
  <c r="N949" i="1"/>
  <c r="N950" i="1"/>
  <c r="N951" i="1"/>
  <c r="N952" i="1"/>
  <c r="N953" i="1"/>
  <c r="N954" i="1"/>
  <c r="N955" i="1"/>
  <c r="N956" i="1"/>
  <c r="N957" i="1"/>
  <c r="N958" i="1"/>
  <c r="N959" i="1"/>
  <c r="N960" i="1"/>
  <c r="N961" i="1"/>
  <c r="N962" i="1"/>
  <c r="N963" i="1"/>
  <c r="N964" i="1"/>
  <c r="N965" i="1"/>
  <c r="N966" i="1"/>
  <c r="N967" i="1"/>
  <c r="N968" i="1"/>
  <c r="N969" i="1"/>
  <c r="N970" i="1"/>
  <c r="N971" i="1"/>
  <c r="N972" i="1"/>
  <c r="N973" i="1"/>
  <c r="N974" i="1"/>
  <c r="N975" i="1"/>
  <c r="N976" i="1"/>
  <c r="N977" i="1"/>
  <c r="N978" i="1"/>
  <c r="N979" i="1"/>
  <c r="N980" i="1"/>
  <c r="N981" i="1"/>
  <c r="N982" i="1"/>
  <c r="N983" i="1"/>
  <c r="N984" i="1"/>
  <c r="N985" i="1"/>
  <c r="N986" i="1"/>
  <c r="N987" i="1"/>
  <c r="N988" i="1"/>
  <c r="N989" i="1"/>
  <c r="N990" i="1"/>
  <c r="N991" i="1"/>
  <c r="N992" i="1"/>
  <c r="N993" i="1"/>
  <c r="N994" i="1"/>
  <c r="N995" i="1"/>
  <c r="N996" i="1"/>
  <c r="N997" i="1"/>
  <c r="N998" i="1"/>
  <c r="N999" i="1"/>
  <c r="N1000" i="1"/>
  <c r="N1001" i="1"/>
  <c r="N1002" i="1"/>
  <c r="N1003" i="1"/>
  <c r="N1004" i="1"/>
  <c r="N1005" i="1"/>
  <c r="N1006" i="1"/>
  <c r="N1007" i="1"/>
  <c r="N1008" i="1"/>
  <c r="N1009" i="1"/>
  <c r="N1010" i="1"/>
  <c r="N1011" i="1"/>
  <c r="N1012" i="1"/>
  <c r="N1013" i="1"/>
  <c r="N1014" i="1"/>
  <c r="N1015" i="1"/>
  <c r="N1016" i="1"/>
  <c r="N1017" i="1"/>
  <c r="N1018" i="1"/>
  <c r="N1019" i="1"/>
  <c r="N1020" i="1"/>
  <c r="N1021" i="1"/>
  <c r="N1022" i="1"/>
  <c r="N1023" i="1"/>
  <c r="N1024" i="1"/>
  <c r="N1025" i="1"/>
  <c r="N1026" i="1"/>
  <c r="N1027" i="1"/>
  <c r="N1028" i="1"/>
  <c r="N1029" i="1"/>
  <c r="N1030" i="1"/>
  <c r="N1031" i="1"/>
  <c r="N1032" i="1"/>
  <c r="N1033" i="1"/>
  <c r="N1034" i="1"/>
  <c r="N1035" i="1"/>
  <c r="N1036" i="1"/>
  <c r="N1037" i="1"/>
  <c r="N1038" i="1"/>
  <c r="N1039" i="1"/>
  <c r="N1040" i="1"/>
  <c r="N1041" i="1"/>
  <c r="N1042" i="1"/>
  <c r="N1043" i="1"/>
  <c r="N1044" i="1"/>
  <c r="N1045" i="1"/>
  <c r="N1046" i="1"/>
  <c r="N1047" i="1"/>
  <c r="N1048" i="1"/>
  <c r="N1049" i="1"/>
  <c r="N1050" i="1"/>
  <c r="N1051" i="1"/>
  <c r="N1052" i="1"/>
  <c r="N1053" i="1"/>
  <c r="N4" i="1"/>
  <c r="M171" i="6" l="1"/>
  <c r="M386" i="6"/>
  <c r="M1200" i="6"/>
  <c r="M1147" i="6"/>
  <c r="M1344" i="6"/>
  <c r="M893" i="6"/>
  <c r="M1375" i="6"/>
  <c r="M1492" i="6"/>
  <c r="M252" i="6"/>
  <c r="M285" i="6"/>
  <c r="M1331" i="6"/>
  <c r="M912" i="6"/>
  <c r="M926" i="6"/>
  <c r="M1196" i="6"/>
  <c r="M720" i="6"/>
  <c r="M791" i="6"/>
  <c r="M1282" i="6"/>
  <c r="M328" i="6"/>
  <c r="M531" i="6"/>
  <c r="M638" i="6"/>
  <c r="M1288" i="6"/>
  <c r="M1284" i="6"/>
  <c r="M786" i="6"/>
  <c r="M1039" i="6"/>
  <c r="M1010" i="6"/>
  <c r="M1486" i="6"/>
  <c r="M1174" i="6"/>
  <c r="M719" i="6"/>
  <c r="M653" i="6"/>
  <c r="M1346" i="6"/>
  <c r="M855" i="6"/>
  <c r="M1430" i="6"/>
  <c r="M894" i="6"/>
  <c r="M647" i="6"/>
  <c r="M1292" i="6"/>
  <c r="M434" i="6"/>
  <c r="M614" i="6"/>
  <c r="M890" i="6"/>
  <c r="M959" i="6"/>
  <c r="M311" i="6"/>
  <c r="M1178" i="6"/>
  <c r="M746" i="6"/>
  <c r="M286" i="6"/>
  <c r="M264" i="6"/>
  <c r="M399" i="6"/>
  <c r="M133" i="6"/>
  <c r="M1342" i="6"/>
  <c r="M437" i="6"/>
  <c r="M949" i="6"/>
  <c r="M1446" i="6"/>
  <c r="M429" i="6"/>
  <c r="M63" i="6"/>
  <c r="M730" i="6"/>
  <c r="M710" i="6"/>
  <c r="M916" i="6"/>
  <c r="M1081" i="6"/>
  <c r="M1202" i="6"/>
  <c r="M1340" i="6"/>
  <c r="M651" i="6"/>
  <c r="M753" i="6"/>
  <c r="M1305" i="6"/>
  <c r="M1271" i="6"/>
  <c r="M564" i="6"/>
  <c r="M1022" i="6"/>
  <c r="M1395" i="6"/>
  <c r="M591" i="6"/>
  <c r="M1057" i="6"/>
  <c r="M706" i="6"/>
  <c r="M830" i="6"/>
  <c r="M458" i="6"/>
  <c r="M996" i="6"/>
  <c r="M1126" i="6"/>
  <c r="M331" i="6"/>
  <c r="M545" i="6"/>
  <c r="M1229" i="6"/>
  <c r="M1280" i="6"/>
  <c r="M227" i="6"/>
  <c r="M498" i="6"/>
  <c r="M1468" i="6"/>
  <c r="M1425" i="6"/>
  <c r="M655" i="6"/>
  <c r="M1197" i="6"/>
  <c r="M1419" i="6"/>
  <c r="M99" i="6"/>
  <c r="M316" i="6"/>
  <c r="M500" i="6"/>
  <c r="M977" i="6"/>
  <c r="M361" i="6"/>
  <c r="M898" i="6"/>
  <c r="M74" i="6"/>
  <c r="M797" i="6"/>
  <c r="M25" i="6"/>
  <c r="M64" i="6"/>
  <c r="M149" i="6"/>
  <c r="M937" i="6"/>
  <c r="M1274" i="6"/>
  <c r="M581" i="6"/>
  <c r="M1427" i="6"/>
  <c r="M1043" i="6"/>
  <c r="M733" i="6"/>
  <c r="M952" i="6"/>
  <c r="M578" i="6"/>
  <c r="M180" i="6"/>
  <c r="M452" i="6"/>
  <c r="M322" i="6"/>
  <c r="M1333" i="6"/>
  <c r="M375" i="6"/>
  <c r="M1453" i="6"/>
  <c r="M1350" i="6"/>
  <c r="M356" i="6"/>
  <c r="M656" i="6"/>
  <c r="M209" i="6"/>
  <c r="M193" i="6"/>
  <c r="M1409" i="6"/>
  <c r="M1484" i="6"/>
  <c r="M1358" i="6"/>
  <c r="M582" i="6"/>
  <c r="M1485" i="6"/>
  <c r="M625" i="6"/>
  <c r="M1149" i="6"/>
  <c r="M718" i="6"/>
  <c r="M1365" i="6"/>
  <c r="M325" i="6"/>
  <c r="M250" i="6"/>
  <c r="M743" i="6"/>
  <c r="M1180" i="6"/>
  <c r="M565" i="6"/>
  <c r="M1452" i="6"/>
  <c r="M1208" i="6"/>
  <c r="M1070" i="6"/>
  <c r="M208" i="6"/>
  <c r="M1396" i="6"/>
  <c r="M1061" i="6"/>
  <c r="M914" i="6"/>
  <c r="M528" i="6"/>
  <c r="M1047" i="6"/>
  <c r="M205" i="6"/>
  <c r="M887" i="6"/>
  <c r="M323" i="6"/>
  <c r="M953" i="6"/>
  <c r="M1097" i="6"/>
  <c r="M373" i="6"/>
  <c r="M1038" i="6"/>
  <c r="M244" i="6"/>
  <c r="M73" i="6"/>
  <c r="M548" i="6"/>
  <c r="M821" i="6"/>
  <c r="M454" i="6"/>
  <c r="M1347" i="6"/>
  <c r="M1367" i="6"/>
  <c r="M1315" i="6"/>
  <c r="M540" i="6"/>
  <c r="M273" i="6"/>
  <c r="M423" i="6"/>
  <c r="M685" i="6"/>
  <c r="M1339" i="6"/>
  <c r="M1156" i="6"/>
  <c r="M236" i="6"/>
  <c r="M790" i="6"/>
  <c r="M261" i="6"/>
  <c r="M430" i="6"/>
  <c r="M467" i="6"/>
  <c r="M268" i="6"/>
  <c r="M385" i="6"/>
  <c r="M794" i="6"/>
  <c r="M1444" i="6"/>
  <c r="M1273" i="6"/>
  <c r="M181" i="6"/>
  <c r="M1175" i="6"/>
  <c r="M576" i="6"/>
  <c r="M784" i="6"/>
  <c r="M1049" i="6"/>
  <c r="M1251" i="6"/>
  <c r="M654" i="6"/>
  <c r="M789" i="6"/>
  <c r="M359" i="6"/>
  <c r="M1254" i="6"/>
  <c r="M923" i="6"/>
  <c r="M783" i="6"/>
  <c r="M38" i="6"/>
  <c r="M707" i="6"/>
  <c r="M203" i="6"/>
  <c r="M87" i="6"/>
  <c r="M854" i="6"/>
  <c r="M491" i="6"/>
  <c r="M120" i="6"/>
  <c r="M493" i="6"/>
  <c r="M831" i="6"/>
  <c r="M590" i="6"/>
  <c r="M1472" i="6"/>
  <c r="M1290" i="6"/>
  <c r="M398" i="6"/>
  <c r="M897" i="6"/>
  <c r="M562" i="6"/>
  <c r="M1493" i="6"/>
  <c r="M547" i="6"/>
  <c r="M725" i="6"/>
  <c r="M527" i="6"/>
  <c r="M371" i="6"/>
  <c r="M1311" i="6"/>
  <c r="M132" i="6"/>
  <c r="M603" i="6"/>
  <c r="M396" i="6"/>
  <c r="M265" i="6"/>
  <c r="M216" i="6"/>
  <c r="M479" i="6"/>
  <c r="M242" i="6"/>
  <c r="M403" i="6"/>
  <c r="M816" i="6"/>
  <c r="M1189" i="6"/>
  <c r="M1335" i="6"/>
  <c r="M1259" i="6"/>
  <c r="M1293" i="6"/>
  <c r="M1441" i="6"/>
  <c r="M1181" i="6"/>
  <c r="M494" i="6"/>
  <c r="M1252" i="6"/>
  <c r="M671" i="6"/>
  <c r="M631" i="6"/>
  <c r="M792" i="6"/>
  <c r="M612" i="6"/>
  <c r="M986" i="6"/>
  <c r="M211" i="6"/>
  <c r="M1313" i="6"/>
  <c r="M877" i="6"/>
  <c r="M1336" i="6"/>
  <c r="M604" i="6"/>
  <c r="M1118" i="6"/>
  <c r="M329" i="6"/>
  <c r="M566" i="6"/>
  <c r="M1428" i="6"/>
  <c r="M628" i="6"/>
  <c r="M1348" i="6"/>
  <c r="M85" i="6"/>
  <c r="M355" i="6"/>
  <c r="M1121" i="6"/>
  <c r="M263" i="6"/>
  <c r="M666" i="6"/>
  <c r="M1194" i="6"/>
  <c r="M135" i="6"/>
  <c r="M330" i="6"/>
  <c r="M663" i="6"/>
  <c r="M836" i="6"/>
  <c r="M770" i="6"/>
  <c r="M394" i="6"/>
  <c r="M1392" i="6"/>
  <c r="M1270" i="6"/>
  <c r="M1466" i="6"/>
  <c r="M1289" i="6"/>
  <c r="M974" i="6"/>
  <c r="M352" i="6"/>
  <c r="M262" i="6"/>
  <c r="M1037" i="6"/>
  <c r="M425" i="6"/>
  <c r="M86" i="6"/>
  <c r="M258" i="6"/>
  <c r="M39" i="6"/>
  <c r="M723" i="6"/>
  <c r="M335" i="6"/>
  <c r="M1470" i="6"/>
  <c r="M1042" i="6"/>
  <c r="M1330" i="6"/>
  <c r="M1163" i="6"/>
  <c r="M1013" i="6"/>
  <c r="M271" i="6"/>
  <c r="M240" i="6"/>
  <c r="M478" i="6"/>
  <c r="M649" i="6"/>
  <c r="M1166" i="6"/>
  <c r="M941" i="6"/>
  <c r="M145" i="6"/>
  <c r="M347" i="6"/>
  <c r="M899" i="6"/>
  <c r="M962" i="6"/>
  <c r="M1041" i="6"/>
  <c r="M245" i="6"/>
  <c r="M53" i="6"/>
  <c r="M402" i="6"/>
  <c r="M391" i="6"/>
  <c r="M102" i="6"/>
  <c r="M793" i="6"/>
  <c r="M1012" i="6"/>
  <c r="M639" i="6"/>
  <c r="M634" i="6"/>
  <c r="M976" i="6"/>
  <c r="M52" i="6"/>
  <c r="M169" i="6"/>
  <c r="M256" i="6"/>
  <c r="M183" i="6"/>
  <c r="M283" i="6"/>
  <c r="M121" i="6"/>
  <c r="M225" i="6"/>
  <c r="M299" i="6"/>
  <c r="M489" i="6"/>
  <c r="M150" i="6"/>
  <c r="M503" i="6"/>
  <c r="M427" i="6"/>
  <c r="M781" i="6"/>
  <c r="M397" i="6"/>
  <c r="M650" i="6"/>
  <c r="M354" i="6"/>
  <c r="M269" i="6"/>
  <c r="M376" i="6"/>
  <c r="M541" i="6"/>
  <c r="M575" i="6"/>
  <c r="M1048" i="6"/>
  <c r="M517" i="6"/>
  <c r="M742" i="6"/>
  <c r="M780" i="6"/>
  <c r="M1185" i="6"/>
  <c r="M601" i="6"/>
  <c r="M999" i="6"/>
  <c r="M1410" i="6"/>
  <c r="M592" i="6"/>
  <c r="M891" i="6"/>
  <c r="M731" i="6"/>
  <c r="M1063" i="6"/>
  <c r="M1487" i="6"/>
  <c r="M819" i="6"/>
  <c r="M722" i="6"/>
  <c r="M1179" i="6"/>
  <c r="M1353" i="6"/>
  <c r="M1429" i="6"/>
  <c r="M146" i="6"/>
  <c r="M1025" i="6"/>
  <c r="M1248" i="6"/>
  <c r="M1058" i="6"/>
  <c r="M1483" i="6"/>
  <c r="M896" i="6"/>
  <c r="M692" i="6"/>
  <c r="M1304" i="6"/>
  <c r="M327" i="6"/>
  <c r="M672" i="6"/>
  <c r="M49" i="6"/>
  <c r="M892" i="6"/>
  <c r="M122" i="6"/>
  <c r="M119" i="6"/>
  <c r="M360" i="6"/>
  <c r="M1198" i="6"/>
  <c r="M287" i="6"/>
  <c r="M395" i="6"/>
  <c r="M1469" i="6"/>
  <c r="M1337" i="6"/>
  <c r="M451" i="6"/>
  <c r="M983" i="6"/>
  <c r="M518" i="6"/>
  <c r="M168" i="6"/>
  <c r="M431" i="6"/>
  <c r="M196" i="6"/>
  <c r="M670" i="6"/>
  <c r="M1449" i="6"/>
  <c r="M160" i="6"/>
  <c r="M370" i="6"/>
  <c r="M668" i="6"/>
  <c r="M1205" i="6"/>
  <c r="M1450" i="6"/>
  <c r="M659" i="6"/>
  <c r="M561" i="6"/>
  <c r="M748" i="6"/>
  <c r="M101" i="6"/>
  <c r="M88" i="6"/>
  <c r="M207" i="6"/>
  <c r="M172" i="6"/>
  <c r="M137" i="6"/>
  <c r="M272" i="6"/>
  <c r="M384" i="6"/>
  <c r="M204" i="6"/>
  <c r="M320" i="6"/>
  <c r="M392" i="6"/>
  <c r="M260" i="6"/>
  <c r="M721" i="6"/>
  <c r="M758" i="6"/>
  <c r="M544" i="6"/>
  <c r="M689" i="6"/>
  <c r="M841" i="6"/>
  <c r="M1407" i="6"/>
  <c r="M1355" i="6"/>
  <c r="M526" i="6"/>
  <c r="M1146" i="6"/>
  <c r="M697" i="6"/>
  <c r="M817" i="6"/>
  <c r="M1489" i="6"/>
  <c r="M637" i="6"/>
  <c r="M881" i="6"/>
  <c r="M1370" i="6"/>
  <c r="M842" i="6"/>
  <c r="M1046" i="6"/>
  <c r="M1192" i="6"/>
  <c r="M1160" i="6"/>
  <c r="M1338" i="6"/>
  <c r="M1159" i="6"/>
  <c r="M1329" i="6"/>
  <c r="M1494" i="6"/>
  <c r="M1193" i="6"/>
  <c r="M442" i="6"/>
  <c r="M381" i="6"/>
  <c r="M657" i="6"/>
  <c r="M1203" i="6"/>
  <c r="M1411" i="6"/>
  <c r="M1448" i="6"/>
  <c r="M658" i="6"/>
  <c r="M1303" i="6"/>
  <c r="M15" i="6"/>
  <c r="M131" i="6"/>
  <c r="M357" i="6"/>
  <c r="M456" i="6"/>
  <c r="M660" i="6"/>
  <c r="M675" i="6"/>
  <c r="M1209" i="6"/>
  <c r="M247" i="6"/>
  <c r="M362" i="6"/>
  <c r="M973" i="6"/>
  <c r="M1035" i="6"/>
  <c r="M248" i="6"/>
  <c r="M583" i="6"/>
  <c r="M1214" i="6"/>
  <c r="M48" i="6"/>
  <c r="M1279" i="6"/>
  <c r="M179" i="6"/>
  <c r="M633" i="6"/>
  <c r="M1222" i="6"/>
  <c r="M667" i="6"/>
  <c r="M1195" i="6"/>
  <c r="M1376" i="6"/>
  <c r="M702" i="6"/>
  <c r="M83" i="6"/>
  <c r="M1191" i="6"/>
  <c r="M1206" i="6"/>
  <c r="I8" i="6"/>
  <c r="I7" i="6"/>
  <c r="G7" i="6"/>
  <c r="M537" i="6"/>
  <c r="M1066" i="6"/>
  <c r="M716" i="6"/>
  <c r="M1412" i="6"/>
  <c r="M448" i="6"/>
  <c r="M1026" i="6"/>
  <c r="M736" i="6"/>
  <c r="M1112" i="6"/>
  <c r="M883" i="6"/>
  <c r="M919" i="6"/>
  <c r="M1239" i="6"/>
  <c r="M922" i="6"/>
  <c r="M956" i="6"/>
  <c r="M1076" i="6"/>
  <c r="M50" i="6"/>
  <c r="M126" i="6"/>
  <c r="M798" i="6"/>
  <c r="M1373" i="6"/>
  <c r="M230" i="6"/>
  <c r="M1128" i="6"/>
  <c r="M413" i="6"/>
  <c r="M289" i="6"/>
  <c r="M1463" i="6"/>
  <c r="M26" i="6"/>
  <c r="M60" i="6"/>
  <c r="M129" i="6"/>
  <c r="M14" i="6"/>
  <c r="M161" i="6"/>
  <c r="M414" i="6"/>
  <c r="M346" i="6"/>
  <c r="M988" i="6"/>
  <c r="M570" i="6"/>
  <c r="M127" i="6"/>
  <c r="M709" i="6"/>
  <c r="M1460" i="6"/>
  <c r="M605" i="6"/>
  <c r="M606" i="6"/>
  <c r="M726" i="6"/>
  <c r="M1497" i="6"/>
  <c r="M17" i="6"/>
  <c r="M233" i="6"/>
  <c r="M435" i="6"/>
  <c r="M81" i="6"/>
  <c r="M79" i="6"/>
  <c r="M810" i="6"/>
  <c r="M688" i="6"/>
  <c r="M1152" i="6"/>
  <c r="M1496" i="6"/>
  <c r="M77" i="6"/>
  <c r="M142" i="6"/>
  <c r="M30" i="6"/>
  <c r="M557" i="6"/>
  <c r="M712" i="6"/>
  <c r="M1122" i="6"/>
  <c r="M1145" i="6"/>
  <c r="M1371" i="6"/>
  <c r="M1394" i="6"/>
  <c r="M630" i="6"/>
  <c r="M65" i="6"/>
  <c r="M917" i="6"/>
  <c r="M701" i="6"/>
  <c r="M1316" i="6"/>
  <c r="M66" i="6"/>
  <c r="M162" i="6"/>
  <c r="M618" i="6"/>
  <c r="M532" i="6"/>
  <c r="M676" i="6"/>
  <c r="M1083" i="6"/>
  <c r="M1405" i="6"/>
  <c r="M681" i="6"/>
  <c r="M1006" i="6"/>
  <c r="M280" i="6"/>
  <c r="M301" i="6"/>
  <c r="M343" i="6"/>
  <c r="M471" i="6"/>
  <c r="M525" i="6"/>
  <c r="M550" i="6"/>
  <c r="M954" i="6"/>
  <c r="M822" i="6"/>
  <c r="M955" i="6"/>
  <c r="M1110" i="6"/>
  <c r="M915" i="6"/>
  <c r="M78" i="6"/>
  <c r="M1475" i="6"/>
  <c r="M24" i="6"/>
  <c r="M93" i="6"/>
  <c r="M72" i="6"/>
  <c r="M107" i="6"/>
  <c r="M366" i="6"/>
  <c r="M459" i="6"/>
  <c r="M737" i="6"/>
  <c r="M861" i="6"/>
  <c r="M913" i="6"/>
  <c r="M944" i="6"/>
  <c r="M907" i="6"/>
  <c r="M1320" i="6"/>
  <c r="M1462" i="6"/>
  <c r="M1479" i="6"/>
  <c r="M1435" i="6"/>
  <c r="M1299" i="6"/>
  <c r="M163" i="6"/>
  <c r="M19" i="6"/>
  <c r="M305" i="6"/>
  <c r="M365" i="6"/>
  <c r="M364" i="6"/>
  <c r="M449" i="6"/>
  <c r="M401" i="6"/>
  <c r="M909" i="6"/>
  <c r="M523" i="6"/>
  <c r="M554" i="6"/>
  <c r="M809" i="6"/>
  <c r="M946" i="6"/>
  <c r="M1390" i="6"/>
  <c r="M1324" i="6"/>
  <c r="M1092" i="6"/>
  <c r="M1073" i="6"/>
  <c r="M36" i="6"/>
  <c r="M1276" i="6"/>
  <c r="M70" i="6"/>
  <c r="M220" i="6"/>
  <c r="M341" i="6"/>
  <c r="M505" i="6"/>
  <c r="M1216" i="6"/>
  <c r="M1374" i="6"/>
  <c r="M1164" i="6"/>
  <c r="M1260" i="6"/>
  <c r="M572" i="6"/>
  <c r="M624" i="6"/>
  <c r="M825" i="6"/>
  <c r="M1404" i="6"/>
  <c r="M164" i="6"/>
  <c r="M279" i="6"/>
  <c r="M966" i="6"/>
  <c r="M991" i="6"/>
  <c r="M57" i="6"/>
  <c r="M187" i="6"/>
  <c r="M223" i="6"/>
  <c r="M497" i="6"/>
  <c r="M680" i="6"/>
  <c r="M444" i="6"/>
  <c r="M472" i="6"/>
  <c r="M450" i="6"/>
  <c r="M406" i="6"/>
  <c r="M571" i="6"/>
  <c r="M594" i="6"/>
  <c r="M764" i="6"/>
  <c r="M863" i="6"/>
  <c r="M808" i="6"/>
  <c r="M735" i="6"/>
  <c r="M904" i="6"/>
  <c r="M1014" i="6"/>
  <c r="M851" i="6"/>
  <c r="M880" i="6"/>
  <c r="M1089" i="6"/>
  <c r="M1168" i="6"/>
  <c r="M1188" i="6"/>
  <c r="M1151" i="6"/>
  <c r="M1267" i="6"/>
  <c r="M1341" i="6"/>
  <c r="M1414" i="6"/>
  <c r="M222" i="6"/>
  <c r="M607" i="6"/>
  <c r="M512" i="6"/>
  <c r="M739" i="6"/>
  <c r="M1015" i="6"/>
  <c r="M985" i="6"/>
  <c r="M1457" i="6"/>
  <c r="M91" i="6"/>
  <c r="M192" i="6"/>
  <c r="M232" i="6"/>
  <c r="M300" i="6"/>
  <c r="M288" i="6"/>
  <c r="M738" i="6"/>
  <c r="M856" i="6"/>
  <c r="M804" i="6"/>
  <c r="M1231" i="6"/>
  <c r="M1387" i="6"/>
  <c r="M1413" i="6"/>
  <c r="M297" i="6"/>
  <c r="M231" i="6"/>
  <c r="M340" i="6"/>
  <c r="M740" i="6"/>
  <c r="M1277" i="6"/>
  <c r="M1124" i="6"/>
  <c r="M33" i="6"/>
  <c r="M22" i="6"/>
  <c r="M80" i="6"/>
  <c r="M165" i="6"/>
  <c r="M176" i="6"/>
  <c r="M304" i="6"/>
  <c r="M94" i="6"/>
  <c r="M457" i="6"/>
  <c r="M302" i="6"/>
  <c r="M350" i="6"/>
  <c r="M477" i="6"/>
  <c r="M538" i="6"/>
  <c r="M717" i="6"/>
  <c r="M584" i="6"/>
  <c r="M552" i="6"/>
  <c r="M643" i="6"/>
  <c r="M691" i="6"/>
  <c r="M859" i="6"/>
  <c r="M987" i="6"/>
  <c r="M911" i="6"/>
  <c r="M646" i="6"/>
  <c r="M729" i="6"/>
  <c r="M871" i="6"/>
  <c r="M1173" i="6"/>
  <c r="M928" i="6"/>
  <c r="M1158" i="6"/>
  <c r="M827" i="6"/>
  <c r="M1301" i="6"/>
  <c r="M1099" i="6"/>
  <c r="M1237" i="6"/>
  <c r="M1240" i="6"/>
  <c r="M1461" i="6"/>
  <c r="M1417" i="6"/>
  <c r="M1416" i="6"/>
  <c r="M20" i="6"/>
  <c r="M23" i="6"/>
  <c r="M62" i="6"/>
  <c r="M43" i="6"/>
  <c r="M190" i="6"/>
  <c r="M151" i="6"/>
  <c r="M234" i="6"/>
  <c r="M298" i="6"/>
  <c r="M410" i="6"/>
  <c r="M539" i="6"/>
  <c r="M484" i="6"/>
  <c r="M837" i="6"/>
  <c r="M921" i="6"/>
  <c r="M1068" i="6"/>
  <c r="M1074" i="6"/>
  <c r="M1389" i="6"/>
  <c r="M1400" i="6"/>
  <c r="M35" i="6"/>
  <c r="M47" i="6"/>
  <c r="M98" i="6"/>
  <c r="M182" i="6"/>
  <c r="M174" i="6"/>
  <c r="M509" i="6"/>
  <c r="M334" i="6"/>
  <c r="M380" i="6"/>
  <c r="M514" i="6"/>
  <c r="M599" i="6"/>
  <c r="M882" i="6"/>
  <c r="M559" i="6"/>
  <c r="M677" i="6"/>
  <c r="M632" i="6"/>
  <c r="M468" i="6"/>
  <c r="M483" i="6"/>
  <c r="M860" i="6"/>
  <c r="M727" i="6"/>
  <c r="M884" i="6"/>
  <c r="M1169" i="6"/>
  <c r="M813" i="6"/>
  <c r="M678" i="6"/>
  <c r="M1075" i="6"/>
  <c r="M1003" i="6"/>
  <c r="M826" i="6"/>
  <c r="M945" i="6"/>
  <c r="M310" i="6"/>
  <c r="M1045" i="6"/>
  <c r="M1215" i="6"/>
  <c r="M1285" i="6"/>
  <c r="M1326" i="6"/>
  <c r="M1397" i="6"/>
  <c r="M1436" i="6"/>
  <c r="M1478" i="6"/>
  <c r="M1362" i="6"/>
  <c r="M1495" i="6"/>
  <c r="J8" i="6"/>
  <c r="K8" i="6"/>
  <c r="M105" i="6"/>
  <c r="M420" i="6"/>
  <c r="M802" i="6"/>
  <c r="M847" i="6"/>
  <c r="M1000" i="6"/>
  <c r="M1184" i="6"/>
  <c r="M930" i="6"/>
  <c r="M1125" i="6"/>
  <c r="M1114" i="6"/>
  <c r="M1220" i="6"/>
  <c r="M1258" i="6"/>
  <c r="M1385" i="6"/>
  <c r="M1498" i="6"/>
  <c r="M219" i="6"/>
  <c r="M515" i="6"/>
  <c r="M400" i="6"/>
  <c r="M640" i="6"/>
  <c r="M682" i="6"/>
  <c r="M645" i="6"/>
  <c r="M1183" i="6"/>
  <c r="M1477" i="6"/>
  <c r="M1234" i="6"/>
  <c r="M1476" i="6"/>
  <c r="M520" i="6"/>
  <c r="M823" i="6"/>
  <c r="M905" i="6"/>
  <c r="M805" i="6"/>
  <c r="M939" i="6"/>
  <c r="M1111" i="6"/>
  <c r="M849" i="6"/>
  <c r="M1080" i="6"/>
  <c r="M1167" i="6"/>
  <c r="M908" i="6"/>
  <c r="M1100" i="6"/>
  <c r="M1238" i="6"/>
  <c r="M1318" i="6"/>
  <c r="M96" i="6"/>
  <c r="M387" i="6"/>
  <c r="M447" i="6"/>
  <c r="M358" i="6"/>
  <c r="M569" i="6"/>
  <c r="M496" i="6"/>
  <c r="M504" i="6"/>
  <c r="M551" i="6"/>
  <c r="M900" i="6"/>
  <c r="M1007" i="6"/>
  <c r="M979" i="6"/>
  <c r="M771" i="6"/>
  <c r="M1105" i="6"/>
  <c r="M1361" i="6"/>
  <c r="M1256" i="6"/>
  <c r="M1090" i="6"/>
  <c r="M1366" i="6"/>
  <c r="J10" i="6"/>
  <c r="K10" i="6"/>
  <c r="J11" i="6"/>
  <c r="K11" i="6"/>
  <c r="M158" i="6"/>
  <c r="M114" i="6"/>
  <c r="M292" i="6"/>
  <c r="M226" i="6"/>
  <c r="M415" i="6"/>
  <c r="M533" i="6"/>
  <c r="M568" i="6"/>
  <c r="M522" i="6"/>
  <c r="M482" i="6"/>
  <c r="M462" i="6"/>
  <c r="M776" i="6"/>
  <c r="M935" i="6"/>
  <c r="M1296" i="6"/>
  <c r="M1135" i="6"/>
  <c r="M1359" i="6"/>
  <c r="M1249" i="6"/>
  <c r="M1415" i="6"/>
  <c r="M1434" i="6"/>
  <c r="J9" i="6"/>
  <c r="K9" i="6"/>
  <c r="J13" i="6"/>
  <c r="K13" i="6"/>
  <c r="M67" i="6"/>
  <c r="M125" i="6"/>
  <c r="M156" i="6"/>
  <c r="M69" i="6"/>
  <c r="M221" i="6"/>
  <c r="M690" i="6"/>
  <c r="M1115" i="6"/>
  <c r="M1117" i="6"/>
  <c r="M858" i="6"/>
  <c r="M1008" i="6"/>
  <c r="J12" i="6"/>
  <c r="K12" i="6"/>
  <c r="M31" i="6"/>
  <c r="M197" i="6"/>
  <c r="M324" i="6"/>
  <c r="M619" i="6"/>
  <c r="M405" i="6"/>
  <c r="M593" i="6"/>
  <c r="M446" i="6"/>
  <c r="M573" i="6"/>
  <c r="M586" i="6"/>
  <c r="M728" i="6"/>
  <c r="M714" i="6"/>
  <c r="M970" i="6"/>
  <c r="M1028" i="6"/>
  <c r="M761" i="6"/>
  <c r="M1051" i="6"/>
  <c r="M760" i="6"/>
  <c r="M463" i="6"/>
  <c r="M1109" i="6"/>
  <c r="M1388" i="6"/>
  <c r="M1383" i="6"/>
  <c r="M68" i="6"/>
  <c r="M55" i="6"/>
  <c r="M44" i="6"/>
  <c r="M189" i="6"/>
  <c r="M224" i="6"/>
  <c r="M143" i="6"/>
  <c r="M363" i="6"/>
  <c r="M178" i="6"/>
  <c r="M421" i="6"/>
  <c r="M438" i="6"/>
  <c r="M445" i="6"/>
  <c r="M372" i="6"/>
  <c r="M485" i="6"/>
  <c r="M516" i="6"/>
  <c r="M558" i="6"/>
  <c r="M885" i="6"/>
  <c r="M679" i="6"/>
  <c r="M705" i="6"/>
  <c r="M1004" i="6"/>
  <c r="M704" i="6"/>
  <c r="M832" i="6"/>
  <c r="M683" i="6"/>
  <c r="M964" i="6"/>
  <c r="M1101" i="6"/>
  <c r="M1327" i="6"/>
  <c r="M1265" i="6"/>
  <c r="M1418" i="6"/>
  <c r="M1454" i="6"/>
  <c r="M1440" i="6"/>
  <c r="M1491" i="6"/>
  <c r="M1241" i="6"/>
  <c r="M1403" i="6"/>
  <c r="M59" i="6"/>
  <c r="M92" i="6"/>
  <c r="M108" i="6"/>
  <c r="M115" i="6"/>
  <c r="M307" i="6"/>
  <c r="M278" i="6"/>
  <c r="M388" i="6"/>
  <c r="M474" i="6"/>
  <c r="M314" i="6"/>
  <c r="M337" i="6"/>
  <c r="M281" i="6"/>
  <c r="M422" i="6"/>
  <c r="M763" i="6"/>
  <c r="M495" i="6"/>
  <c r="M469" i="6"/>
  <c r="M506" i="6"/>
  <c r="M555" i="6"/>
  <c r="M755" i="6"/>
  <c r="M838" i="6"/>
  <c r="M925" i="6"/>
  <c r="M993" i="6"/>
  <c r="M1098" i="6"/>
  <c r="M982" i="6"/>
  <c r="M1093" i="6"/>
  <c r="M828" i="6"/>
  <c r="M990" i="6"/>
  <c r="M1072" i="6"/>
  <c r="M934" i="6"/>
  <c r="M994" i="6"/>
  <c r="M1107" i="6"/>
  <c r="M1138" i="6"/>
  <c r="M1172" i="6"/>
  <c r="M845" i="6"/>
  <c r="M920" i="6"/>
  <c r="M1140" i="6"/>
  <c r="M1084" i="6"/>
  <c r="M1236" i="6"/>
  <c r="M1009" i="6"/>
  <c r="M1153" i="6"/>
  <c r="M1455" i="6"/>
  <c r="M1310" i="6"/>
  <c r="M1386" i="6"/>
  <c r="M947" i="6"/>
  <c r="M1391" i="6"/>
  <c r="M1368" i="6"/>
  <c r="M1437" i="6"/>
  <c r="M152" i="6"/>
  <c r="M106" i="6"/>
  <c r="M202" i="6"/>
  <c r="M170" i="6"/>
  <c r="M201" i="6"/>
  <c r="M200" i="6"/>
  <c r="M389" i="6"/>
  <c r="M212" i="6"/>
  <c r="M344" i="6"/>
  <c r="M338" i="6"/>
  <c r="M303" i="6"/>
  <c r="M476" i="6"/>
  <c r="M521" i="6"/>
  <c r="M574" i="6"/>
  <c r="M644" i="6"/>
  <c r="M536" i="6"/>
  <c r="M585" i="6"/>
  <c r="M862" i="6"/>
  <c r="M924" i="6"/>
  <c r="M995" i="6"/>
  <c r="M834" i="6"/>
  <c r="M765" i="6"/>
  <c r="M932" i="6"/>
  <c r="M1079" i="6"/>
  <c r="M931" i="6"/>
  <c r="M865" i="6"/>
  <c r="M1018" i="6"/>
  <c r="M622" i="6"/>
  <c r="M769" i="6"/>
  <c r="M759" i="6"/>
  <c r="M1016" i="6"/>
  <c r="M829" i="6"/>
  <c r="M972" i="6"/>
  <c r="M1171" i="6"/>
  <c r="M848" i="6"/>
  <c r="M1024" i="6"/>
  <c r="M1141" i="6"/>
  <c r="M1088" i="6"/>
  <c r="M940" i="6"/>
  <c r="M1113" i="6"/>
  <c r="M1360" i="6"/>
  <c r="M1221" i="6"/>
  <c r="M1131" i="6"/>
  <c r="M1264" i="6"/>
  <c r="M1065" i="6"/>
  <c r="M1384" i="6"/>
  <c r="M1501" i="6"/>
  <c r="M1499" i="6"/>
  <c r="M1308" i="6"/>
  <c r="M1382" i="6"/>
  <c r="M408" i="6"/>
  <c r="M879" i="6"/>
  <c r="M95" i="6"/>
  <c r="M173" i="6"/>
  <c r="M411" i="6"/>
  <c r="M473" i="6"/>
  <c r="M368" i="6"/>
  <c r="M374" i="6"/>
  <c r="M332" i="6"/>
  <c r="M475" i="6"/>
  <c r="M502" i="6"/>
  <c r="M617" i="6"/>
  <c r="M598" i="6"/>
  <c r="M510" i="6"/>
  <c r="M1053" i="6"/>
  <c r="M906" i="6"/>
  <c r="M778" i="6"/>
  <c r="M814" i="6"/>
  <c r="M1032" i="6"/>
  <c r="M695" i="6"/>
  <c r="M1027" i="6"/>
  <c r="M961" i="6"/>
  <c r="M1017" i="6"/>
  <c r="M943" i="6"/>
  <c r="M867" i="6"/>
  <c r="M981" i="6"/>
  <c r="M948" i="6"/>
  <c r="M1011" i="6"/>
  <c r="M1031" i="6"/>
  <c r="M929" i="6"/>
  <c r="M1243" i="6"/>
  <c r="M1322" i="6"/>
  <c r="M1380" i="6"/>
  <c r="M1321" i="6"/>
  <c r="M918" i="6"/>
  <c r="M1071" i="6"/>
  <c r="M1393" i="6"/>
  <c r="M1325" i="6"/>
  <c r="M968" i="6"/>
  <c r="M1421" i="6"/>
  <c r="M1442" i="6"/>
  <c r="M103" i="6"/>
  <c r="M117" i="6"/>
  <c r="M116" i="6"/>
  <c r="M144" i="6"/>
  <c r="M46" i="6"/>
  <c r="M175" i="6"/>
  <c r="M198" i="6"/>
  <c r="M306" i="6"/>
  <c r="M188" i="6"/>
  <c r="M412" i="6"/>
  <c r="M277" i="6"/>
  <c r="M199" i="6"/>
  <c r="M339" i="6"/>
  <c r="M535" i="6"/>
  <c r="M228" i="6"/>
  <c r="M254" i="6"/>
  <c r="M466" i="6"/>
  <c r="M461" i="6"/>
  <c r="M253" i="6"/>
  <c r="M542" i="6"/>
  <c r="M623" i="6"/>
  <c r="M621" i="6"/>
  <c r="M507" i="6"/>
  <c r="M620" i="6"/>
  <c r="M799" i="6"/>
  <c r="M762" i="6"/>
  <c r="M807" i="6"/>
  <c r="M669" i="6"/>
  <c r="M1078" i="6"/>
  <c r="M868" i="6"/>
  <c r="M773" i="6"/>
  <c r="M801" i="6"/>
  <c r="M844" i="6"/>
  <c r="M960" i="6"/>
  <c r="M1019" i="6"/>
  <c r="M1129" i="6"/>
  <c r="M1144" i="6"/>
  <c r="M1217" i="6"/>
  <c r="M1069" i="6"/>
  <c r="M1275" i="6"/>
  <c r="M1155" i="6"/>
  <c r="M1132" i="6"/>
  <c r="M1250" i="6"/>
  <c r="M1402" i="6"/>
  <c r="M1399" i="6"/>
  <c r="M1438" i="6"/>
  <c r="M1272" i="6"/>
  <c r="M1257" i="6"/>
  <c r="M1398" i="6"/>
  <c r="M118" i="6"/>
  <c r="M409" i="6"/>
  <c r="M465" i="6"/>
  <c r="M511" i="6"/>
  <c r="M803" i="6"/>
  <c r="M1123" i="6"/>
  <c r="M846" i="6"/>
  <c r="M699" i="6"/>
  <c r="M1029" i="6"/>
  <c r="M933" i="6"/>
  <c r="M1005" i="6"/>
  <c r="M1133" i="6"/>
  <c r="M963" i="6"/>
  <c r="M1021" i="6"/>
  <c r="M1207" i="6"/>
  <c r="M1328" i="6"/>
  <c r="M1300" i="6"/>
  <c r="M1317" i="6"/>
  <c r="M1500" i="6"/>
  <c r="M1323" i="6"/>
  <c r="M32" i="6"/>
  <c r="M246" i="6"/>
  <c r="M154" i="6"/>
  <c r="M348" i="6"/>
  <c r="M629" i="6"/>
  <c r="M608" i="6"/>
  <c r="M661" i="6"/>
  <c r="M464" i="6"/>
  <c r="M487" i="6"/>
  <c r="M971" i="6"/>
  <c r="M756" i="6"/>
  <c r="M1023" i="6"/>
  <c r="M870" i="6"/>
  <c r="M684" i="6"/>
  <c r="M775" i="6"/>
  <c r="M980" i="6"/>
  <c r="M869" i="6"/>
  <c r="M460" i="6"/>
  <c r="M768" i="6"/>
  <c r="M1218" i="6"/>
  <c r="M1278" i="6"/>
  <c r="M1091" i="6"/>
  <c r="M1139" i="6"/>
  <c r="M1262" i="6"/>
  <c r="M1381" i="6"/>
  <c r="M1108" i="6"/>
  <c r="M110" i="6"/>
  <c r="M153" i="6"/>
  <c r="M308" i="6"/>
  <c r="M534" i="6"/>
  <c r="M499" i="6"/>
  <c r="M556" i="6"/>
  <c r="M508" i="6"/>
  <c r="M615" i="6"/>
  <c r="M757" i="6"/>
  <c r="M872" i="6"/>
  <c r="M957" i="6"/>
  <c r="M857" i="6"/>
  <c r="M694" i="6"/>
  <c r="M812" i="6"/>
  <c r="M811" i="6"/>
  <c r="M800" i="6"/>
  <c r="M958" i="6"/>
  <c r="M1116" i="6"/>
  <c r="M942" i="6"/>
  <c r="M1302" i="6"/>
  <c r="M997" i="6"/>
  <c r="M1119" i="6"/>
  <c r="M903" i="6"/>
  <c r="M1212" i="6"/>
  <c r="M1266" i="6"/>
  <c r="M1372" i="6"/>
  <c r="M835" i="6"/>
  <c r="M1242" i="6"/>
  <c r="M1473" i="6"/>
  <c r="M1263" i="6"/>
  <c r="M1298" i="6"/>
  <c r="M104" i="6"/>
  <c r="M71" i="6"/>
  <c r="M369" i="6"/>
  <c r="M741" i="6"/>
  <c r="M217" i="6"/>
  <c r="M417" i="6"/>
  <c r="M342" i="6"/>
  <c r="M345" i="6"/>
  <c r="M713" i="6"/>
  <c r="M700" i="6"/>
  <c r="M992" i="6"/>
  <c r="M864" i="6"/>
  <c r="M524" i="6"/>
  <c r="M1077" i="6"/>
  <c r="M901" i="6"/>
  <c r="M1134" i="6"/>
  <c r="M1102" i="6"/>
  <c r="M1104" i="6"/>
  <c r="M1136" i="6"/>
  <c r="M1087" i="6"/>
  <c r="M1261" i="6"/>
  <c r="M1182" i="6"/>
  <c r="M1225" i="6"/>
  <c r="M1297" i="6"/>
  <c r="M1219" i="6"/>
  <c r="M1458" i="6"/>
  <c r="M1433" i="6"/>
  <c r="M130" i="6"/>
  <c r="M141" i="6"/>
  <c r="M18" i="6"/>
  <c r="M139" i="6"/>
  <c r="M155" i="6"/>
  <c r="M166" i="6"/>
  <c r="M213" i="6"/>
  <c r="M140" i="6"/>
  <c r="M56" i="6"/>
  <c r="M214" i="6"/>
  <c r="M266" i="6"/>
  <c r="M313" i="6"/>
  <c r="M293" i="6"/>
  <c r="M58" i="6"/>
  <c r="M34" i="6"/>
  <c r="M177" i="6"/>
  <c r="M128" i="6"/>
  <c r="M113" i="6"/>
  <c r="M167" i="6"/>
  <c r="M367" i="6"/>
  <c r="M276" i="6"/>
  <c r="M470" i="6"/>
  <c r="M453" i="6"/>
  <c r="M441" i="6"/>
  <c r="M21" i="6"/>
  <c r="M641" i="6"/>
  <c r="M627" i="6"/>
  <c r="M600" i="6"/>
  <c r="M693" i="6"/>
  <c r="M1030" i="6"/>
  <c r="M1170" i="6"/>
  <c r="M45" i="6"/>
  <c r="M82" i="6"/>
  <c r="M29" i="6"/>
  <c r="M282" i="6"/>
  <c r="M191" i="6"/>
  <c r="M218" i="6"/>
  <c r="M291" i="6"/>
  <c r="M274" i="6"/>
  <c r="M390" i="6"/>
  <c r="M309" i="6"/>
  <c r="M349" i="6"/>
  <c r="M416" i="6"/>
  <c r="M336" i="6"/>
  <c r="M513" i="6"/>
  <c r="M439" i="6"/>
  <c r="M560" i="6"/>
  <c r="M1050" i="6"/>
  <c r="M486" i="6"/>
  <c r="M597" i="6"/>
  <c r="M596" i="6"/>
  <c r="M595" i="6"/>
  <c r="M824" i="6"/>
  <c r="M927" i="6"/>
  <c r="M1052" i="6"/>
  <c r="M965" i="6"/>
  <c r="M777" i="6"/>
  <c r="M1067" i="6"/>
  <c r="M910" i="6"/>
  <c r="M715" i="6"/>
  <c r="M703" i="6"/>
  <c r="M967" i="6"/>
  <c r="M873" i="6"/>
  <c r="M843" i="6"/>
  <c r="M774" i="6"/>
  <c r="M989" i="6"/>
  <c r="M1137" i="6"/>
  <c r="M1054" i="6"/>
  <c r="M969" i="6"/>
  <c r="M1228" i="6"/>
  <c r="M1378" i="6"/>
  <c r="M1002" i="6"/>
  <c r="M1401" i="6"/>
  <c r="M1439" i="6"/>
  <c r="M1369" i="6"/>
  <c r="G5" i="6"/>
  <c r="F6" i="6"/>
  <c r="H6" i="6"/>
  <c r="I6" i="6"/>
  <c r="F5" i="6"/>
  <c r="I5" i="6"/>
  <c r="J5" i="6"/>
  <c r="K7" i="6"/>
  <c r="M7" i="6" l="1"/>
  <c r="M9" i="6"/>
  <c r="M8" i="6"/>
  <c r="M11" i="6"/>
  <c r="M12" i="6"/>
  <c r="M13" i="6"/>
  <c r="M10" i="6"/>
  <c r="M6" i="6"/>
  <c r="M5" i="6"/>
</calcChain>
</file>

<file path=xl/sharedStrings.xml><?xml version="1.0" encoding="utf-8"?>
<sst xmlns="http://schemas.openxmlformats.org/spreadsheetml/2006/main" count="5432" uniqueCount="5297">
  <si>
    <t>Responsable Concerné</t>
  </si>
  <si>
    <t>Titre du Poste</t>
  </si>
  <si>
    <t>Commentaires</t>
  </si>
  <si>
    <t>DR001</t>
  </si>
  <si>
    <t>Validé</t>
  </si>
  <si>
    <t>Prioritaire</t>
  </si>
  <si>
    <t>DR002</t>
  </si>
  <si>
    <t>Remplacement</t>
  </si>
  <si>
    <t>En Attente</t>
  </si>
  <si>
    <t>TABLEAU DE SUIVI DES DEMANDES DE RECRUTEMENT</t>
  </si>
  <si>
    <t>DR003</t>
  </si>
  <si>
    <t>DR004</t>
  </si>
  <si>
    <t>DR005</t>
  </si>
  <si>
    <t>DR006</t>
  </si>
  <si>
    <t>DR007</t>
  </si>
  <si>
    <t>DR008</t>
  </si>
  <si>
    <t>DR009</t>
  </si>
  <si>
    <t>DR010</t>
  </si>
  <si>
    <t>DR011</t>
  </si>
  <si>
    <t>DR012</t>
  </si>
  <si>
    <t>DR013</t>
  </si>
  <si>
    <t>DR014</t>
  </si>
  <si>
    <t>DR015</t>
  </si>
  <si>
    <t>DR016</t>
  </si>
  <si>
    <t>DR017</t>
  </si>
  <si>
    <t>DR018</t>
  </si>
  <si>
    <t>DR019</t>
  </si>
  <si>
    <t>DR020</t>
  </si>
  <si>
    <t>DR021</t>
  </si>
  <si>
    <t>DR022</t>
  </si>
  <si>
    <t>DR023</t>
  </si>
  <si>
    <t>DR024</t>
  </si>
  <si>
    <t>DR025</t>
  </si>
  <si>
    <t>DR026</t>
  </si>
  <si>
    <t>DR027</t>
  </si>
  <si>
    <t>DR028</t>
  </si>
  <si>
    <t>DR029</t>
  </si>
  <si>
    <t>DR030</t>
  </si>
  <si>
    <t>DR031</t>
  </si>
  <si>
    <t>DR032</t>
  </si>
  <si>
    <t>DR033</t>
  </si>
  <si>
    <t>DR034</t>
  </si>
  <si>
    <t>DR035</t>
  </si>
  <si>
    <t>DR036</t>
  </si>
  <si>
    <t>DR037</t>
  </si>
  <si>
    <t>DR038</t>
  </si>
  <si>
    <t>DR039</t>
  </si>
  <si>
    <t>DR040</t>
  </si>
  <si>
    <t>DR041</t>
  </si>
  <si>
    <t>DR042</t>
  </si>
  <si>
    <t>DR043</t>
  </si>
  <si>
    <t>DR044</t>
  </si>
  <si>
    <t>DR045</t>
  </si>
  <si>
    <t>DR046</t>
  </si>
  <si>
    <t>DR047</t>
  </si>
  <si>
    <t>DR048</t>
  </si>
  <si>
    <t>DR049</t>
  </si>
  <si>
    <t>DR050</t>
  </si>
  <si>
    <t>DR051</t>
  </si>
  <si>
    <t>DR052</t>
  </si>
  <si>
    <t>DR053</t>
  </si>
  <si>
    <t>DR054</t>
  </si>
  <si>
    <t>DR055</t>
  </si>
  <si>
    <t>DR056</t>
  </si>
  <si>
    <t>DR057</t>
  </si>
  <si>
    <t>DR058</t>
  </si>
  <si>
    <t>DR059</t>
  </si>
  <si>
    <t>DR060</t>
  </si>
  <si>
    <t>DR061</t>
  </si>
  <si>
    <t>DR062</t>
  </si>
  <si>
    <t>DR063</t>
  </si>
  <si>
    <t>DR064</t>
  </si>
  <si>
    <t>DR065</t>
  </si>
  <si>
    <t>DR066</t>
  </si>
  <si>
    <t>DR067</t>
  </si>
  <si>
    <t>DR068</t>
  </si>
  <si>
    <t>DR069</t>
  </si>
  <si>
    <t>DR070</t>
  </si>
  <si>
    <t>DR071</t>
  </si>
  <si>
    <t>DR072</t>
  </si>
  <si>
    <t>DR073</t>
  </si>
  <si>
    <t>DR074</t>
  </si>
  <si>
    <t>DR075</t>
  </si>
  <si>
    <t>DR076</t>
  </si>
  <si>
    <t>DR077</t>
  </si>
  <si>
    <t>DR078</t>
  </si>
  <si>
    <t>DR079</t>
  </si>
  <si>
    <t>DR080</t>
  </si>
  <si>
    <t>DR081</t>
  </si>
  <si>
    <t>DR082</t>
  </si>
  <si>
    <t>DR083</t>
  </si>
  <si>
    <t>DR084</t>
  </si>
  <si>
    <t>DR085</t>
  </si>
  <si>
    <t>DR086</t>
  </si>
  <si>
    <t>DR087</t>
  </si>
  <si>
    <t>DR088</t>
  </si>
  <si>
    <t>DR089</t>
  </si>
  <si>
    <t>DR090</t>
  </si>
  <si>
    <t>DR091</t>
  </si>
  <si>
    <t>DR092</t>
  </si>
  <si>
    <t>DR093</t>
  </si>
  <si>
    <t>DR094</t>
  </si>
  <si>
    <t>DR095</t>
  </si>
  <si>
    <t>DR096</t>
  </si>
  <si>
    <t>DR097</t>
  </si>
  <si>
    <t>DR098</t>
  </si>
  <si>
    <t>DR099</t>
  </si>
  <si>
    <t>DR100</t>
  </si>
  <si>
    <t>DR101</t>
  </si>
  <si>
    <t>DR102</t>
  </si>
  <si>
    <t>DR103</t>
  </si>
  <si>
    <t>DR104</t>
  </si>
  <si>
    <t>DR105</t>
  </si>
  <si>
    <t>DR106</t>
  </si>
  <si>
    <t>DR107</t>
  </si>
  <si>
    <t>DR108</t>
  </si>
  <si>
    <t>DR109</t>
  </si>
  <si>
    <t>DR110</t>
  </si>
  <si>
    <t>DR111</t>
  </si>
  <si>
    <t>DR112</t>
  </si>
  <si>
    <t>DR113</t>
  </si>
  <si>
    <t>DR114</t>
  </si>
  <si>
    <t>DR115</t>
  </si>
  <si>
    <t>DR116</t>
  </si>
  <si>
    <t>DR117</t>
  </si>
  <si>
    <t>DR118</t>
  </si>
  <si>
    <t>DR119</t>
  </si>
  <si>
    <t>DR120</t>
  </si>
  <si>
    <t>DR121</t>
  </si>
  <si>
    <t>DR122</t>
  </si>
  <si>
    <t>DR123</t>
  </si>
  <si>
    <t>DR124</t>
  </si>
  <si>
    <t>DR125</t>
  </si>
  <si>
    <t>DR126</t>
  </si>
  <si>
    <t>DR127</t>
  </si>
  <si>
    <t>DR128</t>
  </si>
  <si>
    <t>DR129</t>
  </si>
  <si>
    <t>DR130</t>
  </si>
  <si>
    <t>DR131</t>
  </si>
  <si>
    <t>DR132</t>
  </si>
  <si>
    <t>DR133</t>
  </si>
  <si>
    <t>DR134</t>
  </si>
  <si>
    <t>DR135</t>
  </si>
  <si>
    <t>DR136</t>
  </si>
  <si>
    <t>DR137</t>
  </si>
  <si>
    <t>DR138</t>
  </si>
  <si>
    <t>DR139</t>
  </si>
  <si>
    <t>DR140</t>
  </si>
  <si>
    <t>DR141</t>
  </si>
  <si>
    <t>DR142</t>
  </si>
  <si>
    <t>DR143</t>
  </si>
  <si>
    <t>DR144</t>
  </si>
  <si>
    <t>DR145</t>
  </si>
  <si>
    <t>DR146</t>
  </si>
  <si>
    <t>DR147</t>
  </si>
  <si>
    <t>DR148</t>
  </si>
  <si>
    <t>DR149</t>
  </si>
  <si>
    <t>DR150</t>
  </si>
  <si>
    <t>DR151</t>
  </si>
  <si>
    <t>DR152</t>
  </si>
  <si>
    <t>DR153</t>
  </si>
  <si>
    <t>DR154</t>
  </si>
  <si>
    <t>DR155</t>
  </si>
  <si>
    <t>DR156</t>
  </si>
  <si>
    <t>DR157</t>
  </si>
  <si>
    <t>DR158</t>
  </si>
  <si>
    <t>DR159</t>
  </si>
  <si>
    <t>DR160</t>
  </si>
  <si>
    <t>DR161</t>
  </si>
  <si>
    <t>DR162</t>
  </si>
  <si>
    <t>DR163</t>
  </si>
  <si>
    <t>DR164</t>
  </si>
  <si>
    <t>DR165</t>
  </si>
  <si>
    <t>DR166</t>
  </si>
  <si>
    <t>DR167</t>
  </si>
  <si>
    <t>DR168</t>
  </si>
  <si>
    <t>DR169</t>
  </si>
  <si>
    <t>DR170</t>
  </si>
  <si>
    <t>DR171</t>
  </si>
  <si>
    <t>DR172</t>
  </si>
  <si>
    <t>DR173</t>
  </si>
  <si>
    <t>DR174</t>
  </si>
  <si>
    <t>DR175</t>
  </si>
  <si>
    <t>DR176</t>
  </si>
  <si>
    <t>DR177</t>
  </si>
  <si>
    <t>DR178</t>
  </si>
  <si>
    <t>DR179</t>
  </si>
  <si>
    <t>DR180</t>
  </si>
  <si>
    <t>DR181</t>
  </si>
  <si>
    <t>DR182</t>
  </si>
  <si>
    <t>DR183</t>
  </si>
  <si>
    <t>DR184</t>
  </si>
  <si>
    <t>DR185</t>
  </si>
  <si>
    <t>DR186</t>
  </si>
  <si>
    <t>DR187</t>
  </si>
  <si>
    <t>DR188</t>
  </si>
  <si>
    <t>DR189</t>
  </si>
  <si>
    <t>DR190</t>
  </si>
  <si>
    <t>DR191</t>
  </si>
  <si>
    <t>DR192</t>
  </si>
  <si>
    <t>DR193</t>
  </si>
  <si>
    <t>DR194</t>
  </si>
  <si>
    <t>DR195</t>
  </si>
  <si>
    <t>DR196</t>
  </si>
  <si>
    <t>DR197</t>
  </si>
  <si>
    <t>DR198</t>
  </si>
  <si>
    <t>DR199</t>
  </si>
  <si>
    <t>DR200</t>
  </si>
  <si>
    <t>DR201</t>
  </si>
  <si>
    <t>DR202</t>
  </si>
  <si>
    <t>DR203</t>
  </si>
  <si>
    <t>DR204</t>
  </si>
  <si>
    <t>DR205</t>
  </si>
  <si>
    <t>DR206</t>
  </si>
  <si>
    <t>DR207</t>
  </si>
  <si>
    <t>DR208</t>
  </si>
  <si>
    <t>DR209</t>
  </si>
  <si>
    <t>DR210</t>
  </si>
  <si>
    <t>DR211</t>
  </si>
  <si>
    <t>DR212</t>
  </si>
  <si>
    <t>DR213</t>
  </si>
  <si>
    <t>DR214</t>
  </si>
  <si>
    <t>DR215</t>
  </si>
  <si>
    <t>DR216</t>
  </si>
  <si>
    <t>DR217</t>
  </si>
  <si>
    <t>DR218</t>
  </si>
  <si>
    <t>DR219</t>
  </si>
  <si>
    <t>DR220</t>
  </si>
  <si>
    <t>DR221</t>
  </si>
  <si>
    <t>DR222</t>
  </si>
  <si>
    <t>DR223</t>
  </si>
  <si>
    <t>DR224</t>
  </si>
  <si>
    <t>DR225</t>
  </si>
  <si>
    <t>DR226</t>
  </si>
  <si>
    <t>DR227</t>
  </si>
  <si>
    <t>DR228</t>
  </si>
  <si>
    <t>DR229</t>
  </si>
  <si>
    <t>DR230</t>
  </si>
  <si>
    <t>DR231</t>
  </si>
  <si>
    <t>DR232</t>
  </si>
  <si>
    <t>DR233</t>
  </si>
  <si>
    <t>DR234</t>
  </si>
  <si>
    <t>DR235</t>
  </si>
  <si>
    <t>DR236</t>
  </si>
  <si>
    <t>DR237</t>
  </si>
  <si>
    <t>DR238</t>
  </si>
  <si>
    <t>DR239</t>
  </si>
  <si>
    <t>DR240</t>
  </si>
  <si>
    <t>DR241</t>
  </si>
  <si>
    <t>DR242</t>
  </si>
  <si>
    <t>DR243</t>
  </si>
  <si>
    <t>DR244</t>
  </si>
  <si>
    <t>DR245</t>
  </si>
  <si>
    <t>DR246</t>
  </si>
  <si>
    <t>DR247</t>
  </si>
  <si>
    <t>DR248</t>
  </si>
  <si>
    <t>DR249</t>
  </si>
  <si>
    <t>DR250</t>
  </si>
  <si>
    <t>DR251</t>
  </si>
  <si>
    <t>DR252</t>
  </si>
  <si>
    <t>DR253</t>
  </si>
  <si>
    <t>DR254</t>
  </si>
  <si>
    <t>DR255</t>
  </si>
  <si>
    <t>DR256</t>
  </si>
  <si>
    <t>DR257</t>
  </si>
  <si>
    <t>DR258</t>
  </si>
  <si>
    <t>DR259</t>
  </si>
  <si>
    <t>DR260</t>
  </si>
  <si>
    <t>DR261</t>
  </si>
  <si>
    <t>DR262</t>
  </si>
  <si>
    <t>DR263</t>
  </si>
  <si>
    <t>DR264</t>
  </si>
  <si>
    <t>DR265</t>
  </si>
  <si>
    <t>DR266</t>
  </si>
  <si>
    <t>DR267</t>
  </si>
  <si>
    <t>DR268</t>
  </si>
  <si>
    <t>DR269</t>
  </si>
  <si>
    <t>DR270</t>
  </si>
  <si>
    <t>DR271</t>
  </si>
  <si>
    <t>DR272</t>
  </si>
  <si>
    <t>DR273</t>
  </si>
  <si>
    <t>DR274</t>
  </si>
  <si>
    <t>DR275</t>
  </si>
  <si>
    <t>DR276</t>
  </si>
  <si>
    <t>DR277</t>
  </si>
  <si>
    <t>DR278</t>
  </si>
  <si>
    <t>DR279</t>
  </si>
  <si>
    <t>DR280</t>
  </si>
  <si>
    <t>DR281</t>
  </si>
  <si>
    <t>DR282</t>
  </si>
  <si>
    <t>DR283</t>
  </si>
  <si>
    <t>DR284</t>
  </si>
  <si>
    <t>DR285</t>
  </si>
  <si>
    <t>DR286</t>
  </si>
  <si>
    <t>DR287</t>
  </si>
  <si>
    <t>DR288</t>
  </si>
  <si>
    <t>DR289</t>
  </si>
  <si>
    <t>DR290</t>
  </si>
  <si>
    <t>DR291</t>
  </si>
  <si>
    <t>DR292</t>
  </si>
  <si>
    <t>DR293</t>
  </si>
  <si>
    <t>DR294</t>
  </si>
  <si>
    <t>DR295</t>
  </si>
  <si>
    <t>DR296</t>
  </si>
  <si>
    <t>DR297</t>
  </si>
  <si>
    <t>DR298</t>
  </si>
  <si>
    <t>DR299</t>
  </si>
  <si>
    <t>DR300</t>
  </si>
  <si>
    <t>DR301</t>
  </si>
  <si>
    <t>DR302</t>
  </si>
  <si>
    <t>DR303</t>
  </si>
  <si>
    <t>DR304</t>
  </si>
  <si>
    <t>DR305</t>
  </si>
  <si>
    <t>DR306</t>
  </si>
  <si>
    <t>DR307</t>
  </si>
  <si>
    <t>DR308</t>
  </si>
  <si>
    <t>DR309</t>
  </si>
  <si>
    <t>DR310</t>
  </si>
  <si>
    <t>DR311</t>
  </si>
  <si>
    <t>DR312</t>
  </si>
  <si>
    <t>DR313</t>
  </si>
  <si>
    <t>DR314</t>
  </si>
  <si>
    <t>DR315</t>
  </si>
  <si>
    <t>DR316</t>
  </si>
  <si>
    <t>DR317</t>
  </si>
  <si>
    <t>DR318</t>
  </si>
  <si>
    <t>DR319</t>
  </si>
  <si>
    <t>DR320</t>
  </si>
  <si>
    <t>DR321</t>
  </si>
  <si>
    <t>DR322</t>
  </si>
  <si>
    <t>DR323</t>
  </si>
  <si>
    <t>DR324</t>
  </si>
  <si>
    <t>DR325</t>
  </si>
  <si>
    <t>DR326</t>
  </si>
  <si>
    <t>DR327</t>
  </si>
  <si>
    <t>DR328</t>
  </si>
  <si>
    <t>DR329</t>
  </si>
  <si>
    <t>DR330</t>
  </si>
  <si>
    <t>DR331</t>
  </si>
  <si>
    <t>DR332</t>
  </si>
  <si>
    <t>DR333</t>
  </si>
  <si>
    <t>DR334</t>
  </si>
  <si>
    <t>DR335</t>
  </si>
  <si>
    <t>DR336</t>
  </si>
  <si>
    <t>DR337</t>
  </si>
  <si>
    <t>DR338</t>
  </si>
  <si>
    <t>DR339</t>
  </si>
  <si>
    <t>DR340</t>
  </si>
  <si>
    <t>DR341</t>
  </si>
  <si>
    <t>DR342</t>
  </si>
  <si>
    <t>DR343</t>
  </si>
  <si>
    <t>DR344</t>
  </si>
  <si>
    <t>DR345</t>
  </si>
  <si>
    <t>DR346</t>
  </si>
  <si>
    <t>DR347</t>
  </si>
  <si>
    <t>DR348</t>
  </si>
  <si>
    <t>DR349</t>
  </si>
  <si>
    <t>DR350</t>
  </si>
  <si>
    <t>DR351</t>
  </si>
  <si>
    <t>DR352</t>
  </si>
  <si>
    <t>DR353</t>
  </si>
  <si>
    <t>DR354</t>
  </si>
  <si>
    <t>DR355</t>
  </si>
  <si>
    <t>DR356</t>
  </si>
  <si>
    <t>DR357</t>
  </si>
  <si>
    <t>DR358</t>
  </si>
  <si>
    <t>DR359</t>
  </si>
  <si>
    <t>DR360</t>
  </si>
  <si>
    <t>DR361</t>
  </si>
  <si>
    <t>DR362</t>
  </si>
  <si>
    <t>DR363</t>
  </si>
  <si>
    <t>DR364</t>
  </si>
  <si>
    <t>DR365</t>
  </si>
  <si>
    <t>DR366</t>
  </si>
  <si>
    <t>DR367</t>
  </si>
  <si>
    <t>DR368</t>
  </si>
  <si>
    <t>DR369</t>
  </si>
  <si>
    <t>DR370</t>
  </si>
  <si>
    <t>DR371</t>
  </si>
  <si>
    <t>DR372</t>
  </si>
  <si>
    <t>DR373</t>
  </si>
  <si>
    <t>DR374</t>
  </si>
  <si>
    <t>DR375</t>
  </si>
  <si>
    <t>DR376</t>
  </si>
  <si>
    <t>DR377</t>
  </si>
  <si>
    <t>DR378</t>
  </si>
  <si>
    <t>DR379</t>
  </si>
  <si>
    <t>DR380</t>
  </si>
  <si>
    <t>DR381</t>
  </si>
  <si>
    <t>DR382</t>
  </si>
  <si>
    <t>DR383</t>
  </si>
  <si>
    <t>DR384</t>
  </si>
  <si>
    <t>DR385</t>
  </si>
  <si>
    <t>DR386</t>
  </si>
  <si>
    <t>DR387</t>
  </si>
  <si>
    <t>DR388</t>
  </si>
  <si>
    <t>DR389</t>
  </si>
  <si>
    <t>DR390</t>
  </si>
  <si>
    <t>DR391</t>
  </si>
  <si>
    <t>DR392</t>
  </si>
  <si>
    <t>DR393</t>
  </si>
  <si>
    <t>DR394</t>
  </si>
  <si>
    <t>DR395</t>
  </si>
  <si>
    <t>DR396</t>
  </si>
  <si>
    <t>DR397</t>
  </si>
  <si>
    <t>DR398</t>
  </si>
  <si>
    <t>DR399</t>
  </si>
  <si>
    <t>DR400</t>
  </si>
  <si>
    <t>DR401</t>
  </si>
  <si>
    <t>DR402</t>
  </si>
  <si>
    <t>DR403</t>
  </si>
  <si>
    <t>DR404</t>
  </si>
  <si>
    <t>DR405</t>
  </si>
  <si>
    <t>DR406</t>
  </si>
  <si>
    <t>DR407</t>
  </si>
  <si>
    <t>DR408</t>
  </si>
  <si>
    <t>DR409</t>
  </si>
  <si>
    <t>DR410</t>
  </si>
  <si>
    <t>DR411</t>
  </si>
  <si>
    <t>DR412</t>
  </si>
  <si>
    <t>DR413</t>
  </si>
  <si>
    <t>DR414</t>
  </si>
  <si>
    <t>DR415</t>
  </si>
  <si>
    <t>DR416</t>
  </si>
  <si>
    <t>DR417</t>
  </si>
  <si>
    <t>DR418</t>
  </si>
  <si>
    <t>DR419</t>
  </si>
  <si>
    <t>DR420</t>
  </si>
  <si>
    <t>DR421</t>
  </si>
  <si>
    <t>DR422</t>
  </si>
  <si>
    <t>DR423</t>
  </si>
  <si>
    <t>DR424</t>
  </si>
  <si>
    <t>DR425</t>
  </si>
  <si>
    <t>DR426</t>
  </si>
  <si>
    <t>DR427</t>
  </si>
  <si>
    <t>DR428</t>
  </si>
  <si>
    <t>DR429</t>
  </si>
  <si>
    <t>DR430</t>
  </si>
  <si>
    <t>DR431</t>
  </si>
  <si>
    <t>DR432</t>
  </si>
  <si>
    <t>DR433</t>
  </si>
  <si>
    <t>DR434</t>
  </si>
  <si>
    <t>DR435</t>
  </si>
  <si>
    <t>DR436</t>
  </si>
  <si>
    <t>DR437</t>
  </si>
  <si>
    <t>DR438</t>
  </si>
  <si>
    <t>DR439</t>
  </si>
  <si>
    <t>DR440</t>
  </si>
  <si>
    <t>DR441</t>
  </si>
  <si>
    <t>DR442</t>
  </si>
  <si>
    <t>DR443</t>
  </si>
  <si>
    <t>DR444</t>
  </si>
  <si>
    <t>DR445</t>
  </si>
  <si>
    <t>DR446</t>
  </si>
  <si>
    <t>DR447</t>
  </si>
  <si>
    <t>DR448</t>
  </si>
  <si>
    <t>DR449</t>
  </si>
  <si>
    <t>DR450</t>
  </si>
  <si>
    <t>DR451</t>
  </si>
  <si>
    <t>DR452</t>
  </si>
  <si>
    <t>DR453</t>
  </si>
  <si>
    <t>DR454</t>
  </si>
  <si>
    <t>DR455</t>
  </si>
  <si>
    <t>DR456</t>
  </si>
  <si>
    <t>DR457</t>
  </si>
  <si>
    <t>DR458</t>
  </si>
  <si>
    <t>DR459</t>
  </si>
  <si>
    <t>DR460</t>
  </si>
  <si>
    <t>DR461</t>
  </si>
  <si>
    <t>DR462</t>
  </si>
  <si>
    <t>DR463</t>
  </si>
  <si>
    <t>DR464</t>
  </si>
  <si>
    <t>DR465</t>
  </si>
  <si>
    <t>DR466</t>
  </si>
  <si>
    <t>DR467</t>
  </si>
  <si>
    <t>DR468</t>
  </si>
  <si>
    <t>DR469</t>
  </si>
  <si>
    <t>DR470</t>
  </si>
  <si>
    <t>DR471</t>
  </si>
  <si>
    <t>DR472</t>
  </si>
  <si>
    <t>DR473</t>
  </si>
  <si>
    <t>DR474</t>
  </si>
  <si>
    <t>DR475</t>
  </si>
  <si>
    <t>DR476</t>
  </si>
  <si>
    <t>DR477</t>
  </si>
  <si>
    <t>DR478</t>
  </si>
  <si>
    <t>DR479</t>
  </si>
  <si>
    <t>DR480</t>
  </si>
  <si>
    <t>DR481</t>
  </si>
  <si>
    <t>DR482</t>
  </si>
  <si>
    <t>DR483</t>
  </si>
  <si>
    <t>DR484</t>
  </si>
  <si>
    <t>DR485</t>
  </si>
  <si>
    <t>DR486</t>
  </si>
  <si>
    <t>DR487</t>
  </si>
  <si>
    <t>DR488</t>
  </si>
  <si>
    <t>DR489</t>
  </si>
  <si>
    <t>DR490</t>
  </si>
  <si>
    <t>DR491</t>
  </si>
  <si>
    <t>DR492</t>
  </si>
  <si>
    <t>DR493</t>
  </si>
  <si>
    <t>DR494</t>
  </si>
  <si>
    <t>DR495</t>
  </si>
  <si>
    <t>DR496</t>
  </si>
  <si>
    <t>DR497</t>
  </si>
  <si>
    <t>DR498</t>
  </si>
  <si>
    <t>DR499</t>
  </si>
  <si>
    <t>DR500</t>
  </si>
  <si>
    <t>Motif</t>
  </si>
  <si>
    <t>Statut</t>
  </si>
  <si>
    <t>Date</t>
  </si>
  <si>
    <t>Type de demande</t>
  </si>
  <si>
    <t>Message Lotus</t>
  </si>
  <si>
    <t>Code Poste</t>
  </si>
  <si>
    <t>Code
Besoin</t>
  </si>
  <si>
    <t>Date
Validation</t>
  </si>
  <si>
    <t>Non Validé</t>
  </si>
  <si>
    <t>Date
L. Besoin</t>
  </si>
  <si>
    <t>Nom &amp; Prénom</t>
  </si>
  <si>
    <t>Date de
Naissance</t>
  </si>
  <si>
    <t>Adresse</t>
  </si>
  <si>
    <t>N° Tél</t>
  </si>
  <si>
    <t>Diplôme</t>
  </si>
  <si>
    <t>Expérience</t>
  </si>
  <si>
    <t>C001</t>
  </si>
  <si>
    <t>C002</t>
  </si>
  <si>
    <t>C003</t>
  </si>
  <si>
    <t>C004</t>
  </si>
  <si>
    <t>C005</t>
  </si>
  <si>
    <t>C006</t>
  </si>
  <si>
    <t>C007</t>
  </si>
  <si>
    <t>C008</t>
  </si>
  <si>
    <t>C009</t>
  </si>
  <si>
    <t>C010</t>
  </si>
  <si>
    <t>C011</t>
  </si>
  <si>
    <t>C012</t>
  </si>
  <si>
    <t>C013</t>
  </si>
  <si>
    <t>C014</t>
  </si>
  <si>
    <t>C015</t>
  </si>
  <si>
    <t>C016</t>
  </si>
  <si>
    <t>C017</t>
  </si>
  <si>
    <t>C018</t>
  </si>
  <si>
    <t>C019</t>
  </si>
  <si>
    <t>C020</t>
  </si>
  <si>
    <t>C021</t>
  </si>
  <si>
    <t>C022</t>
  </si>
  <si>
    <t>C023</t>
  </si>
  <si>
    <t>C024</t>
  </si>
  <si>
    <t>C025</t>
  </si>
  <si>
    <t>C026</t>
  </si>
  <si>
    <t>C027</t>
  </si>
  <si>
    <t>C028</t>
  </si>
  <si>
    <t>C029</t>
  </si>
  <si>
    <t>C030</t>
  </si>
  <si>
    <t>C031</t>
  </si>
  <si>
    <t>C032</t>
  </si>
  <si>
    <t>C033</t>
  </si>
  <si>
    <t>C034</t>
  </si>
  <si>
    <t>C035</t>
  </si>
  <si>
    <t>C036</t>
  </si>
  <si>
    <t>C037</t>
  </si>
  <si>
    <t>C038</t>
  </si>
  <si>
    <t>C039</t>
  </si>
  <si>
    <t>C040</t>
  </si>
  <si>
    <t>C041</t>
  </si>
  <si>
    <t>C042</t>
  </si>
  <si>
    <t>C043</t>
  </si>
  <si>
    <t>C044</t>
  </si>
  <si>
    <t>C045</t>
  </si>
  <si>
    <t>C046</t>
  </si>
  <si>
    <t>C047</t>
  </si>
  <si>
    <t>C048</t>
  </si>
  <si>
    <t>C049</t>
  </si>
  <si>
    <t>C050</t>
  </si>
  <si>
    <t>C051</t>
  </si>
  <si>
    <t>C052</t>
  </si>
  <si>
    <t>C053</t>
  </si>
  <si>
    <t>C054</t>
  </si>
  <si>
    <t>C055</t>
  </si>
  <si>
    <t>C056</t>
  </si>
  <si>
    <t>C057</t>
  </si>
  <si>
    <t>C058</t>
  </si>
  <si>
    <t>C059</t>
  </si>
  <si>
    <t>C060</t>
  </si>
  <si>
    <t>C061</t>
  </si>
  <si>
    <t>C062</t>
  </si>
  <si>
    <t>C063</t>
  </si>
  <si>
    <t>C064</t>
  </si>
  <si>
    <t>C065</t>
  </si>
  <si>
    <t>C066</t>
  </si>
  <si>
    <t>C067</t>
  </si>
  <si>
    <t>C068</t>
  </si>
  <si>
    <t>C069</t>
  </si>
  <si>
    <t>C070</t>
  </si>
  <si>
    <t>C071</t>
  </si>
  <si>
    <t>C072</t>
  </si>
  <si>
    <t>C073</t>
  </si>
  <si>
    <t>C074</t>
  </si>
  <si>
    <t>C075</t>
  </si>
  <si>
    <t>C076</t>
  </si>
  <si>
    <t>C077</t>
  </si>
  <si>
    <t>C078</t>
  </si>
  <si>
    <t>C079</t>
  </si>
  <si>
    <t>C080</t>
  </si>
  <si>
    <t>C081</t>
  </si>
  <si>
    <t>C082</t>
  </si>
  <si>
    <t>C083</t>
  </si>
  <si>
    <t>C084</t>
  </si>
  <si>
    <t>C085</t>
  </si>
  <si>
    <t>C086</t>
  </si>
  <si>
    <t>C087</t>
  </si>
  <si>
    <t>C088</t>
  </si>
  <si>
    <t>C089</t>
  </si>
  <si>
    <t>C090</t>
  </si>
  <si>
    <t>C091</t>
  </si>
  <si>
    <t>C092</t>
  </si>
  <si>
    <t>C093</t>
  </si>
  <si>
    <t>C094</t>
  </si>
  <si>
    <t>C095</t>
  </si>
  <si>
    <t>C096</t>
  </si>
  <si>
    <t>C097</t>
  </si>
  <si>
    <t>C098</t>
  </si>
  <si>
    <t>C099</t>
  </si>
  <si>
    <t>C100</t>
  </si>
  <si>
    <t>C101</t>
  </si>
  <si>
    <t>C102</t>
  </si>
  <si>
    <t>C103</t>
  </si>
  <si>
    <t>C104</t>
  </si>
  <si>
    <t>C105</t>
  </si>
  <si>
    <t>C106</t>
  </si>
  <si>
    <t>C107</t>
  </si>
  <si>
    <t>C108</t>
  </si>
  <si>
    <t>C109</t>
  </si>
  <si>
    <t>C110</t>
  </si>
  <si>
    <t>C111</t>
  </si>
  <si>
    <t>C112</t>
  </si>
  <si>
    <t>C113</t>
  </si>
  <si>
    <t>C114</t>
  </si>
  <si>
    <t>C115</t>
  </si>
  <si>
    <t>C116</t>
  </si>
  <si>
    <t>C117</t>
  </si>
  <si>
    <t>C118</t>
  </si>
  <si>
    <t>C119</t>
  </si>
  <si>
    <t>C120</t>
  </si>
  <si>
    <t>C121</t>
  </si>
  <si>
    <t>C122</t>
  </si>
  <si>
    <t>C123</t>
  </si>
  <si>
    <t>C124</t>
  </si>
  <si>
    <t>C125</t>
  </si>
  <si>
    <t>C126</t>
  </si>
  <si>
    <t>C127</t>
  </si>
  <si>
    <t>C128</t>
  </si>
  <si>
    <t>C129</t>
  </si>
  <si>
    <t>C130</t>
  </si>
  <si>
    <t>C131</t>
  </si>
  <si>
    <t>C132</t>
  </si>
  <si>
    <t>C133</t>
  </si>
  <si>
    <t>C134</t>
  </si>
  <si>
    <t>C135</t>
  </si>
  <si>
    <t>C136</t>
  </si>
  <si>
    <t>C137</t>
  </si>
  <si>
    <t>C138</t>
  </si>
  <si>
    <t>C139</t>
  </si>
  <si>
    <t>C140</t>
  </si>
  <si>
    <t>C141</t>
  </si>
  <si>
    <t>C142</t>
  </si>
  <si>
    <t>C143</t>
  </si>
  <si>
    <t>C144</t>
  </si>
  <si>
    <t>C145</t>
  </si>
  <si>
    <t>C146</t>
  </si>
  <si>
    <t>C147</t>
  </si>
  <si>
    <t>C148</t>
  </si>
  <si>
    <t>C149</t>
  </si>
  <si>
    <t>C150</t>
  </si>
  <si>
    <t>C151</t>
  </si>
  <si>
    <t>C152</t>
  </si>
  <si>
    <t>C153</t>
  </si>
  <si>
    <t>C154</t>
  </si>
  <si>
    <t>C155</t>
  </si>
  <si>
    <t>C156</t>
  </si>
  <si>
    <t>C157</t>
  </si>
  <si>
    <t>C158</t>
  </si>
  <si>
    <t>C159</t>
  </si>
  <si>
    <t>C160</t>
  </si>
  <si>
    <t>C161</t>
  </si>
  <si>
    <t>C162</t>
  </si>
  <si>
    <t>C163</t>
  </si>
  <si>
    <t>C164</t>
  </si>
  <si>
    <t>C165</t>
  </si>
  <si>
    <t>C166</t>
  </si>
  <si>
    <t>C167</t>
  </si>
  <si>
    <t>C168</t>
  </si>
  <si>
    <t>C169</t>
  </si>
  <si>
    <t>C170</t>
  </si>
  <si>
    <t>C171</t>
  </si>
  <si>
    <t>C172</t>
  </si>
  <si>
    <t>C173</t>
  </si>
  <si>
    <t>C174</t>
  </si>
  <si>
    <t>C175</t>
  </si>
  <si>
    <t>C176</t>
  </si>
  <si>
    <t>C177</t>
  </si>
  <si>
    <t>C178</t>
  </si>
  <si>
    <t>C179</t>
  </si>
  <si>
    <t>C180</t>
  </si>
  <si>
    <t>C181</t>
  </si>
  <si>
    <t>C182</t>
  </si>
  <si>
    <t>C183</t>
  </si>
  <si>
    <t>C184</t>
  </si>
  <si>
    <t>C185</t>
  </si>
  <si>
    <t>C186</t>
  </si>
  <si>
    <t>C187</t>
  </si>
  <si>
    <t>C188</t>
  </si>
  <si>
    <t>C189</t>
  </si>
  <si>
    <t>C190</t>
  </si>
  <si>
    <t>C191</t>
  </si>
  <si>
    <t>C192</t>
  </si>
  <si>
    <t>C193</t>
  </si>
  <si>
    <t>C194</t>
  </si>
  <si>
    <t>C195</t>
  </si>
  <si>
    <t>C196</t>
  </si>
  <si>
    <t>C197</t>
  </si>
  <si>
    <t>C198</t>
  </si>
  <si>
    <t>C199</t>
  </si>
  <si>
    <t>C200</t>
  </si>
  <si>
    <t>C201</t>
  </si>
  <si>
    <t>C202</t>
  </si>
  <si>
    <t>C203</t>
  </si>
  <si>
    <t>C204</t>
  </si>
  <si>
    <t>C205</t>
  </si>
  <si>
    <t>C206</t>
  </si>
  <si>
    <t>C207</t>
  </si>
  <si>
    <t>C208</t>
  </si>
  <si>
    <t>C209</t>
  </si>
  <si>
    <t>C210</t>
  </si>
  <si>
    <t>C211</t>
  </si>
  <si>
    <t>C212</t>
  </si>
  <si>
    <t>C213</t>
  </si>
  <si>
    <t>C214</t>
  </si>
  <si>
    <t>C215</t>
  </si>
  <si>
    <t>C216</t>
  </si>
  <si>
    <t>C217</t>
  </si>
  <si>
    <t>C218</t>
  </si>
  <si>
    <t>C219</t>
  </si>
  <si>
    <t>C220</t>
  </si>
  <si>
    <t>C221</t>
  </si>
  <si>
    <t>C222</t>
  </si>
  <si>
    <t>C223</t>
  </si>
  <si>
    <t>C224</t>
  </si>
  <si>
    <t>C225</t>
  </si>
  <si>
    <t>C226</t>
  </si>
  <si>
    <t>C227</t>
  </si>
  <si>
    <t>C228</t>
  </si>
  <si>
    <t>C229</t>
  </si>
  <si>
    <t>C230</t>
  </si>
  <si>
    <t>C231</t>
  </si>
  <si>
    <t>C232</t>
  </si>
  <si>
    <t>C233</t>
  </si>
  <si>
    <t>C234</t>
  </si>
  <si>
    <t>C235</t>
  </si>
  <si>
    <t>C236</t>
  </si>
  <si>
    <t>C237</t>
  </si>
  <si>
    <t>C238</t>
  </si>
  <si>
    <t>C239</t>
  </si>
  <si>
    <t>C240</t>
  </si>
  <si>
    <t>C241</t>
  </si>
  <si>
    <t>C242</t>
  </si>
  <si>
    <t>C243</t>
  </si>
  <si>
    <t>C244</t>
  </si>
  <si>
    <t>C245</t>
  </si>
  <si>
    <t>C246</t>
  </si>
  <si>
    <t>C247</t>
  </si>
  <si>
    <t>C248</t>
  </si>
  <si>
    <t>C249</t>
  </si>
  <si>
    <t>C250</t>
  </si>
  <si>
    <t>C251</t>
  </si>
  <si>
    <t>C252</t>
  </si>
  <si>
    <t>C253</t>
  </si>
  <si>
    <t>C254</t>
  </si>
  <si>
    <t>C255</t>
  </si>
  <si>
    <t>C256</t>
  </si>
  <si>
    <t>C257</t>
  </si>
  <si>
    <t>C258</t>
  </si>
  <si>
    <t>C259</t>
  </si>
  <si>
    <t>C260</t>
  </si>
  <si>
    <t>C261</t>
  </si>
  <si>
    <t>C262</t>
  </si>
  <si>
    <t>C263</t>
  </si>
  <si>
    <t>C264</t>
  </si>
  <si>
    <t>C265</t>
  </si>
  <si>
    <t>C266</t>
  </si>
  <si>
    <t>C267</t>
  </si>
  <si>
    <t>C268</t>
  </si>
  <si>
    <t>C269</t>
  </si>
  <si>
    <t>C270</t>
  </si>
  <si>
    <t>C271</t>
  </si>
  <si>
    <t>C272</t>
  </si>
  <si>
    <t>C273</t>
  </si>
  <si>
    <t>C274</t>
  </si>
  <si>
    <t>C275</t>
  </si>
  <si>
    <t>C276</t>
  </si>
  <si>
    <t>C277</t>
  </si>
  <si>
    <t>C278</t>
  </si>
  <si>
    <t>C279</t>
  </si>
  <si>
    <t>C280</t>
  </si>
  <si>
    <t>C281</t>
  </si>
  <si>
    <t>C282</t>
  </si>
  <si>
    <t>C283</t>
  </si>
  <si>
    <t>C284</t>
  </si>
  <si>
    <t>C285</t>
  </si>
  <si>
    <t>C286</t>
  </si>
  <si>
    <t>C287</t>
  </si>
  <si>
    <t>C288</t>
  </si>
  <si>
    <t>C289</t>
  </si>
  <si>
    <t>C290</t>
  </si>
  <si>
    <t>C291</t>
  </si>
  <si>
    <t>C292</t>
  </si>
  <si>
    <t>C293</t>
  </si>
  <si>
    <t>C294</t>
  </si>
  <si>
    <t>C295</t>
  </si>
  <si>
    <t>C296</t>
  </si>
  <si>
    <t>C297</t>
  </si>
  <si>
    <t>C298</t>
  </si>
  <si>
    <t>C299</t>
  </si>
  <si>
    <t>C300</t>
  </si>
  <si>
    <t>C301</t>
  </si>
  <si>
    <t>C302</t>
  </si>
  <si>
    <t>C303</t>
  </si>
  <si>
    <t>C304</t>
  </si>
  <si>
    <t>C305</t>
  </si>
  <si>
    <t>C306</t>
  </si>
  <si>
    <t>C307</t>
  </si>
  <si>
    <t>C308</t>
  </si>
  <si>
    <t>C309</t>
  </si>
  <si>
    <t>C310</t>
  </si>
  <si>
    <t>C311</t>
  </si>
  <si>
    <t>C312</t>
  </si>
  <si>
    <t>C313</t>
  </si>
  <si>
    <t>C314</t>
  </si>
  <si>
    <t>C315</t>
  </si>
  <si>
    <t>C316</t>
  </si>
  <si>
    <t>C317</t>
  </si>
  <si>
    <t>C318</t>
  </si>
  <si>
    <t>C319</t>
  </si>
  <si>
    <t>C320</t>
  </si>
  <si>
    <t>C321</t>
  </si>
  <si>
    <t>C322</t>
  </si>
  <si>
    <t>C323</t>
  </si>
  <si>
    <t>C324</t>
  </si>
  <si>
    <t>C325</t>
  </si>
  <si>
    <t>C326</t>
  </si>
  <si>
    <t>C327</t>
  </si>
  <si>
    <t>C328</t>
  </si>
  <si>
    <t>C329</t>
  </si>
  <si>
    <t>C330</t>
  </si>
  <si>
    <t>C331</t>
  </si>
  <si>
    <t>C332</t>
  </si>
  <si>
    <t>C333</t>
  </si>
  <si>
    <t>C334</t>
  </si>
  <si>
    <t>C335</t>
  </si>
  <si>
    <t>C336</t>
  </si>
  <si>
    <t>C337</t>
  </si>
  <si>
    <t>C338</t>
  </si>
  <si>
    <t>C339</t>
  </si>
  <si>
    <t>C340</t>
  </si>
  <si>
    <t>C341</t>
  </si>
  <si>
    <t>C342</t>
  </si>
  <si>
    <t>C343</t>
  </si>
  <si>
    <t>C344</t>
  </si>
  <si>
    <t>C345</t>
  </si>
  <si>
    <t>C346</t>
  </si>
  <si>
    <t>C347</t>
  </si>
  <si>
    <t>C348</t>
  </si>
  <si>
    <t>C349</t>
  </si>
  <si>
    <t>C350</t>
  </si>
  <si>
    <t>C351</t>
  </si>
  <si>
    <t>C352</t>
  </si>
  <si>
    <t>C353</t>
  </si>
  <si>
    <t>C354</t>
  </si>
  <si>
    <t>C355</t>
  </si>
  <si>
    <t>C356</t>
  </si>
  <si>
    <t>C357</t>
  </si>
  <si>
    <t>C358</t>
  </si>
  <si>
    <t>C359</t>
  </si>
  <si>
    <t>C360</t>
  </si>
  <si>
    <t>C361</t>
  </si>
  <si>
    <t>C362</t>
  </si>
  <si>
    <t>C363</t>
  </si>
  <si>
    <t>C364</t>
  </si>
  <si>
    <t>C365</t>
  </si>
  <si>
    <t>C366</t>
  </si>
  <si>
    <t>C367</t>
  </si>
  <si>
    <t>C368</t>
  </si>
  <si>
    <t>C369</t>
  </si>
  <si>
    <t>C370</t>
  </si>
  <si>
    <t>C371</t>
  </si>
  <si>
    <t>C372</t>
  </si>
  <si>
    <t>C373</t>
  </si>
  <si>
    <t>C374</t>
  </si>
  <si>
    <t>C375</t>
  </si>
  <si>
    <t>C376</t>
  </si>
  <si>
    <t>C377</t>
  </si>
  <si>
    <t>C378</t>
  </si>
  <si>
    <t>C379</t>
  </si>
  <si>
    <t>C380</t>
  </si>
  <si>
    <t>C381</t>
  </si>
  <si>
    <t>C382</t>
  </si>
  <si>
    <t>C383</t>
  </si>
  <si>
    <t>C384</t>
  </si>
  <si>
    <t>C385</t>
  </si>
  <si>
    <t>C386</t>
  </si>
  <si>
    <t>C387</t>
  </si>
  <si>
    <t>C388</t>
  </si>
  <si>
    <t>C389</t>
  </si>
  <si>
    <t>C390</t>
  </si>
  <si>
    <t>C391</t>
  </si>
  <si>
    <t>C392</t>
  </si>
  <si>
    <t>C393</t>
  </si>
  <si>
    <t>C394</t>
  </si>
  <si>
    <t>C395</t>
  </si>
  <si>
    <t>C396</t>
  </si>
  <si>
    <t>C397</t>
  </si>
  <si>
    <t>C398</t>
  </si>
  <si>
    <t>C399</t>
  </si>
  <si>
    <t>C400</t>
  </si>
  <si>
    <t>C401</t>
  </si>
  <si>
    <t>C402</t>
  </si>
  <si>
    <t>C403</t>
  </si>
  <si>
    <t>C404</t>
  </si>
  <si>
    <t>C405</t>
  </si>
  <si>
    <t>C406</t>
  </si>
  <si>
    <t>C407</t>
  </si>
  <si>
    <t>C408</t>
  </si>
  <si>
    <t>C409</t>
  </si>
  <si>
    <t>C410</t>
  </si>
  <si>
    <t>C411</t>
  </si>
  <si>
    <t>C412</t>
  </si>
  <si>
    <t>C413</t>
  </si>
  <si>
    <t>C414</t>
  </si>
  <si>
    <t>C415</t>
  </si>
  <si>
    <t>C416</t>
  </si>
  <si>
    <t>C417</t>
  </si>
  <si>
    <t>C418</t>
  </si>
  <si>
    <t>C419</t>
  </si>
  <si>
    <t>C420</t>
  </si>
  <si>
    <t>C421</t>
  </si>
  <si>
    <t>C422</t>
  </si>
  <si>
    <t>C423</t>
  </si>
  <si>
    <t>C424</t>
  </si>
  <si>
    <t>C425</t>
  </si>
  <si>
    <t>C426</t>
  </si>
  <si>
    <t>C427</t>
  </si>
  <si>
    <t>C428</t>
  </si>
  <si>
    <t>C429</t>
  </si>
  <si>
    <t>C430</t>
  </si>
  <si>
    <t>C431</t>
  </si>
  <si>
    <t>C432</t>
  </si>
  <si>
    <t>C433</t>
  </si>
  <si>
    <t>C434</t>
  </si>
  <si>
    <t>C435</t>
  </si>
  <si>
    <t>C436</t>
  </si>
  <si>
    <t>C437</t>
  </si>
  <si>
    <t>C438</t>
  </si>
  <si>
    <t>C439</t>
  </si>
  <si>
    <t>C440</t>
  </si>
  <si>
    <t>C441</t>
  </si>
  <si>
    <t>C442</t>
  </si>
  <si>
    <t>C443</t>
  </si>
  <si>
    <t>C444</t>
  </si>
  <si>
    <t>C445</t>
  </si>
  <si>
    <t>C446</t>
  </si>
  <si>
    <t>C447</t>
  </si>
  <si>
    <t>C448</t>
  </si>
  <si>
    <t>C449</t>
  </si>
  <si>
    <t>C450</t>
  </si>
  <si>
    <t>C451</t>
  </si>
  <si>
    <t>C452</t>
  </si>
  <si>
    <t>C453</t>
  </si>
  <si>
    <t>C454</t>
  </si>
  <si>
    <t>C455</t>
  </si>
  <si>
    <t>C456</t>
  </si>
  <si>
    <t>C457</t>
  </si>
  <si>
    <t>C458</t>
  </si>
  <si>
    <t>C459</t>
  </si>
  <si>
    <t>C460</t>
  </si>
  <si>
    <t>C461</t>
  </si>
  <si>
    <t>C462</t>
  </si>
  <si>
    <t>C463</t>
  </si>
  <si>
    <t>C464</t>
  </si>
  <si>
    <t>C465</t>
  </si>
  <si>
    <t>C466</t>
  </si>
  <si>
    <t>C467</t>
  </si>
  <si>
    <t>C468</t>
  </si>
  <si>
    <t>C469</t>
  </si>
  <si>
    <t>C470</t>
  </si>
  <si>
    <t>C471</t>
  </si>
  <si>
    <t>C472</t>
  </si>
  <si>
    <t>C473</t>
  </si>
  <si>
    <t>C474</t>
  </si>
  <si>
    <t>C475</t>
  </si>
  <si>
    <t>C476</t>
  </si>
  <si>
    <t>C477</t>
  </si>
  <si>
    <t>C478</t>
  </si>
  <si>
    <t>C479</t>
  </si>
  <si>
    <t>C480</t>
  </si>
  <si>
    <t>C481</t>
  </si>
  <si>
    <t>C482</t>
  </si>
  <si>
    <t>C483</t>
  </si>
  <si>
    <t>C484</t>
  </si>
  <si>
    <t>C485</t>
  </si>
  <si>
    <t>C486</t>
  </si>
  <si>
    <t>C487</t>
  </si>
  <si>
    <t>C488</t>
  </si>
  <si>
    <t>C489</t>
  </si>
  <si>
    <t>C490</t>
  </si>
  <si>
    <t>C491</t>
  </si>
  <si>
    <t>C492</t>
  </si>
  <si>
    <t>C493</t>
  </si>
  <si>
    <t>C494</t>
  </si>
  <si>
    <t>C495</t>
  </si>
  <si>
    <t>C496</t>
  </si>
  <si>
    <t>C497</t>
  </si>
  <si>
    <t>C498</t>
  </si>
  <si>
    <t>C499</t>
  </si>
  <si>
    <t>C500</t>
  </si>
  <si>
    <t>C501</t>
  </si>
  <si>
    <t>C502</t>
  </si>
  <si>
    <t>C503</t>
  </si>
  <si>
    <t>C504</t>
  </si>
  <si>
    <t>C505</t>
  </si>
  <si>
    <t>C506</t>
  </si>
  <si>
    <t>C507</t>
  </si>
  <si>
    <t>C508</t>
  </si>
  <si>
    <t>C509</t>
  </si>
  <si>
    <t>C510</t>
  </si>
  <si>
    <t>C511</t>
  </si>
  <si>
    <t>C512</t>
  </si>
  <si>
    <t>C513</t>
  </si>
  <si>
    <t>C514</t>
  </si>
  <si>
    <t>C515</t>
  </si>
  <si>
    <t>C516</t>
  </si>
  <si>
    <t>C517</t>
  </si>
  <si>
    <t>C518</t>
  </si>
  <si>
    <t>C519</t>
  </si>
  <si>
    <t>C520</t>
  </si>
  <si>
    <t>C521</t>
  </si>
  <si>
    <t>C522</t>
  </si>
  <si>
    <t>C523</t>
  </si>
  <si>
    <t>C524</t>
  </si>
  <si>
    <t>C525</t>
  </si>
  <si>
    <t>C526</t>
  </si>
  <si>
    <t>C527</t>
  </si>
  <si>
    <t>C528</t>
  </si>
  <si>
    <t>C529</t>
  </si>
  <si>
    <t>C530</t>
  </si>
  <si>
    <t>C531</t>
  </si>
  <si>
    <t>C532</t>
  </si>
  <si>
    <t>C533</t>
  </si>
  <si>
    <t>C534</t>
  </si>
  <si>
    <t>C535</t>
  </si>
  <si>
    <t>C536</t>
  </si>
  <si>
    <t>C537</t>
  </si>
  <si>
    <t>C538</t>
  </si>
  <si>
    <t>C539</t>
  </si>
  <si>
    <t>C540</t>
  </si>
  <si>
    <t>C541</t>
  </si>
  <si>
    <t>C542</t>
  </si>
  <si>
    <t>C543</t>
  </si>
  <si>
    <t>C544</t>
  </si>
  <si>
    <t>C545</t>
  </si>
  <si>
    <t>C546</t>
  </si>
  <si>
    <t>C547</t>
  </si>
  <si>
    <t>C548</t>
  </si>
  <si>
    <t>C549</t>
  </si>
  <si>
    <t>C550</t>
  </si>
  <si>
    <t>C551</t>
  </si>
  <si>
    <t>C552</t>
  </si>
  <si>
    <t>C553</t>
  </si>
  <si>
    <t>C554</t>
  </si>
  <si>
    <t>C555</t>
  </si>
  <si>
    <t>C556</t>
  </si>
  <si>
    <t>C557</t>
  </si>
  <si>
    <t>C558</t>
  </si>
  <si>
    <t>C559</t>
  </si>
  <si>
    <t>C560</t>
  </si>
  <si>
    <t>C561</t>
  </si>
  <si>
    <t>C562</t>
  </si>
  <si>
    <t>C563</t>
  </si>
  <si>
    <t>C564</t>
  </si>
  <si>
    <t>C565</t>
  </si>
  <si>
    <t>C566</t>
  </si>
  <si>
    <t>C567</t>
  </si>
  <si>
    <t>C568</t>
  </si>
  <si>
    <t>C569</t>
  </si>
  <si>
    <t>C570</t>
  </si>
  <si>
    <t>C571</t>
  </si>
  <si>
    <t>C572</t>
  </si>
  <si>
    <t>C573</t>
  </si>
  <si>
    <t>C574</t>
  </si>
  <si>
    <t>C575</t>
  </si>
  <si>
    <t>C576</t>
  </si>
  <si>
    <t>C577</t>
  </si>
  <si>
    <t>C578</t>
  </si>
  <si>
    <t>C579</t>
  </si>
  <si>
    <t>C580</t>
  </si>
  <si>
    <t>C581</t>
  </si>
  <si>
    <t>C582</t>
  </si>
  <si>
    <t>C583</t>
  </si>
  <si>
    <t>C584</t>
  </si>
  <si>
    <t>C585</t>
  </si>
  <si>
    <t>C586</t>
  </si>
  <si>
    <t>C587</t>
  </si>
  <si>
    <t>C588</t>
  </si>
  <si>
    <t>C589</t>
  </si>
  <si>
    <t>C590</t>
  </si>
  <si>
    <t>C591</t>
  </si>
  <si>
    <t>C592</t>
  </si>
  <si>
    <t>C593</t>
  </si>
  <si>
    <t>C594</t>
  </si>
  <si>
    <t>C595</t>
  </si>
  <si>
    <t>C596</t>
  </si>
  <si>
    <t>C597</t>
  </si>
  <si>
    <t>C598</t>
  </si>
  <si>
    <t>C599</t>
  </si>
  <si>
    <t>C600</t>
  </si>
  <si>
    <t>C601</t>
  </si>
  <si>
    <t>C602</t>
  </si>
  <si>
    <t>C603</t>
  </si>
  <si>
    <t>C604</t>
  </si>
  <si>
    <t>C605</t>
  </si>
  <si>
    <t>C606</t>
  </si>
  <si>
    <t>C607</t>
  </si>
  <si>
    <t>C608</t>
  </si>
  <si>
    <t>C609</t>
  </si>
  <si>
    <t>C610</t>
  </si>
  <si>
    <t>C611</t>
  </si>
  <si>
    <t>C612</t>
  </si>
  <si>
    <t>C613</t>
  </si>
  <si>
    <t>C614</t>
  </si>
  <si>
    <t>C615</t>
  </si>
  <si>
    <t>C616</t>
  </si>
  <si>
    <t>C617</t>
  </si>
  <si>
    <t>C618</t>
  </si>
  <si>
    <t>C619</t>
  </si>
  <si>
    <t>C620</t>
  </si>
  <si>
    <t>C621</t>
  </si>
  <si>
    <t>C622</t>
  </si>
  <si>
    <t>C623</t>
  </si>
  <si>
    <t>C624</t>
  </si>
  <si>
    <t>C625</t>
  </si>
  <si>
    <t>C626</t>
  </si>
  <si>
    <t>C627</t>
  </si>
  <si>
    <t>C628</t>
  </si>
  <si>
    <t>C629</t>
  </si>
  <si>
    <t>C630</t>
  </si>
  <si>
    <t>C631</t>
  </si>
  <si>
    <t>C632</t>
  </si>
  <si>
    <t>C633</t>
  </si>
  <si>
    <t>C634</t>
  </si>
  <si>
    <t>C635</t>
  </si>
  <si>
    <t>C636</t>
  </si>
  <si>
    <t>C637</t>
  </si>
  <si>
    <t>C638</t>
  </si>
  <si>
    <t>C639</t>
  </si>
  <si>
    <t>C640</t>
  </si>
  <si>
    <t>C641</t>
  </si>
  <si>
    <t>C642</t>
  </si>
  <si>
    <t>C643</t>
  </si>
  <si>
    <t>C644</t>
  </si>
  <si>
    <t>C645</t>
  </si>
  <si>
    <t>C646</t>
  </si>
  <si>
    <t>C647</t>
  </si>
  <si>
    <t>C648</t>
  </si>
  <si>
    <t>C649</t>
  </si>
  <si>
    <t>C650</t>
  </si>
  <si>
    <t>C651</t>
  </si>
  <si>
    <t>C652</t>
  </si>
  <si>
    <t>C653</t>
  </si>
  <si>
    <t>C654</t>
  </si>
  <si>
    <t>C655</t>
  </si>
  <si>
    <t>C656</t>
  </si>
  <si>
    <t>C657</t>
  </si>
  <si>
    <t>C658</t>
  </si>
  <si>
    <t>C659</t>
  </si>
  <si>
    <t>C660</t>
  </si>
  <si>
    <t>C661</t>
  </si>
  <si>
    <t>C662</t>
  </si>
  <si>
    <t>C663</t>
  </si>
  <si>
    <t>C664</t>
  </si>
  <si>
    <t>C665</t>
  </si>
  <si>
    <t>C666</t>
  </si>
  <si>
    <t>C667</t>
  </si>
  <si>
    <t>C668</t>
  </si>
  <si>
    <t>C669</t>
  </si>
  <si>
    <t>C670</t>
  </si>
  <si>
    <t>C671</t>
  </si>
  <si>
    <t>C672</t>
  </si>
  <si>
    <t>C673</t>
  </si>
  <si>
    <t>C674</t>
  </si>
  <si>
    <t>C675</t>
  </si>
  <si>
    <t>C676</t>
  </si>
  <si>
    <t>C677</t>
  </si>
  <si>
    <t>C678</t>
  </si>
  <si>
    <t>C679</t>
  </si>
  <si>
    <t>C680</t>
  </si>
  <si>
    <t>C681</t>
  </si>
  <si>
    <t>C682</t>
  </si>
  <si>
    <t>C683</t>
  </si>
  <si>
    <t>C684</t>
  </si>
  <si>
    <t>C685</t>
  </si>
  <si>
    <t>C686</t>
  </si>
  <si>
    <t>C687</t>
  </si>
  <si>
    <t>C688</t>
  </si>
  <si>
    <t>C689</t>
  </si>
  <si>
    <t>C690</t>
  </si>
  <si>
    <t>C691</t>
  </si>
  <si>
    <t>C692</t>
  </si>
  <si>
    <t>C693</t>
  </si>
  <si>
    <t>C694</t>
  </si>
  <si>
    <t>C695</t>
  </si>
  <si>
    <t>C696</t>
  </si>
  <si>
    <t>C697</t>
  </si>
  <si>
    <t>C698</t>
  </si>
  <si>
    <t>C699</t>
  </si>
  <si>
    <t>C700</t>
  </si>
  <si>
    <t>C701</t>
  </si>
  <si>
    <t>C702</t>
  </si>
  <si>
    <t>C703</t>
  </si>
  <si>
    <t>C704</t>
  </si>
  <si>
    <t>C705</t>
  </si>
  <si>
    <t>C706</t>
  </si>
  <si>
    <t>C707</t>
  </si>
  <si>
    <t>C708</t>
  </si>
  <si>
    <t>C709</t>
  </si>
  <si>
    <t>C710</t>
  </si>
  <si>
    <t>C711</t>
  </si>
  <si>
    <t>C712</t>
  </si>
  <si>
    <t>C713</t>
  </si>
  <si>
    <t>C714</t>
  </si>
  <si>
    <t>C715</t>
  </si>
  <si>
    <t>C716</t>
  </si>
  <si>
    <t>C717</t>
  </si>
  <si>
    <t>C718</t>
  </si>
  <si>
    <t>C719</t>
  </si>
  <si>
    <t>C720</t>
  </si>
  <si>
    <t>C721</t>
  </si>
  <si>
    <t>C722</t>
  </si>
  <si>
    <t>C723</t>
  </si>
  <si>
    <t>C724</t>
  </si>
  <si>
    <t>C725</t>
  </si>
  <si>
    <t>C726</t>
  </si>
  <si>
    <t>C727</t>
  </si>
  <si>
    <t>C728</t>
  </si>
  <si>
    <t>C729</t>
  </si>
  <si>
    <t>C730</t>
  </si>
  <si>
    <t>C731</t>
  </si>
  <si>
    <t>C732</t>
  </si>
  <si>
    <t>C733</t>
  </si>
  <si>
    <t>C734</t>
  </si>
  <si>
    <t>C735</t>
  </si>
  <si>
    <t>C736</t>
  </si>
  <si>
    <t>C737</t>
  </si>
  <si>
    <t>C738</t>
  </si>
  <si>
    <t>C739</t>
  </si>
  <si>
    <t>C740</t>
  </si>
  <si>
    <t>C741</t>
  </si>
  <si>
    <t>C742</t>
  </si>
  <si>
    <t>C743</t>
  </si>
  <si>
    <t>C744</t>
  </si>
  <si>
    <t>C745</t>
  </si>
  <si>
    <t>C746</t>
  </si>
  <si>
    <t>C747</t>
  </si>
  <si>
    <t>C748</t>
  </si>
  <si>
    <t>C749</t>
  </si>
  <si>
    <t>C750</t>
  </si>
  <si>
    <t>C751</t>
  </si>
  <si>
    <t>C752</t>
  </si>
  <si>
    <t>C753</t>
  </si>
  <si>
    <t>C754</t>
  </si>
  <si>
    <t>C755</t>
  </si>
  <si>
    <t>C756</t>
  </si>
  <si>
    <t>C757</t>
  </si>
  <si>
    <t>C758</t>
  </si>
  <si>
    <t>C759</t>
  </si>
  <si>
    <t>C760</t>
  </si>
  <si>
    <t>C761</t>
  </si>
  <si>
    <t>C762</t>
  </si>
  <si>
    <t>C763</t>
  </si>
  <si>
    <t>C764</t>
  </si>
  <si>
    <t>C765</t>
  </si>
  <si>
    <t>C766</t>
  </si>
  <si>
    <t>C767</t>
  </si>
  <si>
    <t>C768</t>
  </si>
  <si>
    <t>C769</t>
  </si>
  <si>
    <t>C770</t>
  </si>
  <si>
    <t>C771</t>
  </si>
  <si>
    <t>C772</t>
  </si>
  <si>
    <t>C773</t>
  </si>
  <si>
    <t>C774</t>
  </si>
  <si>
    <t>C775</t>
  </si>
  <si>
    <t>C776</t>
  </si>
  <si>
    <t>C777</t>
  </si>
  <si>
    <t>C778</t>
  </si>
  <si>
    <t>C779</t>
  </si>
  <si>
    <t>C780</t>
  </si>
  <si>
    <t>C781</t>
  </si>
  <si>
    <t>C782</t>
  </si>
  <si>
    <t>C783</t>
  </si>
  <si>
    <t>C784</t>
  </si>
  <si>
    <t>C785</t>
  </si>
  <si>
    <t>C786</t>
  </si>
  <si>
    <t>C787</t>
  </si>
  <si>
    <t>C788</t>
  </si>
  <si>
    <t>C789</t>
  </si>
  <si>
    <t>C790</t>
  </si>
  <si>
    <t>C791</t>
  </si>
  <si>
    <t>C792</t>
  </si>
  <si>
    <t>C793</t>
  </si>
  <si>
    <t>C794</t>
  </si>
  <si>
    <t>C795</t>
  </si>
  <si>
    <t>C796</t>
  </si>
  <si>
    <t>C797</t>
  </si>
  <si>
    <t>C798</t>
  </si>
  <si>
    <t>C799</t>
  </si>
  <si>
    <t>C800</t>
  </si>
  <si>
    <t>C801</t>
  </si>
  <si>
    <t>C802</t>
  </si>
  <si>
    <t>C803</t>
  </si>
  <si>
    <t>C804</t>
  </si>
  <si>
    <t>C805</t>
  </si>
  <si>
    <t>C806</t>
  </si>
  <si>
    <t>C807</t>
  </si>
  <si>
    <t>C808</t>
  </si>
  <si>
    <t>C809</t>
  </si>
  <si>
    <t>C810</t>
  </si>
  <si>
    <t>C811</t>
  </si>
  <si>
    <t>C812</t>
  </si>
  <si>
    <t>C813</t>
  </si>
  <si>
    <t>C814</t>
  </si>
  <si>
    <t>C815</t>
  </si>
  <si>
    <t>C816</t>
  </si>
  <si>
    <t>C817</t>
  </si>
  <si>
    <t>C818</t>
  </si>
  <si>
    <t>C819</t>
  </si>
  <si>
    <t>C820</t>
  </si>
  <si>
    <t>C821</t>
  </si>
  <si>
    <t>C822</t>
  </si>
  <si>
    <t>C823</t>
  </si>
  <si>
    <t>C824</t>
  </si>
  <si>
    <t>C825</t>
  </si>
  <si>
    <t>C826</t>
  </si>
  <si>
    <t>C827</t>
  </si>
  <si>
    <t>C828</t>
  </si>
  <si>
    <t>C829</t>
  </si>
  <si>
    <t>C830</t>
  </si>
  <si>
    <t>C831</t>
  </si>
  <si>
    <t>C832</t>
  </si>
  <si>
    <t>C833</t>
  </si>
  <si>
    <t>C834</t>
  </si>
  <si>
    <t>C835</t>
  </si>
  <si>
    <t>C836</t>
  </si>
  <si>
    <t>C837</t>
  </si>
  <si>
    <t>C838</t>
  </si>
  <si>
    <t>C839</t>
  </si>
  <si>
    <t>C840</t>
  </si>
  <si>
    <t>C841</t>
  </si>
  <si>
    <t>C842</t>
  </si>
  <si>
    <t>C843</t>
  </si>
  <si>
    <t>C844</t>
  </si>
  <si>
    <t>C845</t>
  </si>
  <si>
    <t>C846</t>
  </si>
  <si>
    <t>C847</t>
  </si>
  <si>
    <t>C848</t>
  </si>
  <si>
    <t>C849</t>
  </si>
  <si>
    <t>C850</t>
  </si>
  <si>
    <t>C851</t>
  </si>
  <si>
    <t>C852</t>
  </si>
  <si>
    <t>C853</t>
  </si>
  <si>
    <t>C854</t>
  </si>
  <si>
    <t>C855</t>
  </si>
  <si>
    <t>C856</t>
  </si>
  <si>
    <t>C857</t>
  </si>
  <si>
    <t>C858</t>
  </si>
  <si>
    <t>C859</t>
  </si>
  <si>
    <t>C860</t>
  </si>
  <si>
    <t>C861</t>
  </si>
  <si>
    <t>C862</t>
  </si>
  <si>
    <t>C863</t>
  </si>
  <si>
    <t>C864</t>
  </si>
  <si>
    <t>C865</t>
  </si>
  <si>
    <t>C866</t>
  </si>
  <si>
    <t>C867</t>
  </si>
  <si>
    <t>C868</t>
  </si>
  <si>
    <t>C869</t>
  </si>
  <si>
    <t>C870</t>
  </si>
  <si>
    <t>C871</t>
  </si>
  <si>
    <t>C872</t>
  </si>
  <si>
    <t>C873</t>
  </si>
  <si>
    <t>C874</t>
  </si>
  <si>
    <t>C875</t>
  </si>
  <si>
    <t>C876</t>
  </si>
  <si>
    <t>C877</t>
  </si>
  <si>
    <t>C878</t>
  </si>
  <si>
    <t>C879</t>
  </si>
  <si>
    <t>C880</t>
  </si>
  <si>
    <t>C881</t>
  </si>
  <si>
    <t>C882</t>
  </si>
  <si>
    <t>C883</t>
  </si>
  <si>
    <t>C884</t>
  </si>
  <si>
    <t>C885</t>
  </si>
  <si>
    <t>C886</t>
  </si>
  <si>
    <t>C887</t>
  </si>
  <si>
    <t>C888</t>
  </si>
  <si>
    <t>C889</t>
  </si>
  <si>
    <t>C890</t>
  </si>
  <si>
    <t>C891</t>
  </si>
  <si>
    <t>C892</t>
  </si>
  <si>
    <t>C893</t>
  </si>
  <si>
    <t>C894</t>
  </si>
  <si>
    <t>C895</t>
  </si>
  <si>
    <t>C896</t>
  </si>
  <si>
    <t>C897</t>
  </si>
  <si>
    <t>C898</t>
  </si>
  <si>
    <t>C899</t>
  </si>
  <si>
    <t>C900</t>
  </si>
  <si>
    <t>C901</t>
  </si>
  <si>
    <t>C902</t>
  </si>
  <si>
    <t>C903</t>
  </si>
  <si>
    <t>C904</t>
  </si>
  <si>
    <t>C905</t>
  </si>
  <si>
    <t>C906</t>
  </si>
  <si>
    <t>C907</t>
  </si>
  <si>
    <t>C908</t>
  </si>
  <si>
    <t>C909</t>
  </si>
  <si>
    <t>C910</t>
  </si>
  <si>
    <t>C911</t>
  </si>
  <si>
    <t>C912</t>
  </si>
  <si>
    <t>C913</t>
  </si>
  <si>
    <t>C914</t>
  </si>
  <si>
    <t>C915</t>
  </si>
  <si>
    <t>C916</t>
  </si>
  <si>
    <t>C917</t>
  </si>
  <si>
    <t>C918</t>
  </si>
  <si>
    <t>C919</t>
  </si>
  <si>
    <t>C920</t>
  </si>
  <si>
    <t>C921</t>
  </si>
  <si>
    <t>C922</t>
  </si>
  <si>
    <t>C923</t>
  </si>
  <si>
    <t>C924</t>
  </si>
  <si>
    <t>C925</t>
  </si>
  <si>
    <t>C926</t>
  </si>
  <si>
    <t>C927</t>
  </si>
  <si>
    <t>C928</t>
  </si>
  <si>
    <t>C929</t>
  </si>
  <si>
    <t>C930</t>
  </si>
  <si>
    <t>C931</t>
  </si>
  <si>
    <t>C932</t>
  </si>
  <si>
    <t>C933</t>
  </si>
  <si>
    <t>C934</t>
  </si>
  <si>
    <t>C935</t>
  </si>
  <si>
    <t>C936</t>
  </si>
  <si>
    <t>C937</t>
  </si>
  <si>
    <t>C938</t>
  </si>
  <si>
    <t>C939</t>
  </si>
  <si>
    <t>C940</t>
  </si>
  <si>
    <t>C941</t>
  </si>
  <si>
    <t>C942</t>
  </si>
  <si>
    <t>C943</t>
  </si>
  <si>
    <t>C944</t>
  </si>
  <si>
    <t>C945</t>
  </si>
  <si>
    <t>C946</t>
  </si>
  <si>
    <t>C947</t>
  </si>
  <si>
    <t>C948</t>
  </si>
  <si>
    <t>C949</t>
  </si>
  <si>
    <t>C950</t>
  </si>
  <si>
    <t>C951</t>
  </si>
  <si>
    <t>C952</t>
  </si>
  <si>
    <t>C953</t>
  </si>
  <si>
    <t>C954</t>
  </si>
  <si>
    <t>C955</t>
  </si>
  <si>
    <t>C956</t>
  </si>
  <si>
    <t>C957</t>
  </si>
  <si>
    <t>C958</t>
  </si>
  <si>
    <t>C959</t>
  </si>
  <si>
    <t>C960</t>
  </si>
  <si>
    <t>C961</t>
  </si>
  <si>
    <t>C962</t>
  </si>
  <si>
    <t>C963</t>
  </si>
  <si>
    <t>C964</t>
  </si>
  <si>
    <t>C965</t>
  </si>
  <si>
    <t>C966</t>
  </si>
  <si>
    <t>C967</t>
  </si>
  <si>
    <t>C968</t>
  </si>
  <si>
    <t>C969</t>
  </si>
  <si>
    <t>C970</t>
  </si>
  <si>
    <t>C971</t>
  </si>
  <si>
    <t>C972</t>
  </si>
  <si>
    <t>C973</t>
  </si>
  <si>
    <t>C974</t>
  </si>
  <si>
    <t>C975</t>
  </si>
  <si>
    <t>C976</t>
  </si>
  <si>
    <t>C977</t>
  </si>
  <si>
    <t>C978</t>
  </si>
  <si>
    <t>C979</t>
  </si>
  <si>
    <t>C980</t>
  </si>
  <si>
    <t>C981</t>
  </si>
  <si>
    <t>C982</t>
  </si>
  <si>
    <t>C983</t>
  </si>
  <si>
    <t>C984</t>
  </si>
  <si>
    <t>C985</t>
  </si>
  <si>
    <t>C986</t>
  </si>
  <si>
    <t>C987</t>
  </si>
  <si>
    <t>C988</t>
  </si>
  <si>
    <t>C989</t>
  </si>
  <si>
    <t>C990</t>
  </si>
  <si>
    <t>C991</t>
  </si>
  <si>
    <t>C992</t>
  </si>
  <si>
    <t>C993</t>
  </si>
  <si>
    <t>C994</t>
  </si>
  <si>
    <t>C995</t>
  </si>
  <si>
    <t>C996</t>
  </si>
  <si>
    <t>C997</t>
  </si>
  <si>
    <t>C998</t>
  </si>
  <si>
    <t>C999</t>
  </si>
  <si>
    <t>C1000</t>
  </si>
  <si>
    <t>C1001</t>
  </si>
  <si>
    <t>C1002</t>
  </si>
  <si>
    <t>C1003</t>
  </si>
  <si>
    <t>C1004</t>
  </si>
  <si>
    <t>C1005</t>
  </si>
  <si>
    <t>C1006</t>
  </si>
  <si>
    <t>C1007</t>
  </si>
  <si>
    <t>C1008</t>
  </si>
  <si>
    <t>C1009</t>
  </si>
  <si>
    <t>C1010</t>
  </si>
  <si>
    <t>C1011</t>
  </si>
  <si>
    <t>C1012</t>
  </si>
  <si>
    <t>C1013</t>
  </si>
  <si>
    <t>C1014</t>
  </si>
  <si>
    <t>C1015</t>
  </si>
  <si>
    <t>C1016</t>
  </si>
  <si>
    <t>C1017</t>
  </si>
  <si>
    <t>C1018</t>
  </si>
  <si>
    <t>C1019</t>
  </si>
  <si>
    <t>C1020</t>
  </si>
  <si>
    <t>C1021</t>
  </si>
  <si>
    <t>C1022</t>
  </si>
  <si>
    <t>C1023</t>
  </si>
  <si>
    <t>C1024</t>
  </si>
  <si>
    <t>C1025</t>
  </si>
  <si>
    <t>C1026</t>
  </si>
  <si>
    <t>C1027</t>
  </si>
  <si>
    <t>C1028</t>
  </si>
  <si>
    <t>C1029</t>
  </si>
  <si>
    <t>C1030</t>
  </si>
  <si>
    <t>C1031</t>
  </si>
  <si>
    <t>C1032</t>
  </si>
  <si>
    <t>C1033</t>
  </si>
  <si>
    <t>C1034</t>
  </si>
  <si>
    <t>C1035</t>
  </si>
  <si>
    <t>C1036</t>
  </si>
  <si>
    <t>C1037</t>
  </si>
  <si>
    <t>C1038</t>
  </si>
  <si>
    <t>C1039</t>
  </si>
  <si>
    <t>C1040</t>
  </si>
  <si>
    <t>C1041</t>
  </si>
  <si>
    <t>C1042</t>
  </si>
  <si>
    <t>C1043</t>
  </si>
  <si>
    <t>C1044</t>
  </si>
  <si>
    <t>C1045</t>
  </si>
  <si>
    <t>C1046</t>
  </si>
  <si>
    <t>C1047</t>
  </si>
  <si>
    <t>C1048</t>
  </si>
  <si>
    <t>C1049</t>
  </si>
  <si>
    <t>C1050</t>
  </si>
  <si>
    <t>Situation
Actuelle</t>
  </si>
  <si>
    <t>Année
Diplôme</t>
  </si>
  <si>
    <t>En poste</t>
  </si>
  <si>
    <t>Disponible</t>
  </si>
  <si>
    <t>CIN</t>
  </si>
  <si>
    <t>BASE DE DONNÉES CANDIDATS</t>
  </si>
  <si>
    <t>Date de
Candidature</t>
  </si>
  <si>
    <t>DR501</t>
  </si>
  <si>
    <t>DR502</t>
  </si>
  <si>
    <t>DR503</t>
  </si>
  <si>
    <t>DR504</t>
  </si>
  <si>
    <t>DR505</t>
  </si>
  <si>
    <t>DR506</t>
  </si>
  <si>
    <t>DR507</t>
  </si>
  <si>
    <t>DR508</t>
  </si>
  <si>
    <t>DR509</t>
  </si>
  <si>
    <t>DR510</t>
  </si>
  <si>
    <t>DR511</t>
  </si>
  <si>
    <t>DR512</t>
  </si>
  <si>
    <t>DR513</t>
  </si>
  <si>
    <t>DR514</t>
  </si>
  <si>
    <t>DR515</t>
  </si>
  <si>
    <t>DR516</t>
  </si>
  <si>
    <t>DR517</t>
  </si>
  <si>
    <t>DR518</t>
  </si>
  <si>
    <t>DR519</t>
  </si>
  <si>
    <t>DR520</t>
  </si>
  <si>
    <t>DR521</t>
  </si>
  <si>
    <t>DR522</t>
  </si>
  <si>
    <t>DR523</t>
  </si>
  <si>
    <t>DR524</t>
  </si>
  <si>
    <t>DR525</t>
  </si>
  <si>
    <t>DR526</t>
  </si>
  <si>
    <t>DR527</t>
  </si>
  <si>
    <t>DR528</t>
  </si>
  <si>
    <t>DR529</t>
  </si>
  <si>
    <t>DR530</t>
  </si>
  <si>
    <t>DR531</t>
  </si>
  <si>
    <t>DR532</t>
  </si>
  <si>
    <t>DR533</t>
  </si>
  <si>
    <t>DR534</t>
  </si>
  <si>
    <t>DR535</t>
  </si>
  <si>
    <t>DR536</t>
  </si>
  <si>
    <t>DR537</t>
  </si>
  <si>
    <t>DR538</t>
  </si>
  <si>
    <t>DR539</t>
  </si>
  <si>
    <t>DR540</t>
  </si>
  <si>
    <t>DR541</t>
  </si>
  <si>
    <t>DR542</t>
  </si>
  <si>
    <t>DR543</t>
  </si>
  <si>
    <t>DR544</t>
  </si>
  <si>
    <t>DR545</t>
  </si>
  <si>
    <t>DR546</t>
  </si>
  <si>
    <t>DR547</t>
  </si>
  <si>
    <t>DR548</t>
  </si>
  <si>
    <t>DR549</t>
  </si>
  <si>
    <t>DR550</t>
  </si>
  <si>
    <t>DR551</t>
  </si>
  <si>
    <t>DR552</t>
  </si>
  <si>
    <t>DR553</t>
  </si>
  <si>
    <t>DR554</t>
  </si>
  <si>
    <t>DR555</t>
  </si>
  <si>
    <t>DR556</t>
  </si>
  <si>
    <t>DR557</t>
  </si>
  <si>
    <t>DR558</t>
  </si>
  <si>
    <t>DR559</t>
  </si>
  <si>
    <t>DR560</t>
  </si>
  <si>
    <t>DR561</t>
  </si>
  <si>
    <t>DR562</t>
  </si>
  <si>
    <t>DR563</t>
  </si>
  <si>
    <t>DR564</t>
  </si>
  <si>
    <t>DR565</t>
  </si>
  <si>
    <t>DR566</t>
  </si>
  <si>
    <t>DR567</t>
  </si>
  <si>
    <t>DR568</t>
  </si>
  <si>
    <t>DR569</t>
  </si>
  <si>
    <t>DR570</t>
  </si>
  <si>
    <t>DR571</t>
  </si>
  <si>
    <t>DR572</t>
  </si>
  <si>
    <t>DR573</t>
  </si>
  <si>
    <t>DR574</t>
  </si>
  <si>
    <t>DR575</t>
  </si>
  <si>
    <t>DR576</t>
  </si>
  <si>
    <t>DR577</t>
  </si>
  <si>
    <t>DR578</t>
  </si>
  <si>
    <t>DR579</t>
  </si>
  <si>
    <t>DR580</t>
  </si>
  <si>
    <t>DR581</t>
  </si>
  <si>
    <t>DR582</t>
  </si>
  <si>
    <t>DR583</t>
  </si>
  <si>
    <t>DR584</t>
  </si>
  <si>
    <t>DR585</t>
  </si>
  <si>
    <t>DR586</t>
  </si>
  <si>
    <t>DR587</t>
  </si>
  <si>
    <t>DR588</t>
  </si>
  <si>
    <t>DR589</t>
  </si>
  <si>
    <t>DR590</t>
  </si>
  <si>
    <t>DR591</t>
  </si>
  <si>
    <t>DR592</t>
  </si>
  <si>
    <t>DR593</t>
  </si>
  <si>
    <t>DR594</t>
  </si>
  <si>
    <t>DR595</t>
  </si>
  <si>
    <t>DR596</t>
  </si>
  <si>
    <t>DR597</t>
  </si>
  <si>
    <t>DR598</t>
  </si>
  <si>
    <t>DR599</t>
  </si>
  <si>
    <t>DR600</t>
  </si>
  <si>
    <t>DR601</t>
  </si>
  <si>
    <t>DR602</t>
  </si>
  <si>
    <t>DR603</t>
  </si>
  <si>
    <t>DR604</t>
  </si>
  <si>
    <t>DR605</t>
  </si>
  <si>
    <t>DR606</t>
  </si>
  <si>
    <t>DR607</t>
  </si>
  <si>
    <t>DR608</t>
  </si>
  <si>
    <t>DR609</t>
  </si>
  <si>
    <t>DR610</t>
  </si>
  <si>
    <t>DR611</t>
  </si>
  <si>
    <t>DR612</t>
  </si>
  <si>
    <t>DR613</t>
  </si>
  <si>
    <t>DR614</t>
  </si>
  <si>
    <t>DR615</t>
  </si>
  <si>
    <t>DR616</t>
  </si>
  <si>
    <t>DR617</t>
  </si>
  <si>
    <t>DR618</t>
  </si>
  <si>
    <t>DR619</t>
  </si>
  <si>
    <t>DR620</t>
  </si>
  <si>
    <t>DR621</t>
  </si>
  <si>
    <t>DR622</t>
  </si>
  <si>
    <t>DR623</t>
  </si>
  <si>
    <t>DR624</t>
  </si>
  <si>
    <t>DR625</t>
  </si>
  <si>
    <t>DR626</t>
  </si>
  <si>
    <t>DR627</t>
  </si>
  <si>
    <t>DR628</t>
  </si>
  <si>
    <t>DR629</t>
  </si>
  <si>
    <t>DR630</t>
  </si>
  <si>
    <t>DR631</t>
  </si>
  <si>
    <t>DR632</t>
  </si>
  <si>
    <t>DR633</t>
  </si>
  <si>
    <t>DR634</t>
  </si>
  <si>
    <t>DR635</t>
  </si>
  <si>
    <t>DR636</t>
  </si>
  <si>
    <t>DR637</t>
  </si>
  <si>
    <t>DR638</t>
  </si>
  <si>
    <t>DR639</t>
  </si>
  <si>
    <t>DR640</t>
  </si>
  <si>
    <t>DR641</t>
  </si>
  <si>
    <t>DR642</t>
  </si>
  <si>
    <t>DR643</t>
  </si>
  <si>
    <t>DR644</t>
  </si>
  <si>
    <t>DR645</t>
  </si>
  <si>
    <t>DR646</t>
  </si>
  <si>
    <t>DR647</t>
  </si>
  <si>
    <t>DR648</t>
  </si>
  <si>
    <t>DR649</t>
  </si>
  <si>
    <t>DR650</t>
  </si>
  <si>
    <t>DR651</t>
  </si>
  <si>
    <t>DR652</t>
  </si>
  <si>
    <t>DR653</t>
  </si>
  <si>
    <t>DR654</t>
  </si>
  <si>
    <t>DR655</t>
  </si>
  <si>
    <t>DR656</t>
  </si>
  <si>
    <t>DR657</t>
  </si>
  <si>
    <t>DR658</t>
  </si>
  <si>
    <t>DR659</t>
  </si>
  <si>
    <t>DR660</t>
  </si>
  <si>
    <t>DR661</t>
  </si>
  <si>
    <t>DR662</t>
  </si>
  <si>
    <t>DR663</t>
  </si>
  <si>
    <t>DR664</t>
  </si>
  <si>
    <t>DR665</t>
  </si>
  <si>
    <t>DR666</t>
  </si>
  <si>
    <t>DR667</t>
  </si>
  <si>
    <t>DR668</t>
  </si>
  <si>
    <t>DR669</t>
  </si>
  <si>
    <t>DR670</t>
  </si>
  <si>
    <t>DR671</t>
  </si>
  <si>
    <t>DR672</t>
  </si>
  <si>
    <t>DR673</t>
  </si>
  <si>
    <t>DR674</t>
  </si>
  <si>
    <t>DR675</t>
  </si>
  <si>
    <t>DR676</t>
  </si>
  <si>
    <t>DR677</t>
  </si>
  <si>
    <t>DR678</t>
  </si>
  <si>
    <t>DR679</t>
  </si>
  <si>
    <t>DR680</t>
  </si>
  <si>
    <t>DR681</t>
  </si>
  <si>
    <t>DR682</t>
  </si>
  <si>
    <t>DR683</t>
  </si>
  <si>
    <t>DR684</t>
  </si>
  <si>
    <t>DR685</t>
  </si>
  <si>
    <t>DR686</t>
  </si>
  <si>
    <t>DR687</t>
  </si>
  <si>
    <t>DR688</t>
  </si>
  <si>
    <t>DR689</t>
  </si>
  <si>
    <t>DR690</t>
  </si>
  <si>
    <t>DR691</t>
  </si>
  <si>
    <t>DR692</t>
  </si>
  <si>
    <t>DR693</t>
  </si>
  <si>
    <t>DR694</t>
  </si>
  <si>
    <t>DR695</t>
  </si>
  <si>
    <t>DR696</t>
  </si>
  <si>
    <t>DR697</t>
  </si>
  <si>
    <t>DR698</t>
  </si>
  <si>
    <t>DR699</t>
  </si>
  <si>
    <t>DR700</t>
  </si>
  <si>
    <t>DR701</t>
  </si>
  <si>
    <t>DR702</t>
  </si>
  <si>
    <t>DR703</t>
  </si>
  <si>
    <t>DR704</t>
  </si>
  <si>
    <t>DR705</t>
  </si>
  <si>
    <t>DR706</t>
  </si>
  <si>
    <t>DR707</t>
  </si>
  <si>
    <t>DR708</t>
  </si>
  <si>
    <t>DR709</t>
  </si>
  <si>
    <t>DR710</t>
  </si>
  <si>
    <t>DR711</t>
  </si>
  <si>
    <t>DR712</t>
  </si>
  <si>
    <t>DR713</t>
  </si>
  <si>
    <t>DR714</t>
  </si>
  <si>
    <t>DR715</t>
  </si>
  <si>
    <t>DR716</t>
  </si>
  <si>
    <t>DR717</t>
  </si>
  <si>
    <t>DR718</t>
  </si>
  <si>
    <t>DR719</t>
  </si>
  <si>
    <t>DR720</t>
  </si>
  <si>
    <t>DR721</t>
  </si>
  <si>
    <t>DR722</t>
  </si>
  <si>
    <t>DR723</t>
  </si>
  <si>
    <t>DR724</t>
  </si>
  <si>
    <t>DR725</t>
  </si>
  <si>
    <t>DR726</t>
  </si>
  <si>
    <t>DR727</t>
  </si>
  <si>
    <t>DR728</t>
  </si>
  <si>
    <t>DR729</t>
  </si>
  <si>
    <t>DR730</t>
  </si>
  <si>
    <t>DR731</t>
  </si>
  <si>
    <t>DR732</t>
  </si>
  <si>
    <t>DR733</t>
  </si>
  <si>
    <t>DR734</t>
  </si>
  <si>
    <t>DR735</t>
  </si>
  <si>
    <t>DR736</t>
  </si>
  <si>
    <t>DR737</t>
  </si>
  <si>
    <t>DR738</t>
  </si>
  <si>
    <t>DR739</t>
  </si>
  <si>
    <t>DR740</t>
  </si>
  <si>
    <t>DR741</t>
  </si>
  <si>
    <t>DR742</t>
  </si>
  <si>
    <t>DR743</t>
  </si>
  <si>
    <t>DR744</t>
  </si>
  <si>
    <t>DR745</t>
  </si>
  <si>
    <t>DR746</t>
  </si>
  <si>
    <t>DR747</t>
  </si>
  <si>
    <t>DR748</t>
  </si>
  <si>
    <t>DR749</t>
  </si>
  <si>
    <t>DR750</t>
  </si>
  <si>
    <t>DR751</t>
  </si>
  <si>
    <t>DR752</t>
  </si>
  <si>
    <t>DR753</t>
  </si>
  <si>
    <t>DR754</t>
  </si>
  <si>
    <t>DR755</t>
  </si>
  <si>
    <t>DR756</t>
  </si>
  <si>
    <t>DR757</t>
  </si>
  <si>
    <t>DR758</t>
  </si>
  <si>
    <t>DR759</t>
  </si>
  <si>
    <t>DR760</t>
  </si>
  <si>
    <t>DR761</t>
  </si>
  <si>
    <t>DR762</t>
  </si>
  <si>
    <t>DR763</t>
  </si>
  <si>
    <t>DR764</t>
  </si>
  <si>
    <t>DR765</t>
  </si>
  <si>
    <t>DR766</t>
  </si>
  <si>
    <t>DR767</t>
  </si>
  <si>
    <t>DR768</t>
  </si>
  <si>
    <t>DR769</t>
  </si>
  <si>
    <t>DR770</t>
  </si>
  <si>
    <t>DR771</t>
  </si>
  <si>
    <t>DR772</t>
  </si>
  <si>
    <t>DR773</t>
  </si>
  <si>
    <t>DR774</t>
  </si>
  <si>
    <t>DR775</t>
  </si>
  <si>
    <t>DR776</t>
  </si>
  <si>
    <t>DR777</t>
  </si>
  <si>
    <t>DR778</t>
  </si>
  <si>
    <t>DR779</t>
  </si>
  <si>
    <t>DR780</t>
  </si>
  <si>
    <t>DR781</t>
  </si>
  <si>
    <t>DR782</t>
  </si>
  <si>
    <t>DR783</t>
  </si>
  <si>
    <t>DR784</t>
  </si>
  <si>
    <t>DR785</t>
  </si>
  <si>
    <t>DR786</t>
  </si>
  <si>
    <t>DR787</t>
  </si>
  <si>
    <t>DR788</t>
  </si>
  <si>
    <t>DR789</t>
  </si>
  <si>
    <t>DR790</t>
  </si>
  <si>
    <t>DR791</t>
  </si>
  <si>
    <t>DR792</t>
  </si>
  <si>
    <t>DR793</t>
  </si>
  <si>
    <t>DR794</t>
  </si>
  <si>
    <t>DR795</t>
  </si>
  <si>
    <t>DR796</t>
  </si>
  <si>
    <t>DR797</t>
  </si>
  <si>
    <t>DR798</t>
  </si>
  <si>
    <t>DR799</t>
  </si>
  <si>
    <t>DR800</t>
  </si>
  <si>
    <t>DR801</t>
  </si>
  <si>
    <t>DR802</t>
  </si>
  <si>
    <t>DR803</t>
  </si>
  <si>
    <t>DR804</t>
  </si>
  <si>
    <t>DR805</t>
  </si>
  <si>
    <t>DR806</t>
  </si>
  <si>
    <t>DR807</t>
  </si>
  <si>
    <t>DR808</t>
  </si>
  <si>
    <t>DR809</t>
  </si>
  <si>
    <t>DR810</t>
  </si>
  <si>
    <t>DR811</t>
  </si>
  <si>
    <t>DR812</t>
  </si>
  <si>
    <t>DR813</t>
  </si>
  <si>
    <t>DR814</t>
  </si>
  <si>
    <t>DR815</t>
  </si>
  <si>
    <t>DR816</t>
  </si>
  <si>
    <t>DR817</t>
  </si>
  <si>
    <t>DR818</t>
  </si>
  <si>
    <t>DR819</t>
  </si>
  <si>
    <t>DR820</t>
  </si>
  <si>
    <t>DR821</t>
  </si>
  <si>
    <t>DR822</t>
  </si>
  <si>
    <t>DR823</t>
  </si>
  <si>
    <t>DR824</t>
  </si>
  <si>
    <t>DR825</t>
  </si>
  <si>
    <t>DR826</t>
  </si>
  <si>
    <t>DR827</t>
  </si>
  <si>
    <t>DR828</t>
  </si>
  <si>
    <t>DR829</t>
  </si>
  <si>
    <t>DR830</t>
  </si>
  <si>
    <t>DR831</t>
  </si>
  <si>
    <t>DR832</t>
  </si>
  <si>
    <t>DR833</t>
  </si>
  <si>
    <t>DR834</t>
  </si>
  <si>
    <t>DR835</t>
  </si>
  <si>
    <t>DR836</t>
  </si>
  <si>
    <t>DR837</t>
  </si>
  <si>
    <t>DR838</t>
  </si>
  <si>
    <t>DR839</t>
  </si>
  <si>
    <t>DR840</t>
  </si>
  <si>
    <t>DR841</t>
  </si>
  <si>
    <t>DR842</t>
  </si>
  <si>
    <t>DR843</t>
  </si>
  <si>
    <t>DR844</t>
  </si>
  <si>
    <t>DR845</t>
  </si>
  <si>
    <t>DR846</t>
  </si>
  <si>
    <t>DR847</t>
  </si>
  <si>
    <t>DR848</t>
  </si>
  <si>
    <t>DR849</t>
  </si>
  <si>
    <t>DR850</t>
  </si>
  <si>
    <t>DR851</t>
  </si>
  <si>
    <t>DR852</t>
  </si>
  <si>
    <t>DR853</t>
  </si>
  <si>
    <t>DR854</t>
  </si>
  <si>
    <t>DR855</t>
  </si>
  <si>
    <t>DR856</t>
  </si>
  <si>
    <t>DR857</t>
  </si>
  <si>
    <t>DR858</t>
  </si>
  <si>
    <t>DR859</t>
  </si>
  <si>
    <t>DR860</t>
  </si>
  <si>
    <t>DR861</t>
  </si>
  <si>
    <t>DR862</t>
  </si>
  <si>
    <t>DR863</t>
  </si>
  <si>
    <t>DR864</t>
  </si>
  <si>
    <t>DR865</t>
  </si>
  <si>
    <t>DR866</t>
  </si>
  <si>
    <t>DR867</t>
  </si>
  <si>
    <t>DR868</t>
  </si>
  <si>
    <t>DR869</t>
  </si>
  <si>
    <t>DR870</t>
  </si>
  <si>
    <t>DR871</t>
  </si>
  <si>
    <t>DR872</t>
  </si>
  <si>
    <t>DR873</t>
  </si>
  <si>
    <t>DR874</t>
  </si>
  <si>
    <t>DR875</t>
  </si>
  <si>
    <t>DR876</t>
  </si>
  <si>
    <t>DR877</t>
  </si>
  <si>
    <t>DR878</t>
  </si>
  <si>
    <t>DR879</t>
  </si>
  <si>
    <t>DR880</t>
  </si>
  <si>
    <t>DR881</t>
  </si>
  <si>
    <t>DR882</t>
  </si>
  <si>
    <t>DR883</t>
  </si>
  <si>
    <t>DR884</t>
  </si>
  <si>
    <t>DR885</t>
  </si>
  <si>
    <t>DR886</t>
  </si>
  <si>
    <t>DR887</t>
  </si>
  <si>
    <t>DR888</t>
  </si>
  <si>
    <t>DR889</t>
  </si>
  <si>
    <t>DR890</t>
  </si>
  <si>
    <t>DR891</t>
  </si>
  <si>
    <t>DR892</t>
  </si>
  <si>
    <t>DR893</t>
  </si>
  <si>
    <t>DR894</t>
  </si>
  <si>
    <t>DR895</t>
  </si>
  <si>
    <t>DR896</t>
  </si>
  <si>
    <t>DR897</t>
  </si>
  <si>
    <t>DR898</t>
  </si>
  <si>
    <t>DR899</t>
  </si>
  <si>
    <t>DR900</t>
  </si>
  <si>
    <t>DR901</t>
  </si>
  <si>
    <t>DR902</t>
  </si>
  <si>
    <t>DR903</t>
  </si>
  <si>
    <t>DR904</t>
  </si>
  <si>
    <t>DR905</t>
  </si>
  <si>
    <t>DR906</t>
  </si>
  <si>
    <t>DR907</t>
  </si>
  <si>
    <t>DR908</t>
  </si>
  <si>
    <t>DR909</t>
  </si>
  <si>
    <t>DR910</t>
  </si>
  <si>
    <t>DR911</t>
  </si>
  <si>
    <t>DR912</t>
  </si>
  <si>
    <t>DR913</t>
  </si>
  <si>
    <t>DR914</t>
  </si>
  <si>
    <t>DR915</t>
  </si>
  <si>
    <t>DR916</t>
  </si>
  <si>
    <t>DR917</t>
  </si>
  <si>
    <t>DR918</t>
  </si>
  <si>
    <t>DR919</t>
  </si>
  <si>
    <t>DR920</t>
  </si>
  <si>
    <t>DR921</t>
  </si>
  <si>
    <t>DR922</t>
  </si>
  <si>
    <t>DR923</t>
  </si>
  <si>
    <t>DR924</t>
  </si>
  <si>
    <t>DR925</t>
  </si>
  <si>
    <t>DR926</t>
  </si>
  <si>
    <t>DR927</t>
  </si>
  <si>
    <t>DR928</t>
  </si>
  <si>
    <t>DR929</t>
  </si>
  <si>
    <t>DR930</t>
  </si>
  <si>
    <t>DR931</t>
  </si>
  <si>
    <t>DR932</t>
  </si>
  <si>
    <t>DR933</t>
  </si>
  <si>
    <t>DR934</t>
  </si>
  <si>
    <t>DR935</t>
  </si>
  <si>
    <t>DR936</t>
  </si>
  <si>
    <t>DR937</t>
  </si>
  <si>
    <t>DR938</t>
  </si>
  <si>
    <t>DR939</t>
  </si>
  <si>
    <t>DR940</t>
  </si>
  <si>
    <t>DR941</t>
  </si>
  <si>
    <t>DR942</t>
  </si>
  <si>
    <t>DR943</t>
  </si>
  <si>
    <t>DR944</t>
  </si>
  <si>
    <t>DR945</t>
  </si>
  <si>
    <t>DR946</t>
  </si>
  <si>
    <t>DR947</t>
  </si>
  <si>
    <t>DR948</t>
  </si>
  <si>
    <t>DR949</t>
  </si>
  <si>
    <t>DR950</t>
  </si>
  <si>
    <t>DR951</t>
  </si>
  <si>
    <t>DR952</t>
  </si>
  <si>
    <t>DR953</t>
  </si>
  <si>
    <t>DR954</t>
  </si>
  <si>
    <t>DR955</t>
  </si>
  <si>
    <t>DR956</t>
  </si>
  <si>
    <t>DR957</t>
  </si>
  <si>
    <t>DR958</t>
  </si>
  <si>
    <t>DR959</t>
  </si>
  <si>
    <t>DR960</t>
  </si>
  <si>
    <t>DR961</t>
  </si>
  <si>
    <t>DR962</t>
  </si>
  <si>
    <t>DR963</t>
  </si>
  <si>
    <t>DR964</t>
  </si>
  <si>
    <t>DR965</t>
  </si>
  <si>
    <t>DR966</t>
  </si>
  <si>
    <t>DR967</t>
  </si>
  <si>
    <t>DR968</t>
  </si>
  <si>
    <t>DR969</t>
  </si>
  <si>
    <t>DR970</t>
  </si>
  <si>
    <t>DR971</t>
  </si>
  <si>
    <t>DR972</t>
  </si>
  <si>
    <t>DR973</t>
  </si>
  <si>
    <t>DR974</t>
  </si>
  <si>
    <t>DR975</t>
  </si>
  <si>
    <t>DR976</t>
  </si>
  <si>
    <t>DR977</t>
  </si>
  <si>
    <t>DR978</t>
  </si>
  <si>
    <t>DR979</t>
  </si>
  <si>
    <t>DR980</t>
  </si>
  <si>
    <t>DR981</t>
  </si>
  <si>
    <t>DR982</t>
  </si>
  <si>
    <t>DR983</t>
  </si>
  <si>
    <t>DR984</t>
  </si>
  <si>
    <t>DR985</t>
  </si>
  <si>
    <t>DR986</t>
  </si>
  <si>
    <t>DR987</t>
  </si>
  <si>
    <t>DR988</t>
  </si>
  <si>
    <t>DR989</t>
  </si>
  <si>
    <t>DR990</t>
  </si>
  <si>
    <t>DR991</t>
  </si>
  <si>
    <t>DR992</t>
  </si>
  <si>
    <t>DR993</t>
  </si>
  <si>
    <t>DR994</t>
  </si>
  <si>
    <t>DR995</t>
  </si>
  <si>
    <t>DR996</t>
  </si>
  <si>
    <t>DR997</t>
  </si>
  <si>
    <t>DR998</t>
  </si>
  <si>
    <t>DR999</t>
  </si>
  <si>
    <t>DR1000</t>
  </si>
  <si>
    <t>DR1001</t>
  </si>
  <si>
    <t>DR1002</t>
  </si>
  <si>
    <t>DR1003</t>
  </si>
  <si>
    <t>DR1004</t>
  </si>
  <si>
    <t>DR1005</t>
  </si>
  <si>
    <t>DR1006</t>
  </si>
  <si>
    <t>DR1007</t>
  </si>
  <si>
    <t>DR1008</t>
  </si>
  <si>
    <t>DR1009</t>
  </si>
  <si>
    <t>DR1010</t>
  </si>
  <si>
    <t>DR1011</t>
  </si>
  <si>
    <t>DR1012</t>
  </si>
  <si>
    <t>DR1013</t>
  </si>
  <si>
    <t>DR1014</t>
  </si>
  <si>
    <t>DR1015</t>
  </si>
  <si>
    <t>DR1016</t>
  </si>
  <si>
    <t>DR1017</t>
  </si>
  <si>
    <t>DR1018</t>
  </si>
  <si>
    <t>DR1019</t>
  </si>
  <si>
    <t>DR1020</t>
  </si>
  <si>
    <t>DR1021</t>
  </si>
  <si>
    <t>DR1022</t>
  </si>
  <si>
    <t>DR1023</t>
  </si>
  <si>
    <t>DR1024</t>
  </si>
  <si>
    <t>DR1025</t>
  </si>
  <si>
    <t>DR1026</t>
  </si>
  <si>
    <t>DR1027</t>
  </si>
  <si>
    <t>DR1028</t>
  </si>
  <si>
    <t>DR1029</t>
  </si>
  <si>
    <t>DR1030</t>
  </si>
  <si>
    <t>DR1031</t>
  </si>
  <si>
    <t>DR1032</t>
  </si>
  <si>
    <t>DR1033</t>
  </si>
  <si>
    <t>DR1034</t>
  </si>
  <si>
    <t>DR1035</t>
  </si>
  <si>
    <t>DR1036</t>
  </si>
  <si>
    <t>DR1037</t>
  </si>
  <si>
    <t>DR1038</t>
  </si>
  <si>
    <t>DR1039</t>
  </si>
  <si>
    <t>DR1040</t>
  </si>
  <si>
    <t>DR1041</t>
  </si>
  <si>
    <t>DR1042</t>
  </si>
  <si>
    <t>DR1043</t>
  </si>
  <si>
    <t>DR1044</t>
  </si>
  <si>
    <t>DR1045</t>
  </si>
  <si>
    <t>DR1046</t>
  </si>
  <si>
    <t>DR1047</t>
  </si>
  <si>
    <t>DR1048</t>
  </si>
  <si>
    <t>DR1049</t>
  </si>
  <si>
    <t>DR1050</t>
  </si>
  <si>
    <t>Poste
Visé</t>
  </si>
  <si>
    <t>Source de
Candidature</t>
  </si>
  <si>
    <t>TABLEAU DE SUIVI DES ENTRETIENS</t>
  </si>
  <si>
    <t>CIN
Candidat</t>
  </si>
  <si>
    <t>Avis</t>
  </si>
  <si>
    <t>Date
Entretien</t>
  </si>
  <si>
    <t>Date Ratt.
Dossier</t>
  </si>
  <si>
    <t>Évaluateur Technique</t>
  </si>
  <si>
    <t>EL MAZRAA</t>
  </si>
  <si>
    <t>Date demande
Entretien PGH</t>
  </si>
  <si>
    <t>Date
Entretien
Technique</t>
  </si>
  <si>
    <t>Date
Entretien
Psycho</t>
  </si>
  <si>
    <t>Évaluateur Psycho</t>
  </si>
  <si>
    <t>PGH</t>
  </si>
  <si>
    <t>Avis
Comité</t>
  </si>
  <si>
    <t>E001</t>
  </si>
  <si>
    <t>E002</t>
  </si>
  <si>
    <t>E003</t>
  </si>
  <si>
    <t>E004</t>
  </si>
  <si>
    <t>E005</t>
  </si>
  <si>
    <t>E006</t>
  </si>
  <si>
    <t>E007</t>
  </si>
  <si>
    <t>E008</t>
  </si>
  <si>
    <t>E009</t>
  </si>
  <si>
    <t>E010</t>
  </si>
  <si>
    <t>E011</t>
  </si>
  <si>
    <t>E012</t>
  </si>
  <si>
    <t>E013</t>
  </si>
  <si>
    <t>E014</t>
  </si>
  <si>
    <t>E015</t>
  </si>
  <si>
    <t>E016</t>
  </si>
  <si>
    <t>E017</t>
  </si>
  <si>
    <t>E018</t>
  </si>
  <si>
    <t>E019</t>
  </si>
  <si>
    <t>E020</t>
  </si>
  <si>
    <t>E021</t>
  </si>
  <si>
    <t>E022</t>
  </si>
  <si>
    <t>E023</t>
  </si>
  <si>
    <t>E024</t>
  </si>
  <si>
    <t>E025</t>
  </si>
  <si>
    <t>E026</t>
  </si>
  <si>
    <t>E027</t>
  </si>
  <si>
    <t>E028</t>
  </si>
  <si>
    <t>E029</t>
  </si>
  <si>
    <t>E030</t>
  </si>
  <si>
    <t>E031</t>
  </si>
  <si>
    <t>E032</t>
  </si>
  <si>
    <t>E033</t>
  </si>
  <si>
    <t>E034</t>
  </si>
  <si>
    <t>E035</t>
  </si>
  <si>
    <t>E036</t>
  </si>
  <si>
    <t>E037</t>
  </si>
  <si>
    <t>E038</t>
  </si>
  <si>
    <t>E039</t>
  </si>
  <si>
    <t>E040</t>
  </si>
  <si>
    <t>E041</t>
  </si>
  <si>
    <t>E042</t>
  </si>
  <si>
    <t>E043</t>
  </si>
  <si>
    <t>E044</t>
  </si>
  <si>
    <t>E045</t>
  </si>
  <si>
    <t>E046</t>
  </si>
  <si>
    <t>E047</t>
  </si>
  <si>
    <t>E048</t>
  </si>
  <si>
    <t>E049</t>
  </si>
  <si>
    <t>E050</t>
  </si>
  <si>
    <t>E051</t>
  </si>
  <si>
    <t>E052</t>
  </si>
  <si>
    <t>E053</t>
  </si>
  <si>
    <t>E054</t>
  </si>
  <si>
    <t>E055</t>
  </si>
  <si>
    <t>E056</t>
  </si>
  <si>
    <t>E057</t>
  </si>
  <si>
    <t>E058</t>
  </si>
  <si>
    <t>E059</t>
  </si>
  <si>
    <t>E060</t>
  </si>
  <si>
    <t>E061</t>
  </si>
  <si>
    <t>E062</t>
  </si>
  <si>
    <t>E063</t>
  </si>
  <si>
    <t>E064</t>
  </si>
  <si>
    <t>E065</t>
  </si>
  <si>
    <t>E066</t>
  </si>
  <si>
    <t>E067</t>
  </si>
  <si>
    <t>E068</t>
  </si>
  <si>
    <t>E069</t>
  </si>
  <si>
    <t>E070</t>
  </si>
  <si>
    <t>E071</t>
  </si>
  <si>
    <t>E072</t>
  </si>
  <si>
    <t>E073</t>
  </si>
  <si>
    <t>E074</t>
  </si>
  <si>
    <t>E075</t>
  </si>
  <si>
    <t>E076</t>
  </si>
  <si>
    <t>E077</t>
  </si>
  <si>
    <t>E078</t>
  </si>
  <si>
    <t>E079</t>
  </si>
  <si>
    <t>E080</t>
  </si>
  <si>
    <t>E081</t>
  </si>
  <si>
    <t>E082</t>
  </si>
  <si>
    <t>E083</t>
  </si>
  <si>
    <t>E084</t>
  </si>
  <si>
    <t>E085</t>
  </si>
  <si>
    <t>E086</t>
  </si>
  <si>
    <t>E087</t>
  </si>
  <si>
    <t>E088</t>
  </si>
  <si>
    <t>E089</t>
  </si>
  <si>
    <t>E090</t>
  </si>
  <si>
    <t>E091</t>
  </si>
  <si>
    <t>E092</t>
  </si>
  <si>
    <t>E093</t>
  </si>
  <si>
    <t>E094</t>
  </si>
  <si>
    <t>E095</t>
  </si>
  <si>
    <t>E096</t>
  </si>
  <si>
    <t>E097</t>
  </si>
  <si>
    <t>E098</t>
  </si>
  <si>
    <t>E099</t>
  </si>
  <si>
    <t>E100</t>
  </si>
  <si>
    <t>E101</t>
  </si>
  <si>
    <t>E102</t>
  </si>
  <si>
    <t>E103</t>
  </si>
  <si>
    <t>E104</t>
  </si>
  <si>
    <t>E105</t>
  </si>
  <si>
    <t>E106</t>
  </si>
  <si>
    <t>E107</t>
  </si>
  <si>
    <t>E108</t>
  </si>
  <si>
    <t>E109</t>
  </si>
  <si>
    <t>E110</t>
  </si>
  <si>
    <t>E111</t>
  </si>
  <si>
    <t>E112</t>
  </si>
  <si>
    <t>E113</t>
  </si>
  <si>
    <t>E114</t>
  </si>
  <si>
    <t>E115</t>
  </si>
  <si>
    <t>E116</t>
  </si>
  <si>
    <t>E117</t>
  </si>
  <si>
    <t>E118</t>
  </si>
  <si>
    <t>E119</t>
  </si>
  <si>
    <t>E120</t>
  </si>
  <si>
    <t>E121</t>
  </si>
  <si>
    <t>E122</t>
  </si>
  <si>
    <t>E123</t>
  </si>
  <si>
    <t>E124</t>
  </si>
  <si>
    <t>E125</t>
  </si>
  <si>
    <t>E126</t>
  </si>
  <si>
    <t>E127</t>
  </si>
  <si>
    <t>E128</t>
  </si>
  <si>
    <t>E129</t>
  </si>
  <si>
    <t>E130</t>
  </si>
  <si>
    <t>E131</t>
  </si>
  <si>
    <t>E132</t>
  </si>
  <si>
    <t>E133</t>
  </si>
  <si>
    <t>E134</t>
  </si>
  <si>
    <t>E135</t>
  </si>
  <si>
    <t>E136</t>
  </si>
  <si>
    <t>E137</t>
  </si>
  <si>
    <t>E138</t>
  </si>
  <si>
    <t>E139</t>
  </si>
  <si>
    <t>E140</t>
  </si>
  <si>
    <t>E141</t>
  </si>
  <si>
    <t>E142</t>
  </si>
  <si>
    <t>E143</t>
  </si>
  <si>
    <t>E144</t>
  </si>
  <si>
    <t>E145</t>
  </si>
  <si>
    <t>E146</t>
  </si>
  <si>
    <t>E147</t>
  </si>
  <si>
    <t>E148</t>
  </si>
  <si>
    <t>E149</t>
  </si>
  <si>
    <t>E150</t>
  </si>
  <si>
    <t>E151</t>
  </si>
  <si>
    <t>E152</t>
  </si>
  <si>
    <t>E153</t>
  </si>
  <si>
    <t>E154</t>
  </si>
  <si>
    <t>E155</t>
  </si>
  <si>
    <t>E156</t>
  </si>
  <si>
    <t>E157</t>
  </si>
  <si>
    <t>E158</t>
  </si>
  <si>
    <t>E159</t>
  </si>
  <si>
    <t>E160</t>
  </si>
  <si>
    <t>E161</t>
  </si>
  <si>
    <t>E162</t>
  </si>
  <si>
    <t>E163</t>
  </si>
  <si>
    <t>E164</t>
  </si>
  <si>
    <t>E165</t>
  </si>
  <si>
    <t>E166</t>
  </si>
  <si>
    <t>E167</t>
  </si>
  <si>
    <t>E168</t>
  </si>
  <si>
    <t>E169</t>
  </si>
  <si>
    <t>E170</t>
  </si>
  <si>
    <t>E171</t>
  </si>
  <si>
    <t>E172</t>
  </si>
  <si>
    <t>E173</t>
  </si>
  <si>
    <t>E174</t>
  </si>
  <si>
    <t>E175</t>
  </si>
  <si>
    <t>E176</t>
  </si>
  <si>
    <t>E177</t>
  </si>
  <si>
    <t>E178</t>
  </si>
  <si>
    <t>E179</t>
  </si>
  <si>
    <t>E180</t>
  </si>
  <si>
    <t>E181</t>
  </si>
  <si>
    <t>E182</t>
  </si>
  <si>
    <t>E183</t>
  </si>
  <si>
    <t>E184</t>
  </si>
  <si>
    <t>E185</t>
  </si>
  <si>
    <t>E186</t>
  </si>
  <si>
    <t>E187</t>
  </si>
  <si>
    <t>E188</t>
  </si>
  <si>
    <t>E189</t>
  </si>
  <si>
    <t>E190</t>
  </si>
  <si>
    <t>E191</t>
  </si>
  <si>
    <t>E192</t>
  </si>
  <si>
    <t>E193</t>
  </si>
  <si>
    <t>E194</t>
  </si>
  <si>
    <t>E195</t>
  </si>
  <si>
    <t>E196</t>
  </si>
  <si>
    <t>E197</t>
  </si>
  <si>
    <t>E198</t>
  </si>
  <si>
    <t>E199</t>
  </si>
  <si>
    <t>E200</t>
  </si>
  <si>
    <t>E201</t>
  </si>
  <si>
    <t>E202</t>
  </si>
  <si>
    <t>E203</t>
  </si>
  <si>
    <t>E204</t>
  </si>
  <si>
    <t>E205</t>
  </si>
  <si>
    <t>E206</t>
  </si>
  <si>
    <t>E207</t>
  </si>
  <si>
    <t>E208</t>
  </si>
  <si>
    <t>E209</t>
  </si>
  <si>
    <t>E210</t>
  </si>
  <si>
    <t>E211</t>
  </si>
  <si>
    <t>E212</t>
  </si>
  <si>
    <t>E213</t>
  </si>
  <si>
    <t>E214</t>
  </si>
  <si>
    <t>E215</t>
  </si>
  <si>
    <t>E216</t>
  </si>
  <si>
    <t>E217</t>
  </si>
  <si>
    <t>E218</t>
  </si>
  <si>
    <t>E219</t>
  </si>
  <si>
    <t>E220</t>
  </si>
  <si>
    <t>E221</t>
  </si>
  <si>
    <t>E222</t>
  </si>
  <si>
    <t>E223</t>
  </si>
  <si>
    <t>E224</t>
  </si>
  <si>
    <t>E225</t>
  </si>
  <si>
    <t>E226</t>
  </si>
  <si>
    <t>E227</t>
  </si>
  <si>
    <t>E228</t>
  </si>
  <si>
    <t>E229</t>
  </si>
  <si>
    <t>E230</t>
  </si>
  <si>
    <t>E231</t>
  </si>
  <si>
    <t>E232</t>
  </si>
  <si>
    <t>E233</t>
  </si>
  <si>
    <t>E234</t>
  </si>
  <si>
    <t>E235</t>
  </si>
  <si>
    <t>E236</t>
  </si>
  <si>
    <t>E237</t>
  </si>
  <si>
    <t>E238</t>
  </si>
  <si>
    <t>E239</t>
  </si>
  <si>
    <t>E240</t>
  </si>
  <si>
    <t>E241</t>
  </si>
  <si>
    <t>E242</t>
  </si>
  <si>
    <t>E243</t>
  </si>
  <si>
    <t>E244</t>
  </si>
  <si>
    <t>E245</t>
  </si>
  <si>
    <t>E246</t>
  </si>
  <si>
    <t>E247</t>
  </si>
  <si>
    <t>E248</t>
  </si>
  <si>
    <t>E249</t>
  </si>
  <si>
    <t>E250</t>
  </si>
  <si>
    <t>E251</t>
  </si>
  <si>
    <t>E252</t>
  </si>
  <si>
    <t>E253</t>
  </si>
  <si>
    <t>E254</t>
  </si>
  <si>
    <t>E255</t>
  </si>
  <si>
    <t>E256</t>
  </si>
  <si>
    <t>E257</t>
  </si>
  <si>
    <t>E258</t>
  </si>
  <si>
    <t>E259</t>
  </si>
  <si>
    <t>E260</t>
  </si>
  <si>
    <t>E261</t>
  </si>
  <si>
    <t>E262</t>
  </si>
  <si>
    <t>E263</t>
  </si>
  <si>
    <t>E264</t>
  </si>
  <si>
    <t>E265</t>
  </si>
  <si>
    <t>E266</t>
  </si>
  <si>
    <t>E267</t>
  </si>
  <si>
    <t>E268</t>
  </si>
  <si>
    <t>E269</t>
  </si>
  <si>
    <t>E270</t>
  </si>
  <si>
    <t>E271</t>
  </si>
  <si>
    <t>E272</t>
  </si>
  <si>
    <t>E273</t>
  </si>
  <si>
    <t>E274</t>
  </si>
  <si>
    <t>E275</t>
  </si>
  <si>
    <t>E276</t>
  </si>
  <si>
    <t>E277</t>
  </si>
  <si>
    <t>E278</t>
  </si>
  <si>
    <t>E279</t>
  </si>
  <si>
    <t>E280</t>
  </si>
  <si>
    <t>E281</t>
  </si>
  <si>
    <t>E282</t>
  </si>
  <si>
    <t>E283</t>
  </si>
  <si>
    <t>E284</t>
  </si>
  <si>
    <t>E285</t>
  </si>
  <si>
    <t>E286</t>
  </si>
  <si>
    <t>E287</t>
  </si>
  <si>
    <t>E288</t>
  </si>
  <si>
    <t>E289</t>
  </si>
  <si>
    <t>E290</t>
  </si>
  <si>
    <t>E291</t>
  </si>
  <si>
    <t>E292</t>
  </si>
  <si>
    <t>E293</t>
  </si>
  <si>
    <t>E294</t>
  </si>
  <si>
    <t>E295</t>
  </si>
  <si>
    <t>E296</t>
  </si>
  <si>
    <t>E297</t>
  </si>
  <si>
    <t>E298</t>
  </si>
  <si>
    <t>E299</t>
  </si>
  <si>
    <t>E300</t>
  </si>
  <si>
    <t>E301</t>
  </si>
  <si>
    <t>E302</t>
  </si>
  <si>
    <t>E303</t>
  </si>
  <si>
    <t>E304</t>
  </si>
  <si>
    <t>E305</t>
  </si>
  <si>
    <t>E306</t>
  </si>
  <si>
    <t>E307</t>
  </si>
  <si>
    <t>E308</t>
  </si>
  <si>
    <t>E309</t>
  </si>
  <si>
    <t>E310</t>
  </si>
  <si>
    <t>E311</t>
  </si>
  <si>
    <t>E312</t>
  </si>
  <si>
    <t>E313</t>
  </si>
  <si>
    <t>E314</t>
  </si>
  <si>
    <t>E315</t>
  </si>
  <si>
    <t>E316</t>
  </si>
  <si>
    <t>E317</t>
  </si>
  <si>
    <t>E318</t>
  </si>
  <si>
    <t>E319</t>
  </si>
  <si>
    <t>E320</t>
  </si>
  <si>
    <t>E321</t>
  </si>
  <si>
    <t>E322</t>
  </si>
  <si>
    <t>E323</t>
  </si>
  <si>
    <t>E324</t>
  </si>
  <si>
    <t>E325</t>
  </si>
  <si>
    <t>E326</t>
  </si>
  <si>
    <t>E327</t>
  </si>
  <si>
    <t>E328</t>
  </si>
  <si>
    <t>E329</t>
  </si>
  <si>
    <t>E330</t>
  </si>
  <si>
    <t>E331</t>
  </si>
  <si>
    <t>E332</t>
  </si>
  <si>
    <t>E333</t>
  </si>
  <si>
    <t>E334</t>
  </si>
  <si>
    <t>E335</t>
  </si>
  <si>
    <t>E336</t>
  </si>
  <si>
    <t>E337</t>
  </si>
  <si>
    <t>E338</t>
  </si>
  <si>
    <t>E339</t>
  </si>
  <si>
    <t>E340</t>
  </si>
  <si>
    <t>E341</t>
  </si>
  <si>
    <t>E342</t>
  </si>
  <si>
    <t>E343</t>
  </si>
  <si>
    <t>E344</t>
  </si>
  <si>
    <t>E345</t>
  </si>
  <si>
    <t>E346</t>
  </si>
  <si>
    <t>E347</t>
  </si>
  <si>
    <t>E348</t>
  </si>
  <si>
    <t>E349</t>
  </si>
  <si>
    <t>E350</t>
  </si>
  <si>
    <t>E351</t>
  </si>
  <si>
    <t>E352</t>
  </si>
  <si>
    <t>E353</t>
  </si>
  <si>
    <t>E354</t>
  </si>
  <si>
    <t>E355</t>
  </si>
  <si>
    <t>E356</t>
  </si>
  <si>
    <t>E357</t>
  </si>
  <si>
    <t>E358</t>
  </si>
  <si>
    <t>E359</t>
  </si>
  <si>
    <t>E360</t>
  </si>
  <si>
    <t>E361</t>
  </si>
  <si>
    <t>E362</t>
  </si>
  <si>
    <t>E363</t>
  </si>
  <si>
    <t>E364</t>
  </si>
  <si>
    <t>E365</t>
  </si>
  <si>
    <t>E366</t>
  </si>
  <si>
    <t>E367</t>
  </si>
  <si>
    <t>E368</t>
  </si>
  <si>
    <t>E369</t>
  </si>
  <si>
    <t>E370</t>
  </si>
  <si>
    <t>E371</t>
  </si>
  <si>
    <t>E372</t>
  </si>
  <si>
    <t>E373</t>
  </si>
  <si>
    <t>E374</t>
  </si>
  <si>
    <t>E375</t>
  </si>
  <si>
    <t>E376</t>
  </si>
  <si>
    <t>E377</t>
  </si>
  <si>
    <t>E378</t>
  </si>
  <si>
    <t>E379</t>
  </si>
  <si>
    <t>E380</t>
  </si>
  <si>
    <t>E381</t>
  </si>
  <si>
    <t>E382</t>
  </si>
  <si>
    <t>E383</t>
  </si>
  <si>
    <t>E384</t>
  </si>
  <si>
    <t>E385</t>
  </si>
  <si>
    <t>E386</t>
  </si>
  <si>
    <t>E387</t>
  </si>
  <si>
    <t>E388</t>
  </si>
  <si>
    <t>E389</t>
  </si>
  <si>
    <t>E390</t>
  </si>
  <si>
    <t>E391</t>
  </si>
  <si>
    <t>E392</t>
  </si>
  <si>
    <t>E393</t>
  </si>
  <si>
    <t>E394</t>
  </si>
  <si>
    <t>E395</t>
  </si>
  <si>
    <t>E396</t>
  </si>
  <si>
    <t>E397</t>
  </si>
  <si>
    <t>E398</t>
  </si>
  <si>
    <t>E399</t>
  </si>
  <si>
    <t>E400</t>
  </si>
  <si>
    <t>E401</t>
  </si>
  <si>
    <t>E402</t>
  </si>
  <si>
    <t>E403</t>
  </si>
  <si>
    <t>E404</t>
  </si>
  <si>
    <t>E405</t>
  </si>
  <si>
    <t>E406</t>
  </si>
  <si>
    <t>E407</t>
  </si>
  <si>
    <t>E408</t>
  </si>
  <si>
    <t>E409</t>
  </si>
  <si>
    <t>E410</t>
  </si>
  <si>
    <t>E411</t>
  </si>
  <si>
    <t>E412</t>
  </si>
  <si>
    <t>E413</t>
  </si>
  <si>
    <t>E414</t>
  </si>
  <si>
    <t>E415</t>
  </si>
  <si>
    <t>E416</t>
  </si>
  <si>
    <t>E417</t>
  </si>
  <si>
    <t>E418</t>
  </si>
  <si>
    <t>E419</t>
  </si>
  <si>
    <t>E420</t>
  </si>
  <si>
    <t>E421</t>
  </si>
  <si>
    <t>E422</t>
  </si>
  <si>
    <t>E423</t>
  </si>
  <si>
    <t>E424</t>
  </si>
  <si>
    <t>E425</t>
  </si>
  <si>
    <t>E426</t>
  </si>
  <si>
    <t>E427</t>
  </si>
  <si>
    <t>E428</t>
  </si>
  <si>
    <t>E429</t>
  </si>
  <si>
    <t>E430</t>
  </si>
  <si>
    <t>E431</t>
  </si>
  <si>
    <t>E432</t>
  </si>
  <si>
    <t>E433</t>
  </si>
  <si>
    <t>E434</t>
  </si>
  <si>
    <t>E435</t>
  </si>
  <si>
    <t>E436</t>
  </si>
  <si>
    <t>E437</t>
  </si>
  <si>
    <t>E438</t>
  </si>
  <si>
    <t>E439</t>
  </si>
  <si>
    <t>E440</t>
  </si>
  <si>
    <t>E441</t>
  </si>
  <si>
    <t>E442</t>
  </si>
  <si>
    <t>E443</t>
  </si>
  <si>
    <t>E444</t>
  </si>
  <si>
    <t>E445</t>
  </si>
  <si>
    <t>E446</t>
  </si>
  <si>
    <t>E447</t>
  </si>
  <si>
    <t>E448</t>
  </si>
  <si>
    <t>E449</t>
  </si>
  <si>
    <t>E450</t>
  </si>
  <si>
    <t>E451</t>
  </si>
  <si>
    <t>E452</t>
  </si>
  <si>
    <t>E453</t>
  </si>
  <si>
    <t>E454</t>
  </si>
  <si>
    <t>E455</t>
  </si>
  <si>
    <t>E456</t>
  </si>
  <si>
    <t>E457</t>
  </si>
  <si>
    <t>E458</t>
  </si>
  <si>
    <t>E459</t>
  </si>
  <si>
    <t>E460</t>
  </si>
  <si>
    <t>E461</t>
  </si>
  <si>
    <t>E462</t>
  </si>
  <si>
    <t>E463</t>
  </si>
  <si>
    <t>E464</t>
  </si>
  <si>
    <t>E465</t>
  </si>
  <si>
    <t>E466</t>
  </si>
  <si>
    <t>E467</t>
  </si>
  <si>
    <t>E468</t>
  </si>
  <si>
    <t>E469</t>
  </si>
  <si>
    <t>E470</t>
  </si>
  <si>
    <t>E471</t>
  </si>
  <si>
    <t>E472</t>
  </si>
  <si>
    <t>E473</t>
  </si>
  <si>
    <t>E474</t>
  </si>
  <si>
    <t>E475</t>
  </si>
  <si>
    <t>E476</t>
  </si>
  <si>
    <t>E477</t>
  </si>
  <si>
    <t>E478</t>
  </si>
  <si>
    <t>E479</t>
  </si>
  <si>
    <t>E480</t>
  </si>
  <si>
    <t>E481</t>
  </si>
  <si>
    <t>E482</t>
  </si>
  <si>
    <t>E483</t>
  </si>
  <si>
    <t>E484</t>
  </si>
  <si>
    <t>E485</t>
  </si>
  <si>
    <t>E486</t>
  </si>
  <si>
    <t>E487</t>
  </si>
  <si>
    <t>E488</t>
  </si>
  <si>
    <t>E489</t>
  </si>
  <si>
    <t>E490</t>
  </si>
  <si>
    <t>E491</t>
  </si>
  <si>
    <t>E492</t>
  </si>
  <si>
    <t>E493</t>
  </si>
  <si>
    <t>E494</t>
  </si>
  <si>
    <t>E495</t>
  </si>
  <si>
    <t>E496</t>
  </si>
  <si>
    <t>E497</t>
  </si>
  <si>
    <t>E498</t>
  </si>
  <si>
    <t>E499</t>
  </si>
  <si>
    <t>E500</t>
  </si>
  <si>
    <t>E501</t>
  </si>
  <si>
    <t>E502</t>
  </si>
  <si>
    <t>E503</t>
  </si>
  <si>
    <t>E504</t>
  </si>
  <si>
    <t>E505</t>
  </si>
  <si>
    <t>E506</t>
  </si>
  <si>
    <t>E507</t>
  </si>
  <si>
    <t>E508</t>
  </si>
  <si>
    <t>E509</t>
  </si>
  <si>
    <t>E510</t>
  </si>
  <si>
    <t>E511</t>
  </si>
  <si>
    <t>E512</t>
  </si>
  <si>
    <t>E513</t>
  </si>
  <si>
    <t>E514</t>
  </si>
  <si>
    <t>E515</t>
  </si>
  <si>
    <t>E516</t>
  </si>
  <si>
    <t>E517</t>
  </si>
  <si>
    <t>E518</t>
  </si>
  <si>
    <t>E519</t>
  </si>
  <si>
    <t>E520</t>
  </si>
  <si>
    <t>E521</t>
  </si>
  <si>
    <t>E522</t>
  </si>
  <si>
    <t>E523</t>
  </si>
  <si>
    <t>E524</t>
  </si>
  <si>
    <t>E525</t>
  </si>
  <si>
    <t>E526</t>
  </si>
  <si>
    <t>E527</t>
  </si>
  <si>
    <t>E528</t>
  </si>
  <si>
    <t>E529</t>
  </si>
  <si>
    <t>E530</t>
  </si>
  <si>
    <t>E531</t>
  </si>
  <si>
    <t>E532</t>
  </si>
  <si>
    <t>E533</t>
  </si>
  <si>
    <t>E534</t>
  </si>
  <si>
    <t>E535</t>
  </si>
  <si>
    <t>E536</t>
  </si>
  <si>
    <t>E537</t>
  </si>
  <si>
    <t>E538</t>
  </si>
  <si>
    <t>E539</t>
  </si>
  <si>
    <t>E540</t>
  </si>
  <si>
    <t>E541</t>
  </si>
  <si>
    <t>E542</t>
  </si>
  <si>
    <t>E543</t>
  </si>
  <si>
    <t>E544</t>
  </si>
  <si>
    <t>E545</t>
  </si>
  <si>
    <t>E546</t>
  </si>
  <si>
    <t>E547</t>
  </si>
  <si>
    <t>E548</t>
  </si>
  <si>
    <t>E549</t>
  </si>
  <si>
    <t>E550</t>
  </si>
  <si>
    <t>E551</t>
  </si>
  <si>
    <t>E552</t>
  </si>
  <si>
    <t>E553</t>
  </si>
  <si>
    <t>E554</t>
  </si>
  <si>
    <t>E555</t>
  </si>
  <si>
    <t>E556</t>
  </si>
  <si>
    <t>E557</t>
  </si>
  <si>
    <t>E558</t>
  </si>
  <si>
    <t>E559</t>
  </si>
  <si>
    <t>E560</t>
  </si>
  <si>
    <t>E561</t>
  </si>
  <si>
    <t>E562</t>
  </si>
  <si>
    <t>E563</t>
  </si>
  <si>
    <t>E564</t>
  </si>
  <si>
    <t>E565</t>
  </si>
  <si>
    <t>E566</t>
  </si>
  <si>
    <t>E567</t>
  </si>
  <si>
    <t>E568</t>
  </si>
  <si>
    <t>E569</t>
  </si>
  <si>
    <t>E570</t>
  </si>
  <si>
    <t>E571</t>
  </si>
  <si>
    <t>E572</t>
  </si>
  <si>
    <t>E573</t>
  </si>
  <si>
    <t>E574</t>
  </si>
  <si>
    <t>E575</t>
  </si>
  <si>
    <t>E576</t>
  </si>
  <si>
    <t>E577</t>
  </si>
  <si>
    <t>E578</t>
  </si>
  <si>
    <t>E579</t>
  </si>
  <si>
    <t>E580</t>
  </si>
  <si>
    <t>E581</t>
  </si>
  <si>
    <t>E582</t>
  </si>
  <si>
    <t>E583</t>
  </si>
  <si>
    <t>E584</t>
  </si>
  <si>
    <t>E585</t>
  </si>
  <si>
    <t>E586</t>
  </si>
  <si>
    <t>E587</t>
  </si>
  <si>
    <t>E588</t>
  </si>
  <si>
    <t>E589</t>
  </si>
  <si>
    <t>E590</t>
  </si>
  <si>
    <t>E591</t>
  </si>
  <si>
    <t>E592</t>
  </si>
  <si>
    <t>E593</t>
  </si>
  <si>
    <t>E594</t>
  </si>
  <si>
    <t>E595</t>
  </si>
  <si>
    <t>E596</t>
  </si>
  <si>
    <t>E597</t>
  </si>
  <si>
    <t>E598</t>
  </si>
  <si>
    <t>E599</t>
  </si>
  <si>
    <t>E600</t>
  </si>
  <si>
    <t>E601</t>
  </si>
  <si>
    <t>E602</t>
  </si>
  <si>
    <t>E603</t>
  </si>
  <si>
    <t>E604</t>
  </si>
  <si>
    <t>E605</t>
  </si>
  <si>
    <t>E606</t>
  </si>
  <si>
    <t>E607</t>
  </si>
  <si>
    <t>E608</t>
  </si>
  <si>
    <t>E609</t>
  </si>
  <si>
    <t>E610</t>
  </si>
  <si>
    <t>E611</t>
  </si>
  <si>
    <t>E612</t>
  </si>
  <si>
    <t>E613</t>
  </si>
  <si>
    <t>E614</t>
  </si>
  <si>
    <t>E615</t>
  </si>
  <si>
    <t>E616</t>
  </si>
  <si>
    <t>E617</t>
  </si>
  <si>
    <t>E618</t>
  </si>
  <si>
    <t>E619</t>
  </si>
  <si>
    <t>E620</t>
  </si>
  <si>
    <t>E621</t>
  </si>
  <si>
    <t>E622</t>
  </si>
  <si>
    <t>E623</t>
  </si>
  <si>
    <t>E624</t>
  </si>
  <si>
    <t>E625</t>
  </si>
  <si>
    <t>E626</t>
  </si>
  <si>
    <t>E627</t>
  </si>
  <si>
    <t>E628</t>
  </si>
  <si>
    <t>E629</t>
  </si>
  <si>
    <t>E630</t>
  </si>
  <si>
    <t>E631</t>
  </si>
  <si>
    <t>E632</t>
  </si>
  <si>
    <t>E633</t>
  </si>
  <si>
    <t>E634</t>
  </si>
  <si>
    <t>E635</t>
  </si>
  <si>
    <t>E636</t>
  </si>
  <si>
    <t>E637</t>
  </si>
  <si>
    <t>E638</t>
  </si>
  <si>
    <t>E639</t>
  </si>
  <si>
    <t>E640</t>
  </si>
  <si>
    <t>E641</t>
  </si>
  <si>
    <t>E642</t>
  </si>
  <si>
    <t>E643</t>
  </si>
  <si>
    <t>E644</t>
  </si>
  <si>
    <t>E645</t>
  </si>
  <si>
    <t>E646</t>
  </si>
  <si>
    <t>E647</t>
  </si>
  <si>
    <t>E648</t>
  </si>
  <si>
    <t>E649</t>
  </si>
  <si>
    <t>E650</t>
  </si>
  <si>
    <t>E651</t>
  </si>
  <si>
    <t>E652</t>
  </si>
  <si>
    <t>E653</t>
  </si>
  <si>
    <t>E654</t>
  </si>
  <si>
    <t>E655</t>
  </si>
  <si>
    <t>E656</t>
  </si>
  <si>
    <t>E657</t>
  </si>
  <si>
    <t>E658</t>
  </si>
  <si>
    <t>E659</t>
  </si>
  <si>
    <t>E660</t>
  </si>
  <si>
    <t>E661</t>
  </si>
  <si>
    <t>E662</t>
  </si>
  <si>
    <t>E663</t>
  </si>
  <si>
    <t>E664</t>
  </si>
  <si>
    <t>E665</t>
  </si>
  <si>
    <t>E666</t>
  </si>
  <si>
    <t>E667</t>
  </si>
  <si>
    <t>E668</t>
  </si>
  <si>
    <t>E669</t>
  </si>
  <si>
    <t>E670</t>
  </si>
  <si>
    <t>E671</t>
  </si>
  <si>
    <t>E672</t>
  </si>
  <si>
    <t>E673</t>
  </si>
  <si>
    <t>E674</t>
  </si>
  <si>
    <t>E675</t>
  </si>
  <si>
    <t>E676</t>
  </si>
  <si>
    <t>E677</t>
  </si>
  <si>
    <t>E678</t>
  </si>
  <si>
    <t>E679</t>
  </si>
  <si>
    <t>E680</t>
  </si>
  <si>
    <t>E681</t>
  </si>
  <si>
    <t>E682</t>
  </si>
  <si>
    <t>E683</t>
  </si>
  <si>
    <t>E684</t>
  </si>
  <si>
    <t>E685</t>
  </si>
  <si>
    <t>E686</t>
  </si>
  <si>
    <t>E687</t>
  </si>
  <si>
    <t>E688</t>
  </si>
  <si>
    <t>E689</t>
  </si>
  <si>
    <t>E690</t>
  </si>
  <si>
    <t>E691</t>
  </si>
  <si>
    <t>E692</t>
  </si>
  <si>
    <t>E693</t>
  </si>
  <si>
    <t>E694</t>
  </si>
  <si>
    <t>E695</t>
  </si>
  <si>
    <t>E696</t>
  </si>
  <si>
    <t>E697</t>
  </si>
  <si>
    <t>E698</t>
  </si>
  <si>
    <t>E699</t>
  </si>
  <si>
    <t>E700</t>
  </si>
  <si>
    <t>E701</t>
  </si>
  <si>
    <t>E702</t>
  </si>
  <si>
    <t>E703</t>
  </si>
  <si>
    <t>E704</t>
  </si>
  <si>
    <t>E705</t>
  </si>
  <si>
    <t>E706</t>
  </si>
  <si>
    <t>E707</t>
  </si>
  <si>
    <t>E708</t>
  </si>
  <si>
    <t>E709</t>
  </si>
  <si>
    <t>E710</t>
  </si>
  <si>
    <t>E711</t>
  </si>
  <si>
    <t>E712</t>
  </si>
  <si>
    <t>E713</t>
  </si>
  <si>
    <t>E714</t>
  </si>
  <si>
    <t>E715</t>
  </si>
  <si>
    <t>E716</t>
  </si>
  <si>
    <t>E717</t>
  </si>
  <si>
    <t>E718</t>
  </si>
  <si>
    <t>E719</t>
  </si>
  <si>
    <t>E720</t>
  </si>
  <si>
    <t>E721</t>
  </si>
  <si>
    <t>E722</t>
  </si>
  <si>
    <t>E723</t>
  </si>
  <si>
    <t>E724</t>
  </si>
  <si>
    <t>E725</t>
  </si>
  <si>
    <t>E726</t>
  </si>
  <si>
    <t>E727</t>
  </si>
  <si>
    <t>E728</t>
  </si>
  <si>
    <t>E729</t>
  </si>
  <si>
    <t>E730</t>
  </si>
  <si>
    <t>E731</t>
  </si>
  <si>
    <t>E732</t>
  </si>
  <si>
    <t>E733</t>
  </si>
  <si>
    <t>E734</t>
  </si>
  <si>
    <t>E735</t>
  </si>
  <si>
    <t>E736</t>
  </si>
  <si>
    <t>E737</t>
  </si>
  <si>
    <t>E738</t>
  </si>
  <si>
    <t>E739</t>
  </si>
  <si>
    <t>E740</t>
  </si>
  <si>
    <t>E741</t>
  </si>
  <si>
    <t>E742</t>
  </si>
  <si>
    <t>E743</t>
  </si>
  <si>
    <t>E744</t>
  </si>
  <si>
    <t>E745</t>
  </si>
  <si>
    <t>E746</t>
  </si>
  <si>
    <t>E747</t>
  </si>
  <si>
    <t>E748</t>
  </si>
  <si>
    <t>E749</t>
  </si>
  <si>
    <t>E750</t>
  </si>
  <si>
    <t>E751</t>
  </si>
  <si>
    <t>E752</t>
  </si>
  <si>
    <t>E753</t>
  </si>
  <si>
    <t>E754</t>
  </si>
  <si>
    <t>E755</t>
  </si>
  <si>
    <t>E756</t>
  </si>
  <si>
    <t>E757</t>
  </si>
  <si>
    <t>E758</t>
  </si>
  <si>
    <t>E759</t>
  </si>
  <si>
    <t>E760</t>
  </si>
  <si>
    <t>E761</t>
  </si>
  <si>
    <t>E762</t>
  </si>
  <si>
    <t>E763</t>
  </si>
  <si>
    <t>E764</t>
  </si>
  <si>
    <t>E765</t>
  </si>
  <si>
    <t>E766</t>
  </si>
  <si>
    <t>E767</t>
  </si>
  <si>
    <t>E768</t>
  </si>
  <si>
    <t>E769</t>
  </si>
  <si>
    <t>E770</t>
  </si>
  <si>
    <t>E771</t>
  </si>
  <si>
    <t>E772</t>
  </si>
  <si>
    <t>E773</t>
  </si>
  <si>
    <t>E774</t>
  </si>
  <si>
    <t>E775</t>
  </si>
  <si>
    <t>E776</t>
  </si>
  <si>
    <t>E777</t>
  </si>
  <si>
    <t>E778</t>
  </si>
  <si>
    <t>E779</t>
  </si>
  <si>
    <t>E780</t>
  </si>
  <si>
    <t>E781</t>
  </si>
  <si>
    <t>E782</t>
  </si>
  <si>
    <t>E783</t>
  </si>
  <si>
    <t>E784</t>
  </si>
  <si>
    <t>E785</t>
  </si>
  <si>
    <t>E786</t>
  </si>
  <si>
    <t>E787</t>
  </si>
  <si>
    <t>E788</t>
  </si>
  <si>
    <t>E789</t>
  </si>
  <si>
    <t>E790</t>
  </si>
  <si>
    <t>E791</t>
  </si>
  <si>
    <t>E792</t>
  </si>
  <si>
    <t>E793</t>
  </si>
  <si>
    <t>E794</t>
  </si>
  <si>
    <t>E795</t>
  </si>
  <si>
    <t>E796</t>
  </si>
  <si>
    <t>E797</t>
  </si>
  <si>
    <t>E798</t>
  </si>
  <si>
    <t>E799</t>
  </si>
  <si>
    <t>E800</t>
  </si>
  <si>
    <t>E801</t>
  </si>
  <si>
    <t>E802</t>
  </si>
  <si>
    <t>E803</t>
  </si>
  <si>
    <t>E804</t>
  </si>
  <si>
    <t>E805</t>
  </si>
  <si>
    <t>E806</t>
  </si>
  <si>
    <t>E807</t>
  </si>
  <si>
    <t>E808</t>
  </si>
  <si>
    <t>E809</t>
  </si>
  <si>
    <t>E810</t>
  </si>
  <si>
    <t>E811</t>
  </si>
  <si>
    <t>E812</t>
  </si>
  <si>
    <t>E813</t>
  </si>
  <si>
    <t>E814</t>
  </si>
  <si>
    <t>E815</t>
  </si>
  <si>
    <t>E816</t>
  </si>
  <si>
    <t>E817</t>
  </si>
  <si>
    <t>E818</t>
  </si>
  <si>
    <t>E819</t>
  </si>
  <si>
    <t>E820</t>
  </si>
  <si>
    <t>E821</t>
  </si>
  <si>
    <t>E822</t>
  </si>
  <si>
    <t>E823</t>
  </si>
  <si>
    <t>E824</t>
  </si>
  <si>
    <t>E825</t>
  </si>
  <si>
    <t>E826</t>
  </si>
  <si>
    <t>E827</t>
  </si>
  <si>
    <t>E828</t>
  </si>
  <si>
    <t>E829</t>
  </si>
  <si>
    <t>E830</t>
  </si>
  <si>
    <t>E831</t>
  </si>
  <si>
    <t>E832</t>
  </si>
  <si>
    <t>E833</t>
  </si>
  <si>
    <t>E834</t>
  </si>
  <si>
    <t>E835</t>
  </si>
  <si>
    <t>E836</t>
  </si>
  <si>
    <t>E837</t>
  </si>
  <si>
    <t>E838</t>
  </si>
  <si>
    <t>E839</t>
  </si>
  <si>
    <t>E840</t>
  </si>
  <si>
    <t>E841</t>
  </si>
  <si>
    <t>E842</t>
  </si>
  <si>
    <t>E843</t>
  </si>
  <si>
    <t>E844</t>
  </si>
  <si>
    <t>E845</t>
  </si>
  <si>
    <t>E846</t>
  </si>
  <si>
    <t>E847</t>
  </si>
  <si>
    <t>E848</t>
  </si>
  <si>
    <t>E849</t>
  </si>
  <si>
    <t>E850</t>
  </si>
  <si>
    <t>E851</t>
  </si>
  <si>
    <t>E852</t>
  </si>
  <si>
    <t>E853</t>
  </si>
  <si>
    <t>E854</t>
  </si>
  <si>
    <t>E855</t>
  </si>
  <si>
    <t>E856</t>
  </si>
  <si>
    <t>E857</t>
  </si>
  <si>
    <t>E858</t>
  </si>
  <si>
    <t>E859</t>
  </si>
  <si>
    <t>E860</t>
  </si>
  <si>
    <t>E861</t>
  </si>
  <si>
    <t>E862</t>
  </si>
  <si>
    <t>E863</t>
  </si>
  <si>
    <t>E864</t>
  </si>
  <si>
    <t>E865</t>
  </si>
  <si>
    <t>E866</t>
  </si>
  <si>
    <t>E867</t>
  </si>
  <si>
    <t>E868</t>
  </si>
  <si>
    <t>E869</t>
  </si>
  <si>
    <t>E870</t>
  </si>
  <si>
    <t>E871</t>
  </si>
  <si>
    <t>E872</t>
  </si>
  <si>
    <t>E873</t>
  </si>
  <si>
    <t>E874</t>
  </si>
  <si>
    <t>E875</t>
  </si>
  <si>
    <t>E876</t>
  </si>
  <si>
    <t>E877</t>
  </si>
  <si>
    <t>E878</t>
  </si>
  <si>
    <t>E879</t>
  </si>
  <si>
    <t>E880</t>
  </si>
  <si>
    <t>E881</t>
  </si>
  <si>
    <t>E882</t>
  </si>
  <si>
    <t>E883</t>
  </si>
  <si>
    <t>E884</t>
  </si>
  <si>
    <t>E885</t>
  </si>
  <si>
    <t>E886</t>
  </si>
  <si>
    <t>E887</t>
  </si>
  <si>
    <t>E888</t>
  </si>
  <si>
    <t>E889</t>
  </si>
  <si>
    <t>E890</t>
  </si>
  <si>
    <t>E891</t>
  </si>
  <si>
    <t>E892</t>
  </si>
  <si>
    <t>E893</t>
  </si>
  <si>
    <t>E894</t>
  </si>
  <si>
    <t>E895</t>
  </si>
  <si>
    <t>E896</t>
  </si>
  <si>
    <t>E897</t>
  </si>
  <si>
    <t>E898</t>
  </si>
  <si>
    <t>E899</t>
  </si>
  <si>
    <t>E900</t>
  </si>
  <si>
    <t>E901</t>
  </si>
  <si>
    <t>E902</t>
  </si>
  <si>
    <t>E903</t>
  </si>
  <si>
    <t>E904</t>
  </si>
  <si>
    <t>E905</t>
  </si>
  <si>
    <t>E906</t>
  </si>
  <si>
    <t>E907</t>
  </si>
  <si>
    <t>E908</t>
  </si>
  <si>
    <t>E909</t>
  </si>
  <si>
    <t>E910</t>
  </si>
  <si>
    <t>E911</t>
  </si>
  <si>
    <t>E912</t>
  </si>
  <si>
    <t>E913</t>
  </si>
  <si>
    <t>E914</t>
  </si>
  <si>
    <t>E915</t>
  </si>
  <si>
    <t>E916</t>
  </si>
  <si>
    <t>E917</t>
  </si>
  <si>
    <t>E918</t>
  </si>
  <si>
    <t>E919</t>
  </si>
  <si>
    <t>E920</t>
  </si>
  <si>
    <t>E921</t>
  </si>
  <si>
    <t>E922</t>
  </si>
  <si>
    <t>E923</t>
  </si>
  <si>
    <t>E924</t>
  </si>
  <si>
    <t>E925</t>
  </si>
  <si>
    <t>E926</t>
  </si>
  <si>
    <t>E927</t>
  </si>
  <si>
    <t>E928</t>
  </si>
  <si>
    <t>E929</t>
  </si>
  <si>
    <t>E930</t>
  </si>
  <si>
    <t>E931</t>
  </si>
  <si>
    <t>E932</t>
  </si>
  <si>
    <t>E933</t>
  </si>
  <si>
    <t>E934</t>
  </si>
  <si>
    <t>E935</t>
  </si>
  <si>
    <t>E936</t>
  </si>
  <si>
    <t>E937</t>
  </si>
  <si>
    <t>E938</t>
  </si>
  <si>
    <t>E939</t>
  </si>
  <si>
    <t>E940</t>
  </si>
  <si>
    <t>E941</t>
  </si>
  <si>
    <t>E942</t>
  </si>
  <si>
    <t>E943</t>
  </si>
  <si>
    <t>E944</t>
  </si>
  <si>
    <t>E945</t>
  </si>
  <si>
    <t>E946</t>
  </si>
  <si>
    <t>E947</t>
  </si>
  <si>
    <t>E948</t>
  </si>
  <si>
    <t>E949</t>
  </si>
  <si>
    <t>E950</t>
  </si>
  <si>
    <t>E951</t>
  </si>
  <si>
    <t>E952</t>
  </si>
  <si>
    <t>E953</t>
  </si>
  <si>
    <t>E954</t>
  </si>
  <si>
    <t>E955</t>
  </si>
  <si>
    <t>E956</t>
  </si>
  <si>
    <t>E957</t>
  </si>
  <si>
    <t>E958</t>
  </si>
  <si>
    <t>E959</t>
  </si>
  <si>
    <t>E960</t>
  </si>
  <si>
    <t>E961</t>
  </si>
  <si>
    <t>E962</t>
  </si>
  <si>
    <t>E963</t>
  </si>
  <si>
    <t>E964</t>
  </si>
  <si>
    <t>E965</t>
  </si>
  <si>
    <t>E966</t>
  </si>
  <si>
    <t>E967</t>
  </si>
  <si>
    <t>E968</t>
  </si>
  <si>
    <t>E969</t>
  </si>
  <si>
    <t>E970</t>
  </si>
  <si>
    <t>E971</t>
  </si>
  <si>
    <t>E972</t>
  </si>
  <si>
    <t>E973</t>
  </si>
  <si>
    <t>E974</t>
  </si>
  <si>
    <t>E975</t>
  </si>
  <si>
    <t>E976</t>
  </si>
  <si>
    <t>E977</t>
  </si>
  <si>
    <t>E978</t>
  </si>
  <si>
    <t>E979</t>
  </si>
  <si>
    <t>E980</t>
  </si>
  <si>
    <t>E981</t>
  </si>
  <si>
    <t>E982</t>
  </si>
  <si>
    <t>E983</t>
  </si>
  <si>
    <t>E984</t>
  </si>
  <si>
    <t>E985</t>
  </si>
  <si>
    <t>E986</t>
  </si>
  <si>
    <t>E987</t>
  </si>
  <si>
    <t>E988</t>
  </si>
  <si>
    <t>E989</t>
  </si>
  <si>
    <t>E990</t>
  </si>
  <si>
    <t>E991</t>
  </si>
  <si>
    <t>E992</t>
  </si>
  <si>
    <t>E993</t>
  </si>
  <si>
    <t>E994</t>
  </si>
  <si>
    <t>E995</t>
  </si>
  <si>
    <t>E996</t>
  </si>
  <si>
    <t>E997</t>
  </si>
  <si>
    <t>E998</t>
  </si>
  <si>
    <t>E999</t>
  </si>
  <si>
    <t>E1000</t>
  </si>
  <si>
    <t>E1001</t>
  </si>
  <si>
    <t>E1002</t>
  </si>
  <si>
    <t>E1003</t>
  </si>
  <si>
    <t>E1004</t>
  </si>
  <si>
    <t>E1005</t>
  </si>
  <si>
    <t>E1006</t>
  </si>
  <si>
    <t>E1007</t>
  </si>
  <si>
    <t>E1008</t>
  </si>
  <si>
    <t>E1009</t>
  </si>
  <si>
    <t>E1010</t>
  </si>
  <si>
    <t>E1011</t>
  </si>
  <si>
    <t>E1012</t>
  </si>
  <si>
    <t>E1013</t>
  </si>
  <si>
    <t>E1014</t>
  </si>
  <si>
    <t>E1015</t>
  </si>
  <si>
    <t>E1016</t>
  </si>
  <si>
    <t>E1017</t>
  </si>
  <si>
    <t>E1018</t>
  </si>
  <si>
    <t>E1019</t>
  </si>
  <si>
    <t>E1020</t>
  </si>
  <si>
    <t>E1021</t>
  </si>
  <si>
    <t>E1022</t>
  </si>
  <si>
    <t>E1023</t>
  </si>
  <si>
    <t>E1024</t>
  </si>
  <si>
    <t>E1025</t>
  </si>
  <si>
    <t>E1026</t>
  </si>
  <si>
    <t>E1027</t>
  </si>
  <si>
    <t>E1028</t>
  </si>
  <si>
    <t>E1029</t>
  </si>
  <si>
    <t>E1030</t>
  </si>
  <si>
    <t>E1031</t>
  </si>
  <si>
    <t>E1032</t>
  </si>
  <si>
    <t>E1033</t>
  </si>
  <si>
    <t>E1034</t>
  </si>
  <si>
    <t>E1035</t>
  </si>
  <si>
    <t>E1036</t>
  </si>
  <si>
    <t>E1037</t>
  </si>
  <si>
    <t>E1038</t>
  </si>
  <si>
    <t>E1039</t>
  </si>
  <si>
    <t>E1040</t>
  </si>
  <si>
    <t>E1041</t>
  </si>
  <si>
    <t>E1042</t>
  </si>
  <si>
    <t>E1043</t>
  </si>
  <si>
    <t>E1044</t>
  </si>
  <si>
    <t>E1045</t>
  </si>
  <si>
    <t>E1046</t>
  </si>
  <si>
    <t>E1047</t>
  </si>
  <si>
    <t>E1048</t>
  </si>
  <si>
    <t>E1049</t>
  </si>
  <si>
    <t>E1050</t>
  </si>
  <si>
    <t>E1051</t>
  </si>
  <si>
    <t>E1052</t>
  </si>
  <si>
    <t>E1053</t>
  </si>
  <si>
    <t>E1054</t>
  </si>
  <si>
    <t>E1055</t>
  </si>
  <si>
    <t>E1056</t>
  </si>
  <si>
    <t>E1057</t>
  </si>
  <si>
    <t>E1058</t>
  </si>
  <si>
    <t>E1059</t>
  </si>
  <si>
    <t>E1060</t>
  </si>
  <si>
    <t>E1061</t>
  </si>
  <si>
    <t>E1062</t>
  </si>
  <si>
    <t>E1063</t>
  </si>
  <si>
    <t>E1064</t>
  </si>
  <si>
    <t>E1065</t>
  </si>
  <si>
    <t>E1066</t>
  </si>
  <si>
    <t>E1067</t>
  </si>
  <si>
    <t>E1068</t>
  </si>
  <si>
    <t>E1069</t>
  </si>
  <si>
    <t>E1070</t>
  </si>
  <si>
    <t>E1071</t>
  </si>
  <si>
    <t>E1072</t>
  </si>
  <si>
    <t>E1073</t>
  </si>
  <si>
    <t>E1074</t>
  </si>
  <si>
    <t>E1075</t>
  </si>
  <si>
    <t>E1076</t>
  </si>
  <si>
    <t>E1077</t>
  </si>
  <si>
    <t>E1078</t>
  </si>
  <si>
    <t>E1079</t>
  </si>
  <si>
    <t>E1080</t>
  </si>
  <si>
    <t>E1081</t>
  </si>
  <si>
    <t>E1082</t>
  </si>
  <si>
    <t>E1083</t>
  </si>
  <si>
    <t>E1084</t>
  </si>
  <si>
    <t>E1085</t>
  </si>
  <si>
    <t>E1086</t>
  </si>
  <si>
    <t>E1087</t>
  </si>
  <si>
    <t>E1088</t>
  </si>
  <si>
    <t>E1089</t>
  </si>
  <si>
    <t>E1090</t>
  </si>
  <si>
    <t>E1091</t>
  </si>
  <si>
    <t>E1092</t>
  </si>
  <si>
    <t>E1093</t>
  </si>
  <si>
    <t>E1094</t>
  </si>
  <si>
    <t>E1095</t>
  </si>
  <si>
    <t>E1096</t>
  </si>
  <si>
    <t>E1097</t>
  </si>
  <si>
    <t>E1098</t>
  </si>
  <si>
    <t>E1099</t>
  </si>
  <si>
    <t>E1100</t>
  </si>
  <si>
    <t>E1101</t>
  </si>
  <si>
    <t>E1102</t>
  </si>
  <si>
    <t>E1103</t>
  </si>
  <si>
    <t>E1104</t>
  </si>
  <si>
    <t>E1105</t>
  </si>
  <si>
    <t>E1106</t>
  </si>
  <si>
    <t>E1107</t>
  </si>
  <si>
    <t>E1108</t>
  </si>
  <si>
    <t>E1109</t>
  </si>
  <si>
    <t>E1110</t>
  </si>
  <si>
    <t>E1111</t>
  </si>
  <si>
    <t>E1112</t>
  </si>
  <si>
    <t>E1113</t>
  </si>
  <si>
    <t>E1114</t>
  </si>
  <si>
    <t>E1115</t>
  </si>
  <si>
    <t>E1116</t>
  </si>
  <si>
    <t>E1117</t>
  </si>
  <si>
    <t>E1118</t>
  </si>
  <si>
    <t>E1119</t>
  </si>
  <si>
    <t>E1120</t>
  </si>
  <si>
    <t>E1121</t>
  </si>
  <si>
    <t>E1122</t>
  </si>
  <si>
    <t>E1123</t>
  </si>
  <si>
    <t>E1124</t>
  </si>
  <si>
    <t>E1125</t>
  </si>
  <si>
    <t>E1126</t>
  </si>
  <si>
    <t>E1127</t>
  </si>
  <si>
    <t>E1128</t>
  </si>
  <si>
    <t>E1129</t>
  </si>
  <si>
    <t>E1130</t>
  </si>
  <si>
    <t>E1131</t>
  </si>
  <si>
    <t>E1132</t>
  </si>
  <si>
    <t>E1133</t>
  </si>
  <si>
    <t>E1134</t>
  </si>
  <si>
    <t>E1135</t>
  </si>
  <si>
    <t>E1136</t>
  </si>
  <si>
    <t>E1137</t>
  </si>
  <si>
    <t>E1138</t>
  </si>
  <si>
    <t>E1139</t>
  </si>
  <si>
    <t>E1140</t>
  </si>
  <si>
    <t>E1141</t>
  </si>
  <si>
    <t>E1142</t>
  </si>
  <si>
    <t>E1143</t>
  </si>
  <si>
    <t>E1144</t>
  </si>
  <si>
    <t>E1145</t>
  </si>
  <si>
    <t>E1146</t>
  </si>
  <si>
    <t>E1147</t>
  </si>
  <si>
    <t>E1148</t>
  </si>
  <si>
    <t>E1149</t>
  </si>
  <si>
    <t>E1150</t>
  </si>
  <si>
    <t>E1151</t>
  </si>
  <si>
    <t>E1152</t>
  </si>
  <si>
    <t>E1153</t>
  </si>
  <si>
    <t>E1154</t>
  </si>
  <si>
    <t>E1155</t>
  </si>
  <si>
    <t>E1156</t>
  </si>
  <si>
    <t>E1157</t>
  </si>
  <si>
    <t>E1158</t>
  </si>
  <si>
    <t>E1159</t>
  </si>
  <si>
    <t>E1160</t>
  </si>
  <si>
    <t>E1161</t>
  </si>
  <si>
    <t>E1162</t>
  </si>
  <si>
    <t>E1163</t>
  </si>
  <si>
    <t>E1164</t>
  </si>
  <si>
    <t>E1165</t>
  </si>
  <si>
    <t>E1166</t>
  </si>
  <si>
    <t>E1167</t>
  </si>
  <si>
    <t>E1168</t>
  </si>
  <si>
    <t>E1169</t>
  </si>
  <si>
    <t>E1170</t>
  </si>
  <si>
    <t>E1171</t>
  </si>
  <si>
    <t>E1172</t>
  </si>
  <si>
    <t>E1173</t>
  </si>
  <si>
    <t>E1174</t>
  </si>
  <si>
    <t>E1175</t>
  </si>
  <si>
    <t>E1176</t>
  </si>
  <si>
    <t>E1177</t>
  </si>
  <si>
    <t>E1178</t>
  </si>
  <si>
    <t>E1179</t>
  </si>
  <si>
    <t>E1180</t>
  </si>
  <si>
    <t>E1181</t>
  </si>
  <si>
    <t>E1182</t>
  </si>
  <si>
    <t>E1183</t>
  </si>
  <si>
    <t>E1184</t>
  </si>
  <si>
    <t>E1185</t>
  </si>
  <si>
    <t>E1186</t>
  </si>
  <si>
    <t>E1187</t>
  </si>
  <si>
    <t>E1188</t>
  </si>
  <si>
    <t>E1189</t>
  </si>
  <si>
    <t>E1190</t>
  </si>
  <si>
    <t>E1191</t>
  </si>
  <si>
    <t>E1192</t>
  </si>
  <si>
    <t>E1193</t>
  </si>
  <si>
    <t>E1194</t>
  </si>
  <si>
    <t>E1195</t>
  </si>
  <si>
    <t>E1196</t>
  </si>
  <si>
    <t>E1197</t>
  </si>
  <si>
    <t>E1198</t>
  </si>
  <si>
    <t>E1199</t>
  </si>
  <si>
    <t>E1200</t>
  </si>
  <si>
    <t>E1201</t>
  </si>
  <si>
    <t>E1202</t>
  </si>
  <si>
    <t>E1203</t>
  </si>
  <si>
    <t>E1204</t>
  </si>
  <si>
    <t>E1205</t>
  </si>
  <si>
    <t>E1206</t>
  </si>
  <si>
    <t>E1207</t>
  </si>
  <si>
    <t>E1208</t>
  </si>
  <si>
    <t>E1209</t>
  </si>
  <si>
    <t>E1210</t>
  </si>
  <si>
    <t>E1211</t>
  </si>
  <si>
    <t>E1212</t>
  </si>
  <si>
    <t>E1213</t>
  </si>
  <si>
    <t>E1214</t>
  </si>
  <si>
    <t>E1215</t>
  </si>
  <si>
    <t>E1216</t>
  </si>
  <si>
    <t>E1217</t>
  </si>
  <si>
    <t>E1218</t>
  </si>
  <si>
    <t>E1219</t>
  </si>
  <si>
    <t>E1220</t>
  </si>
  <si>
    <t>E1221</t>
  </si>
  <si>
    <t>E1222</t>
  </si>
  <si>
    <t>E1223</t>
  </si>
  <si>
    <t>E1224</t>
  </si>
  <si>
    <t>E1225</t>
  </si>
  <si>
    <t>E1226</t>
  </si>
  <si>
    <t>E1227</t>
  </si>
  <si>
    <t>E1228</t>
  </si>
  <si>
    <t>E1229</t>
  </si>
  <si>
    <t>E1230</t>
  </si>
  <si>
    <t>E1231</t>
  </si>
  <si>
    <t>E1232</t>
  </si>
  <si>
    <t>E1233</t>
  </si>
  <si>
    <t>E1234</t>
  </si>
  <si>
    <t>E1235</t>
  </si>
  <si>
    <t>E1236</t>
  </si>
  <si>
    <t>E1237</t>
  </si>
  <si>
    <t>E1238</t>
  </si>
  <si>
    <t>E1239</t>
  </si>
  <si>
    <t>E1240</t>
  </si>
  <si>
    <t>E1241</t>
  </si>
  <si>
    <t>E1242</t>
  </si>
  <si>
    <t>E1243</t>
  </si>
  <si>
    <t>E1244</t>
  </si>
  <si>
    <t>E1245</t>
  </si>
  <si>
    <t>E1246</t>
  </si>
  <si>
    <t>E1247</t>
  </si>
  <si>
    <t>E1248</t>
  </si>
  <si>
    <t>E1249</t>
  </si>
  <si>
    <t>E1250</t>
  </si>
  <si>
    <t>E1251</t>
  </si>
  <si>
    <t>E1252</t>
  </si>
  <si>
    <t>E1253</t>
  </si>
  <si>
    <t>E1254</t>
  </si>
  <si>
    <t>E1255</t>
  </si>
  <si>
    <t>E1256</t>
  </si>
  <si>
    <t>E1257</t>
  </si>
  <si>
    <t>E1258</t>
  </si>
  <si>
    <t>E1259</t>
  </si>
  <si>
    <t>E1260</t>
  </si>
  <si>
    <t>E1261</t>
  </si>
  <si>
    <t>E1262</t>
  </si>
  <si>
    <t>E1263</t>
  </si>
  <si>
    <t>E1264</t>
  </si>
  <si>
    <t>E1265</t>
  </si>
  <si>
    <t>E1266</t>
  </si>
  <si>
    <t>E1267</t>
  </si>
  <si>
    <t>E1268</t>
  </si>
  <si>
    <t>E1269</t>
  </si>
  <si>
    <t>E1270</t>
  </si>
  <si>
    <t>E1271</t>
  </si>
  <si>
    <t>E1272</t>
  </si>
  <si>
    <t>E1273</t>
  </si>
  <si>
    <t>E1274</t>
  </si>
  <si>
    <t>E1275</t>
  </si>
  <si>
    <t>E1276</t>
  </si>
  <si>
    <t>E1277</t>
  </si>
  <si>
    <t>E1278</t>
  </si>
  <si>
    <t>E1279</t>
  </si>
  <si>
    <t>E1280</t>
  </si>
  <si>
    <t>E1281</t>
  </si>
  <si>
    <t>E1282</t>
  </si>
  <si>
    <t>E1283</t>
  </si>
  <si>
    <t>E1284</t>
  </si>
  <si>
    <t>E1285</t>
  </si>
  <si>
    <t>E1286</t>
  </si>
  <si>
    <t>E1287</t>
  </si>
  <si>
    <t>E1288</t>
  </si>
  <si>
    <t>E1289</t>
  </si>
  <si>
    <t>E1290</t>
  </si>
  <si>
    <t>E1291</t>
  </si>
  <si>
    <t>E1292</t>
  </si>
  <si>
    <t>E1293</t>
  </si>
  <si>
    <t>E1294</t>
  </si>
  <si>
    <t>E1295</t>
  </si>
  <si>
    <t>E1296</t>
  </si>
  <si>
    <t>E1297</t>
  </si>
  <si>
    <t>E1298</t>
  </si>
  <si>
    <t>E1299</t>
  </si>
  <si>
    <t>E1300</t>
  </si>
  <si>
    <t>E1301</t>
  </si>
  <si>
    <t>E1302</t>
  </si>
  <si>
    <t>E1303</t>
  </si>
  <si>
    <t>E1304</t>
  </si>
  <si>
    <t>E1305</t>
  </si>
  <si>
    <t>E1306</t>
  </si>
  <si>
    <t>E1307</t>
  </si>
  <si>
    <t>E1308</t>
  </si>
  <si>
    <t>E1309</t>
  </si>
  <si>
    <t>E1310</t>
  </si>
  <si>
    <t>E1311</t>
  </si>
  <si>
    <t>E1312</t>
  </si>
  <si>
    <t>E1313</t>
  </si>
  <si>
    <t>E1314</t>
  </si>
  <si>
    <t>E1315</t>
  </si>
  <si>
    <t>E1316</t>
  </si>
  <si>
    <t>E1317</t>
  </si>
  <si>
    <t>E1318</t>
  </si>
  <si>
    <t>E1319</t>
  </si>
  <si>
    <t>E1320</t>
  </si>
  <si>
    <t>E1321</t>
  </si>
  <si>
    <t>E1322</t>
  </si>
  <si>
    <t>E1323</t>
  </si>
  <si>
    <t>E1324</t>
  </si>
  <si>
    <t>E1325</t>
  </si>
  <si>
    <t>E1326</t>
  </si>
  <si>
    <t>E1327</t>
  </si>
  <si>
    <t>E1328</t>
  </si>
  <si>
    <t>E1329</t>
  </si>
  <si>
    <t>E1330</t>
  </si>
  <si>
    <t>E1331</t>
  </si>
  <si>
    <t>E1332</t>
  </si>
  <si>
    <t>E1333</t>
  </si>
  <si>
    <t>E1334</t>
  </si>
  <si>
    <t>E1335</t>
  </si>
  <si>
    <t>E1336</t>
  </si>
  <si>
    <t>E1337</t>
  </si>
  <si>
    <t>E1338</t>
  </si>
  <si>
    <t>E1339</t>
  </si>
  <si>
    <t>E1340</t>
  </si>
  <si>
    <t>E1341</t>
  </si>
  <si>
    <t>E1342</t>
  </si>
  <si>
    <t>E1343</t>
  </si>
  <si>
    <t>E1344</t>
  </si>
  <si>
    <t>E1345</t>
  </si>
  <si>
    <t>E1346</t>
  </si>
  <si>
    <t>E1347</t>
  </si>
  <si>
    <t>E1348</t>
  </si>
  <si>
    <t>E1349</t>
  </si>
  <si>
    <t>E1350</t>
  </si>
  <si>
    <t>E1351</t>
  </si>
  <si>
    <t>E1352</t>
  </si>
  <si>
    <t>E1353</t>
  </si>
  <si>
    <t>E1354</t>
  </si>
  <si>
    <t>E1355</t>
  </si>
  <si>
    <t>E1356</t>
  </si>
  <si>
    <t>E1357</t>
  </si>
  <si>
    <t>E1358</t>
  </si>
  <si>
    <t>E1359</t>
  </si>
  <si>
    <t>E1360</t>
  </si>
  <si>
    <t>E1361</t>
  </si>
  <si>
    <t>E1362</t>
  </si>
  <si>
    <t>E1363</t>
  </si>
  <si>
    <t>E1364</t>
  </si>
  <si>
    <t>E1365</t>
  </si>
  <si>
    <t>E1366</t>
  </si>
  <si>
    <t>E1367</t>
  </si>
  <si>
    <t>E1368</t>
  </si>
  <si>
    <t>E1369</t>
  </si>
  <si>
    <t>E1370</t>
  </si>
  <si>
    <t>E1371</t>
  </si>
  <si>
    <t>E1372</t>
  </si>
  <si>
    <t>E1373</t>
  </si>
  <si>
    <t>E1374</t>
  </si>
  <si>
    <t>E1375</t>
  </si>
  <si>
    <t>E1376</t>
  </si>
  <si>
    <t>E1377</t>
  </si>
  <si>
    <t>E1378</t>
  </si>
  <si>
    <t>E1379</t>
  </si>
  <si>
    <t>E1380</t>
  </si>
  <si>
    <t>E1381</t>
  </si>
  <si>
    <t>E1382</t>
  </si>
  <si>
    <t>E1383</t>
  </si>
  <si>
    <t>E1384</t>
  </si>
  <si>
    <t>E1385</t>
  </si>
  <si>
    <t>E1386</t>
  </si>
  <si>
    <t>E1387</t>
  </si>
  <si>
    <t>E1388</t>
  </si>
  <si>
    <t>E1389</t>
  </si>
  <si>
    <t>E1390</t>
  </si>
  <si>
    <t>E1391</t>
  </si>
  <si>
    <t>E1392</t>
  </si>
  <si>
    <t>E1393</t>
  </si>
  <si>
    <t>E1394</t>
  </si>
  <si>
    <t>E1395</t>
  </si>
  <si>
    <t>E1396</t>
  </si>
  <si>
    <t>E1397</t>
  </si>
  <si>
    <t>E1398</t>
  </si>
  <si>
    <t>E1399</t>
  </si>
  <si>
    <t>E1400</t>
  </si>
  <si>
    <t>E1401</t>
  </si>
  <si>
    <t>E1402</t>
  </si>
  <si>
    <t>E1403</t>
  </si>
  <si>
    <t>E1404</t>
  </si>
  <si>
    <t>E1405</t>
  </si>
  <si>
    <t>E1406</t>
  </si>
  <si>
    <t>E1407</t>
  </si>
  <si>
    <t>E1408</t>
  </si>
  <si>
    <t>E1409</t>
  </si>
  <si>
    <t>E1410</t>
  </si>
  <si>
    <t>E1411</t>
  </si>
  <si>
    <t>E1412</t>
  </si>
  <si>
    <t>E1413</t>
  </si>
  <si>
    <t>E1414</t>
  </si>
  <si>
    <t>E1415</t>
  </si>
  <si>
    <t>E1416</t>
  </si>
  <si>
    <t>E1417</t>
  </si>
  <si>
    <t>E1418</t>
  </si>
  <si>
    <t>E1419</t>
  </si>
  <si>
    <t>E1420</t>
  </si>
  <si>
    <t>E1421</t>
  </si>
  <si>
    <t>E1422</t>
  </si>
  <si>
    <t>E1423</t>
  </si>
  <si>
    <t>E1424</t>
  </si>
  <si>
    <t>E1425</t>
  </si>
  <si>
    <t>E1426</t>
  </si>
  <si>
    <t>E1427</t>
  </si>
  <si>
    <t>E1428</t>
  </si>
  <si>
    <t>E1429</t>
  </si>
  <si>
    <t>E1430</t>
  </si>
  <si>
    <t>E1431</t>
  </si>
  <si>
    <t>E1432</t>
  </si>
  <si>
    <t>E1433</t>
  </si>
  <si>
    <t>E1434</t>
  </si>
  <si>
    <t>E1435</t>
  </si>
  <si>
    <t>E1436</t>
  </si>
  <si>
    <t>E1437</t>
  </si>
  <si>
    <t>E1438</t>
  </si>
  <si>
    <t>E1439</t>
  </si>
  <si>
    <t>E1440</t>
  </si>
  <si>
    <t>E1441</t>
  </si>
  <si>
    <t>E1442</t>
  </si>
  <si>
    <t>E1443</t>
  </si>
  <si>
    <t>E1444</t>
  </si>
  <si>
    <t>E1445</t>
  </si>
  <si>
    <t>E1446</t>
  </si>
  <si>
    <t>E1447</t>
  </si>
  <si>
    <t>E1448</t>
  </si>
  <si>
    <t>E1449</t>
  </si>
  <si>
    <t>E1450</t>
  </si>
  <si>
    <t>E1451</t>
  </si>
  <si>
    <t>E1452</t>
  </si>
  <si>
    <t>E1453</t>
  </si>
  <si>
    <t>E1454</t>
  </si>
  <si>
    <t>E1455</t>
  </si>
  <si>
    <t>E1456</t>
  </si>
  <si>
    <t>E1457</t>
  </si>
  <si>
    <t>E1458</t>
  </si>
  <si>
    <t>E1459</t>
  </si>
  <si>
    <t>E1460</t>
  </si>
  <si>
    <t>E1461</t>
  </si>
  <si>
    <t>E1462</t>
  </si>
  <si>
    <t>E1463</t>
  </si>
  <si>
    <t>E1464</t>
  </si>
  <si>
    <t>E1465</t>
  </si>
  <si>
    <t>E1466</t>
  </si>
  <si>
    <t>E1467</t>
  </si>
  <si>
    <t>E1468</t>
  </si>
  <si>
    <t>E1469</t>
  </si>
  <si>
    <t>E1470</t>
  </si>
  <si>
    <t>E1471</t>
  </si>
  <si>
    <t>E1472</t>
  </si>
  <si>
    <t>E1473</t>
  </si>
  <si>
    <t>E1474</t>
  </si>
  <si>
    <t>E1475</t>
  </si>
  <si>
    <t>E1476</t>
  </si>
  <si>
    <t>E1477</t>
  </si>
  <si>
    <t>E1478</t>
  </si>
  <si>
    <t>E1479</t>
  </si>
  <si>
    <t>E1480</t>
  </si>
  <si>
    <t>E1481</t>
  </si>
  <si>
    <t>E1482</t>
  </si>
  <si>
    <t>E1483</t>
  </si>
  <si>
    <t>E1484</t>
  </si>
  <si>
    <t>E1485</t>
  </si>
  <si>
    <t>E1486</t>
  </si>
  <si>
    <t>E1487</t>
  </si>
  <si>
    <t>E1488</t>
  </si>
  <si>
    <t>E1489</t>
  </si>
  <si>
    <t>E1490</t>
  </si>
  <si>
    <t>E1491</t>
  </si>
  <si>
    <t>E1492</t>
  </si>
  <si>
    <t>E1493</t>
  </si>
  <si>
    <t>E1494</t>
  </si>
  <si>
    <t>E1495</t>
  </si>
  <si>
    <t>E1496</t>
  </si>
  <si>
    <t>E1497</t>
  </si>
  <si>
    <t>E1498</t>
  </si>
  <si>
    <t>E1499</t>
  </si>
  <si>
    <t>E1500</t>
  </si>
  <si>
    <t>E1501</t>
  </si>
  <si>
    <t>Favorable</t>
  </si>
  <si>
    <t>Défavorable</t>
  </si>
  <si>
    <t>Réservé</t>
  </si>
  <si>
    <t>Favorable (3 mois d'essai)</t>
  </si>
  <si>
    <t>Favorable (6 mois d'essai)</t>
  </si>
  <si>
    <t>Date Avis
Comité</t>
  </si>
  <si>
    <t>Code
Poste</t>
  </si>
  <si>
    <t>AV001</t>
  </si>
  <si>
    <t>AV002</t>
  </si>
  <si>
    <t>AV003</t>
  </si>
  <si>
    <t>AV004</t>
  </si>
  <si>
    <t>AV005</t>
  </si>
  <si>
    <t>AV006</t>
  </si>
  <si>
    <t>AV007</t>
  </si>
  <si>
    <t>AV008</t>
  </si>
  <si>
    <t>AV009</t>
  </si>
  <si>
    <t>AV010</t>
  </si>
  <si>
    <t>AV011</t>
  </si>
  <si>
    <t>AV012</t>
  </si>
  <si>
    <t>AV013</t>
  </si>
  <si>
    <t>AV014</t>
  </si>
  <si>
    <t>AV015</t>
  </si>
  <si>
    <t>AV016</t>
  </si>
  <si>
    <t>AV017</t>
  </si>
  <si>
    <t>AV018</t>
  </si>
  <si>
    <t>AV019</t>
  </si>
  <si>
    <t>AV020</t>
  </si>
  <si>
    <t>AV021</t>
  </si>
  <si>
    <t>AV022</t>
  </si>
  <si>
    <t>AV023</t>
  </si>
  <si>
    <t>AV024</t>
  </si>
  <si>
    <t>AV025</t>
  </si>
  <si>
    <t>AV026</t>
  </si>
  <si>
    <t>AV027</t>
  </si>
  <si>
    <t>AV028</t>
  </si>
  <si>
    <t>AV029</t>
  </si>
  <si>
    <t>AV030</t>
  </si>
  <si>
    <t>AV031</t>
  </si>
  <si>
    <t>AV032</t>
  </si>
  <si>
    <t>AV033</t>
  </si>
  <si>
    <t>AV034</t>
  </si>
  <si>
    <t>AV035</t>
  </si>
  <si>
    <t>AV036</t>
  </si>
  <si>
    <t>AV037</t>
  </si>
  <si>
    <t>AV038</t>
  </si>
  <si>
    <t>AV039</t>
  </si>
  <si>
    <t>AV040</t>
  </si>
  <si>
    <t>AV041</t>
  </si>
  <si>
    <t>AV042</t>
  </si>
  <si>
    <t>AV043</t>
  </si>
  <si>
    <t>AV044</t>
  </si>
  <si>
    <t>AV045</t>
  </si>
  <si>
    <t>AV046</t>
  </si>
  <si>
    <t>AV047</t>
  </si>
  <si>
    <t>AV048</t>
  </si>
  <si>
    <t>AV049</t>
  </si>
  <si>
    <t>AV050</t>
  </si>
  <si>
    <t>AV051</t>
  </si>
  <si>
    <t>AV052</t>
  </si>
  <si>
    <t>AV053</t>
  </si>
  <si>
    <t>AV054</t>
  </si>
  <si>
    <t>AV055</t>
  </si>
  <si>
    <t>AV056</t>
  </si>
  <si>
    <t>AV057</t>
  </si>
  <si>
    <t>AV058</t>
  </si>
  <si>
    <t>AV059</t>
  </si>
  <si>
    <t>AV060</t>
  </si>
  <si>
    <t>AV061</t>
  </si>
  <si>
    <t>AV062</t>
  </si>
  <si>
    <t>AV063</t>
  </si>
  <si>
    <t>AV064</t>
  </si>
  <si>
    <t>AV065</t>
  </si>
  <si>
    <t>AV066</t>
  </si>
  <si>
    <t>AV067</t>
  </si>
  <si>
    <t>AV068</t>
  </si>
  <si>
    <t>AV069</t>
  </si>
  <si>
    <t>AV070</t>
  </si>
  <si>
    <t>AV071</t>
  </si>
  <si>
    <t>AV072</t>
  </si>
  <si>
    <t>AV073</t>
  </si>
  <si>
    <t>AV074</t>
  </si>
  <si>
    <t>AV075</t>
  </si>
  <si>
    <t>AV076</t>
  </si>
  <si>
    <t>AV077</t>
  </si>
  <si>
    <t>AV078</t>
  </si>
  <si>
    <t>AV079</t>
  </si>
  <si>
    <t>AV080</t>
  </si>
  <si>
    <t>AV081</t>
  </si>
  <si>
    <t>AV082</t>
  </si>
  <si>
    <t>AV083</t>
  </si>
  <si>
    <t>AV084</t>
  </si>
  <si>
    <t>AV085</t>
  </si>
  <si>
    <t>AV086</t>
  </si>
  <si>
    <t>AV087</t>
  </si>
  <si>
    <t>AV088</t>
  </si>
  <si>
    <t>AV089</t>
  </si>
  <si>
    <t>AV090</t>
  </si>
  <si>
    <t>AV091</t>
  </si>
  <si>
    <t>AV092</t>
  </si>
  <si>
    <t>AV093</t>
  </si>
  <si>
    <t>AV094</t>
  </si>
  <si>
    <t>AV095</t>
  </si>
  <si>
    <t>AV096</t>
  </si>
  <si>
    <t>AV097</t>
  </si>
  <si>
    <t>AV098</t>
  </si>
  <si>
    <t>AV099</t>
  </si>
  <si>
    <t>AV100</t>
  </si>
  <si>
    <t>AV101</t>
  </si>
  <si>
    <t>AV102</t>
  </si>
  <si>
    <t>AV103</t>
  </si>
  <si>
    <t>AV104</t>
  </si>
  <si>
    <t>AV105</t>
  </si>
  <si>
    <t>AV106</t>
  </si>
  <si>
    <t>AV107</t>
  </si>
  <si>
    <t>AV108</t>
  </si>
  <si>
    <t>AV109</t>
  </si>
  <si>
    <t>AV110</t>
  </si>
  <si>
    <t>AV111</t>
  </si>
  <si>
    <t>AV112</t>
  </si>
  <si>
    <t>AV113</t>
  </si>
  <si>
    <t>AV114</t>
  </si>
  <si>
    <t>AV115</t>
  </si>
  <si>
    <t>AV116</t>
  </si>
  <si>
    <t>AV117</t>
  </si>
  <si>
    <t>AV118</t>
  </si>
  <si>
    <t>AV119</t>
  </si>
  <si>
    <t>AV120</t>
  </si>
  <si>
    <t>AV121</t>
  </si>
  <si>
    <t>AV122</t>
  </si>
  <si>
    <t>AV123</t>
  </si>
  <si>
    <t>AV124</t>
  </si>
  <si>
    <t>AV125</t>
  </si>
  <si>
    <t>AV126</t>
  </si>
  <si>
    <t>AV127</t>
  </si>
  <si>
    <t>AV128</t>
  </si>
  <si>
    <t>AV129</t>
  </si>
  <si>
    <t>AV130</t>
  </si>
  <si>
    <t>AV131</t>
  </si>
  <si>
    <t>AV132</t>
  </si>
  <si>
    <t>AV133</t>
  </si>
  <si>
    <t>AV134</t>
  </si>
  <si>
    <t>AV135</t>
  </si>
  <si>
    <t>AV136</t>
  </si>
  <si>
    <t>AV137</t>
  </si>
  <si>
    <t>AV138</t>
  </si>
  <si>
    <t>AV139</t>
  </si>
  <si>
    <t>AV140</t>
  </si>
  <si>
    <t>AV141</t>
  </si>
  <si>
    <t>AV142</t>
  </si>
  <si>
    <t>AV143</t>
  </si>
  <si>
    <t>AV144</t>
  </si>
  <si>
    <t>AV145</t>
  </si>
  <si>
    <t>AV146</t>
  </si>
  <si>
    <t>AV147</t>
  </si>
  <si>
    <t>AV148</t>
  </si>
  <si>
    <t>AV149</t>
  </si>
  <si>
    <t>AV150</t>
  </si>
  <si>
    <t>AV151</t>
  </si>
  <si>
    <t>AV152</t>
  </si>
  <si>
    <t>AV153</t>
  </si>
  <si>
    <t>AV154</t>
  </si>
  <si>
    <t>AV155</t>
  </si>
  <si>
    <t>AV156</t>
  </si>
  <si>
    <t>AV157</t>
  </si>
  <si>
    <t>AV158</t>
  </si>
  <si>
    <t>AV159</t>
  </si>
  <si>
    <t>AV160</t>
  </si>
  <si>
    <t>AV161</t>
  </si>
  <si>
    <t>AV162</t>
  </si>
  <si>
    <t>AV163</t>
  </si>
  <si>
    <t>AV164</t>
  </si>
  <si>
    <t>AV165</t>
  </si>
  <si>
    <t>AV166</t>
  </si>
  <si>
    <t>AV167</t>
  </si>
  <si>
    <t>AV168</t>
  </si>
  <si>
    <t>AV169</t>
  </si>
  <si>
    <t>AV170</t>
  </si>
  <si>
    <t>AV171</t>
  </si>
  <si>
    <t>AV172</t>
  </si>
  <si>
    <t>AV173</t>
  </si>
  <si>
    <t>AV174</t>
  </si>
  <si>
    <t>AV175</t>
  </si>
  <si>
    <t>AV176</t>
  </si>
  <si>
    <t>AV177</t>
  </si>
  <si>
    <t>AV178</t>
  </si>
  <si>
    <t>AV179</t>
  </si>
  <si>
    <t>AV180</t>
  </si>
  <si>
    <t>AV181</t>
  </si>
  <si>
    <t>AV182</t>
  </si>
  <si>
    <t>AV183</t>
  </si>
  <si>
    <t>AV184</t>
  </si>
  <si>
    <t>AV185</t>
  </si>
  <si>
    <t>AV186</t>
  </si>
  <si>
    <t>AV187</t>
  </si>
  <si>
    <t>AV188</t>
  </si>
  <si>
    <t>AV189</t>
  </si>
  <si>
    <t>AV190</t>
  </si>
  <si>
    <t>AV191</t>
  </si>
  <si>
    <t>AV192</t>
  </si>
  <si>
    <t>AV193</t>
  </si>
  <si>
    <t>AV194</t>
  </si>
  <si>
    <t>AV195</t>
  </si>
  <si>
    <t>AV196</t>
  </si>
  <si>
    <t>AV197</t>
  </si>
  <si>
    <t>AV198</t>
  </si>
  <si>
    <t>AV199</t>
  </si>
  <si>
    <t>AV200</t>
  </si>
  <si>
    <t>AV201</t>
  </si>
  <si>
    <t>AV202</t>
  </si>
  <si>
    <t>AV203</t>
  </si>
  <si>
    <t>AV204</t>
  </si>
  <si>
    <t>AV205</t>
  </si>
  <si>
    <t>AV206</t>
  </si>
  <si>
    <t>AV207</t>
  </si>
  <si>
    <t>AV208</t>
  </si>
  <si>
    <t>AV209</t>
  </si>
  <si>
    <t>AV210</t>
  </si>
  <si>
    <t>AV211</t>
  </si>
  <si>
    <t>AV212</t>
  </si>
  <si>
    <t>AV213</t>
  </si>
  <si>
    <t>AV214</t>
  </si>
  <si>
    <t>AV215</t>
  </si>
  <si>
    <t>AV216</t>
  </si>
  <si>
    <t>AV217</t>
  </si>
  <si>
    <t>AV218</t>
  </si>
  <si>
    <t>AV219</t>
  </si>
  <si>
    <t>AV220</t>
  </si>
  <si>
    <t>AV221</t>
  </si>
  <si>
    <t>AV222</t>
  </si>
  <si>
    <t>AV223</t>
  </si>
  <si>
    <t>AV224</t>
  </si>
  <si>
    <t>AV225</t>
  </si>
  <si>
    <t>AV226</t>
  </si>
  <si>
    <t>AV227</t>
  </si>
  <si>
    <t>AV228</t>
  </si>
  <si>
    <t>AV229</t>
  </si>
  <si>
    <t>AV230</t>
  </si>
  <si>
    <t>AV231</t>
  </si>
  <si>
    <t>AV232</t>
  </si>
  <si>
    <t>AV233</t>
  </si>
  <si>
    <t>AV234</t>
  </si>
  <si>
    <t>AV235</t>
  </si>
  <si>
    <t>AV236</t>
  </si>
  <si>
    <t>AV237</t>
  </si>
  <si>
    <t>AV238</t>
  </si>
  <si>
    <t>AV239</t>
  </si>
  <si>
    <t>AV240</t>
  </si>
  <si>
    <t>AV241</t>
  </si>
  <si>
    <t>AV242</t>
  </si>
  <si>
    <t>AV243</t>
  </si>
  <si>
    <t>AV244</t>
  </si>
  <si>
    <t>AV245</t>
  </si>
  <si>
    <t>AV246</t>
  </si>
  <si>
    <t>AV247</t>
  </si>
  <si>
    <t>AV248</t>
  </si>
  <si>
    <t>AV249</t>
  </si>
  <si>
    <t>AV250</t>
  </si>
  <si>
    <t>AV251</t>
  </si>
  <si>
    <t>AV252</t>
  </si>
  <si>
    <t>AV253</t>
  </si>
  <si>
    <t>AV254</t>
  </si>
  <si>
    <t>AV255</t>
  </si>
  <si>
    <t>AV256</t>
  </si>
  <si>
    <t>AV257</t>
  </si>
  <si>
    <t>AV258</t>
  </si>
  <si>
    <t>AV259</t>
  </si>
  <si>
    <t>AV260</t>
  </si>
  <si>
    <t>AV261</t>
  </si>
  <si>
    <t>AV262</t>
  </si>
  <si>
    <t>AV263</t>
  </si>
  <si>
    <t>AV264</t>
  </si>
  <si>
    <t>AV265</t>
  </si>
  <si>
    <t>AV266</t>
  </si>
  <si>
    <t>AV267</t>
  </si>
  <si>
    <t>AV268</t>
  </si>
  <si>
    <t>AV269</t>
  </si>
  <si>
    <t>AV270</t>
  </si>
  <si>
    <t>AV271</t>
  </si>
  <si>
    <t>AV272</t>
  </si>
  <si>
    <t>AV273</t>
  </si>
  <si>
    <t>AV274</t>
  </si>
  <si>
    <t>AV275</t>
  </si>
  <si>
    <t>AV276</t>
  </si>
  <si>
    <t>AV277</t>
  </si>
  <si>
    <t>AV278</t>
  </si>
  <si>
    <t>AV279</t>
  </si>
  <si>
    <t>AV280</t>
  </si>
  <si>
    <t>AV281</t>
  </si>
  <si>
    <t>AV282</t>
  </si>
  <si>
    <t>AV283</t>
  </si>
  <si>
    <t>AV284</t>
  </si>
  <si>
    <t>AV285</t>
  </si>
  <si>
    <t>AV286</t>
  </si>
  <si>
    <t>AV287</t>
  </si>
  <si>
    <t>AV288</t>
  </si>
  <si>
    <t>AV289</t>
  </si>
  <si>
    <t>AV290</t>
  </si>
  <si>
    <t>AV291</t>
  </si>
  <si>
    <t>AV292</t>
  </si>
  <si>
    <t>AV293</t>
  </si>
  <si>
    <t>AV294</t>
  </si>
  <si>
    <t>AV295</t>
  </si>
  <si>
    <t>AV296</t>
  </si>
  <si>
    <t>AV297</t>
  </si>
  <si>
    <t>AV298</t>
  </si>
  <si>
    <t>AV299</t>
  </si>
  <si>
    <t>AV300</t>
  </si>
  <si>
    <t>AV301</t>
  </si>
  <si>
    <t>AV302</t>
  </si>
  <si>
    <t>AV303</t>
  </si>
  <si>
    <t>AV304</t>
  </si>
  <si>
    <t>AV305</t>
  </si>
  <si>
    <t>AV306</t>
  </si>
  <si>
    <t>AV307</t>
  </si>
  <si>
    <t>AV308</t>
  </si>
  <si>
    <t>AV309</t>
  </si>
  <si>
    <t>AV310</t>
  </si>
  <si>
    <t>AV311</t>
  </si>
  <si>
    <t>AV312</t>
  </si>
  <si>
    <t>AV313</t>
  </si>
  <si>
    <t>AV314</t>
  </si>
  <si>
    <t>AV315</t>
  </si>
  <si>
    <t>AV316</t>
  </si>
  <si>
    <t>AV317</t>
  </si>
  <si>
    <t>AV318</t>
  </si>
  <si>
    <t>AV319</t>
  </si>
  <si>
    <t>AV320</t>
  </si>
  <si>
    <t>AV321</t>
  </si>
  <si>
    <t>AV322</t>
  </si>
  <si>
    <t>AV323</t>
  </si>
  <si>
    <t>AV324</t>
  </si>
  <si>
    <t>AV325</t>
  </si>
  <si>
    <t>AV326</t>
  </si>
  <si>
    <t>AV327</t>
  </si>
  <si>
    <t>AV328</t>
  </si>
  <si>
    <t>AV329</t>
  </si>
  <si>
    <t>AV330</t>
  </si>
  <si>
    <t>AV331</t>
  </si>
  <si>
    <t>AV332</t>
  </si>
  <si>
    <t>AV333</t>
  </si>
  <si>
    <t>AV334</t>
  </si>
  <si>
    <t>AV335</t>
  </si>
  <si>
    <t>AV336</t>
  </si>
  <si>
    <t>AV337</t>
  </si>
  <si>
    <t>AV338</t>
  </si>
  <si>
    <t>AV339</t>
  </si>
  <si>
    <t>AV340</t>
  </si>
  <si>
    <t>AV341</t>
  </si>
  <si>
    <t>AV342</t>
  </si>
  <si>
    <t>AV343</t>
  </si>
  <si>
    <t>AV344</t>
  </si>
  <si>
    <t>AV345</t>
  </si>
  <si>
    <t>AV346</t>
  </si>
  <si>
    <t>AV347</t>
  </si>
  <si>
    <t>AV348</t>
  </si>
  <si>
    <t>AV349</t>
  </si>
  <si>
    <t>AV350</t>
  </si>
  <si>
    <t>AV351</t>
  </si>
  <si>
    <t>AV352</t>
  </si>
  <si>
    <t>AV353</t>
  </si>
  <si>
    <t>AV354</t>
  </si>
  <si>
    <t>AV355</t>
  </si>
  <si>
    <t>AV356</t>
  </si>
  <si>
    <t>AV357</t>
  </si>
  <si>
    <t>AV358</t>
  </si>
  <si>
    <t>AV359</t>
  </si>
  <si>
    <t>AV360</t>
  </si>
  <si>
    <t>AV361</t>
  </si>
  <si>
    <t>AV362</t>
  </si>
  <si>
    <t>AV363</t>
  </si>
  <si>
    <t>AV364</t>
  </si>
  <si>
    <t>AV365</t>
  </si>
  <si>
    <t>AV366</t>
  </si>
  <si>
    <t>AV367</t>
  </si>
  <si>
    <t>AV368</t>
  </si>
  <si>
    <t>AV369</t>
  </si>
  <si>
    <t>AV370</t>
  </si>
  <si>
    <t>AV371</t>
  </si>
  <si>
    <t>AV372</t>
  </si>
  <si>
    <t>AV373</t>
  </si>
  <si>
    <t>AV374</t>
  </si>
  <si>
    <t>AV375</t>
  </si>
  <si>
    <t>AV376</t>
  </si>
  <si>
    <t>AV377</t>
  </si>
  <si>
    <t>AV378</t>
  </si>
  <si>
    <t>AV379</t>
  </si>
  <si>
    <t>AV380</t>
  </si>
  <si>
    <t>AV381</t>
  </si>
  <si>
    <t>AV382</t>
  </si>
  <si>
    <t>AV383</t>
  </si>
  <si>
    <t>AV384</t>
  </si>
  <si>
    <t>AV385</t>
  </si>
  <si>
    <t>AV386</t>
  </si>
  <si>
    <t>AV387</t>
  </si>
  <si>
    <t>AV388</t>
  </si>
  <si>
    <t>AV389</t>
  </si>
  <si>
    <t>AV390</t>
  </si>
  <si>
    <t>AV391</t>
  </si>
  <si>
    <t>AV392</t>
  </si>
  <si>
    <t>AV393</t>
  </si>
  <si>
    <t>AV394</t>
  </si>
  <si>
    <t>AV395</t>
  </si>
  <si>
    <t>AV396</t>
  </si>
  <si>
    <t>AV397</t>
  </si>
  <si>
    <t>AV398</t>
  </si>
  <si>
    <t>AV399</t>
  </si>
  <si>
    <t>AV400</t>
  </si>
  <si>
    <t>AV401</t>
  </si>
  <si>
    <t>AV402</t>
  </si>
  <si>
    <t>AV403</t>
  </si>
  <si>
    <t>AV404</t>
  </si>
  <si>
    <t>AV405</t>
  </si>
  <si>
    <t>AV406</t>
  </si>
  <si>
    <t>AV407</t>
  </si>
  <si>
    <t>AV408</t>
  </si>
  <si>
    <t>AV409</t>
  </si>
  <si>
    <t>AV410</t>
  </si>
  <si>
    <t>AV411</t>
  </si>
  <si>
    <t>AV412</t>
  </si>
  <si>
    <t>AV413</t>
  </si>
  <si>
    <t>AV414</t>
  </si>
  <si>
    <t>AV415</t>
  </si>
  <si>
    <t>AV416</t>
  </si>
  <si>
    <t>AV417</t>
  </si>
  <si>
    <t>AV418</t>
  </si>
  <si>
    <t>AV419</t>
  </si>
  <si>
    <t>AV420</t>
  </si>
  <si>
    <t>AV421</t>
  </si>
  <si>
    <t>AV422</t>
  </si>
  <si>
    <t>AV423</t>
  </si>
  <si>
    <t>AV424</t>
  </si>
  <si>
    <t>AV425</t>
  </si>
  <si>
    <t>AV426</t>
  </si>
  <si>
    <t>AV427</t>
  </si>
  <si>
    <t>AV428</t>
  </si>
  <si>
    <t>AV429</t>
  </si>
  <si>
    <t>AV430</t>
  </si>
  <si>
    <t>AV431</t>
  </si>
  <si>
    <t>AV432</t>
  </si>
  <si>
    <t>AV433</t>
  </si>
  <si>
    <t>AV434</t>
  </si>
  <si>
    <t>AV435</t>
  </si>
  <si>
    <t>AV436</t>
  </si>
  <si>
    <t>AV437</t>
  </si>
  <si>
    <t>AV438</t>
  </si>
  <si>
    <t>AV439</t>
  </si>
  <si>
    <t>AV440</t>
  </si>
  <si>
    <t>AV441</t>
  </si>
  <si>
    <t>AV442</t>
  </si>
  <si>
    <t>AV443</t>
  </si>
  <si>
    <t>AV444</t>
  </si>
  <si>
    <t>AV445</t>
  </si>
  <si>
    <t>AV446</t>
  </si>
  <si>
    <t>AV447</t>
  </si>
  <si>
    <t>AV448</t>
  </si>
  <si>
    <t>AV449</t>
  </si>
  <si>
    <t>AV450</t>
  </si>
  <si>
    <t>AV451</t>
  </si>
  <si>
    <t>AV452</t>
  </si>
  <si>
    <t>AV453</t>
  </si>
  <si>
    <t>AV454</t>
  </si>
  <si>
    <t>AV455</t>
  </si>
  <si>
    <t>AV456</t>
  </si>
  <si>
    <t>AV457</t>
  </si>
  <si>
    <t>AV458</t>
  </si>
  <si>
    <t>AV459</t>
  </si>
  <si>
    <t>AV460</t>
  </si>
  <si>
    <t>AV461</t>
  </si>
  <si>
    <t>AV462</t>
  </si>
  <si>
    <t>AV463</t>
  </si>
  <si>
    <t>AV464</t>
  </si>
  <si>
    <t>AV465</t>
  </si>
  <si>
    <t>AV466</t>
  </si>
  <si>
    <t>AV467</t>
  </si>
  <si>
    <t>AV468</t>
  </si>
  <si>
    <t>AV469</t>
  </si>
  <si>
    <t>AV470</t>
  </si>
  <si>
    <t>AV471</t>
  </si>
  <si>
    <t>AV472</t>
  </si>
  <si>
    <t>AV473</t>
  </si>
  <si>
    <t>AV474</t>
  </si>
  <si>
    <t>AV475</t>
  </si>
  <si>
    <t>AV476</t>
  </si>
  <si>
    <t>AV477</t>
  </si>
  <si>
    <t>AV478</t>
  </si>
  <si>
    <t>AV479</t>
  </si>
  <si>
    <t>AV480</t>
  </si>
  <si>
    <t>AV481</t>
  </si>
  <si>
    <t>AV482</t>
  </si>
  <si>
    <t>AV483</t>
  </si>
  <si>
    <t>AV484</t>
  </si>
  <si>
    <t>AV485</t>
  </si>
  <si>
    <t>AV486</t>
  </si>
  <si>
    <t>AV487</t>
  </si>
  <si>
    <t>AV488</t>
  </si>
  <si>
    <t>AV489</t>
  </si>
  <si>
    <t>AV490</t>
  </si>
  <si>
    <t>AV491</t>
  </si>
  <si>
    <t>AV492</t>
  </si>
  <si>
    <t>AV493</t>
  </si>
  <si>
    <t>AV494</t>
  </si>
  <si>
    <t>AV495</t>
  </si>
  <si>
    <t>AV496</t>
  </si>
  <si>
    <t>AV497</t>
  </si>
  <si>
    <t>AV498</t>
  </si>
  <si>
    <t>AV499</t>
  </si>
  <si>
    <t>AV500</t>
  </si>
  <si>
    <t>AV501</t>
  </si>
  <si>
    <t>AV502</t>
  </si>
  <si>
    <t>AV503</t>
  </si>
  <si>
    <t>AV504</t>
  </si>
  <si>
    <t>AV505</t>
  </si>
  <si>
    <t>AV506</t>
  </si>
  <si>
    <t>AV507</t>
  </si>
  <si>
    <t>AV508</t>
  </si>
  <si>
    <t>AV509</t>
  </si>
  <si>
    <t>AV510</t>
  </si>
  <si>
    <t>AV511</t>
  </si>
  <si>
    <t>AV512</t>
  </si>
  <si>
    <t>AV513</t>
  </si>
  <si>
    <t>AV514</t>
  </si>
  <si>
    <t>AV515</t>
  </si>
  <si>
    <t>AV516</t>
  </si>
  <si>
    <t>AV517</t>
  </si>
  <si>
    <t>AV518</t>
  </si>
  <si>
    <t>AV519</t>
  </si>
  <si>
    <t>AV520</t>
  </si>
  <si>
    <t>AV521</t>
  </si>
  <si>
    <t>AV522</t>
  </si>
  <si>
    <t>AV523</t>
  </si>
  <si>
    <t>AV524</t>
  </si>
  <si>
    <t>AV525</t>
  </si>
  <si>
    <t>AV526</t>
  </si>
  <si>
    <t>AV527</t>
  </si>
  <si>
    <t>AV528</t>
  </si>
  <si>
    <t>AV529</t>
  </si>
  <si>
    <t>AV530</t>
  </si>
  <si>
    <t>AV531</t>
  </si>
  <si>
    <t>AV532</t>
  </si>
  <si>
    <t>AV533</t>
  </si>
  <si>
    <t>AV534</t>
  </si>
  <si>
    <t>AV535</t>
  </si>
  <si>
    <t>AV536</t>
  </si>
  <si>
    <t>AV537</t>
  </si>
  <si>
    <t>AV538</t>
  </si>
  <si>
    <t>AV539</t>
  </si>
  <si>
    <t>AV540</t>
  </si>
  <si>
    <t>AV541</t>
  </si>
  <si>
    <t>AV542</t>
  </si>
  <si>
    <t>AV543</t>
  </si>
  <si>
    <t>AV544</t>
  </si>
  <si>
    <t>AV545</t>
  </si>
  <si>
    <t>AV546</t>
  </si>
  <si>
    <t>AV547</t>
  </si>
  <si>
    <t>AV548</t>
  </si>
  <si>
    <t>AV549</t>
  </si>
  <si>
    <t>AV550</t>
  </si>
  <si>
    <t>AV551</t>
  </si>
  <si>
    <t>AV552</t>
  </si>
  <si>
    <t>AV553</t>
  </si>
  <si>
    <t>AV554</t>
  </si>
  <si>
    <t>AV555</t>
  </si>
  <si>
    <t>AV556</t>
  </si>
  <si>
    <t>AV557</t>
  </si>
  <si>
    <t>AV558</t>
  </si>
  <si>
    <t>AV559</t>
  </si>
  <si>
    <t>AV560</t>
  </si>
  <si>
    <t>AV561</t>
  </si>
  <si>
    <t>AV562</t>
  </si>
  <si>
    <t>AV563</t>
  </si>
  <si>
    <t>AV564</t>
  </si>
  <si>
    <t>AV565</t>
  </si>
  <si>
    <t>AV566</t>
  </si>
  <si>
    <t>AV567</t>
  </si>
  <si>
    <t>AV568</t>
  </si>
  <si>
    <t>AV569</t>
  </si>
  <si>
    <t>AV570</t>
  </si>
  <si>
    <t>AV571</t>
  </si>
  <si>
    <t>AV572</t>
  </si>
  <si>
    <t>AV573</t>
  </si>
  <si>
    <t>AV574</t>
  </si>
  <si>
    <t>AV575</t>
  </si>
  <si>
    <t>AV576</t>
  </si>
  <si>
    <t>AV577</t>
  </si>
  <si>
    <t>AV578</t>
  </si>
  <si>
    <t>AV579</t>
  </si>
  <si>
    <t>AV580</t>
  </si>
  <si>
    <t>AV581</t>
  </si>
  <si>
    <t>AV582</t>
  </si>
  <si>
    <t>AV583</t>
  </si>
  <si>
    <t>AV584</t>
  </si>
  <si>
    <t>AV585</t>
  </si>
  <si>
    <t>AV586</t>
  </si>
  <si>
    <t>AV587</t>
  </si>
  <si>
    <t>AV588</t>
  </si>
  <si>
    <t>AV589</t>
  </si>
  <si>
    <t>AV590</t>
  </si>
  <si>
    <t>AV591</t>
  </si>
  <si>
    <t>AV592</t>
  </si>
  <si>
    <t>AV593</t>
  </si>
  <si>
    <t>AV594</t>
  </si>
  <si>
    <t>AV595</t>
  </si>
  <si>
    <t>AV596</t>
  </si>
  <si>
    <t>AV597</t>
  </si>
  <si>
    <t>AV598</t>
  </si>
  <si>
    <t>AV599</t>
  </si>
  <si>
    <t>AV600</t>
  </si>
  <si>
    <t>AV601</t>
  </si>
  <si>
    <t>AV602</t>
  </si>
  <si>
    <t>AV603</t>
  </si>
  <si>
    <t>AV604</t>
  </si>
  <si>
    <t>AV605</t>
  </si>
  <si>
    <t>AV606</t>
  </si>
  <si>
    <t>AV607</t>
  </si>
  <si>
    <t>AV608</t>
  </si>
  <si>
    <t>AV609</t>
  </si>
  <si>
    <t>AV610</t>
  </si>
  <si>
    <t>AV611</t>
  </si>
  <si>
    <t>AV612</t>
  </si>
  <si>
    <t>AV613</t>
  </si>
  <si>
    <t>AV614</t>
  </si>
  <si>
    <t>AV615</t>
  </si>
  <si>
    <t>AV616</t>
  </si>
  <si>
    <t>AV617</t>
  </si>
  <si>
    <t>AV618</t>
  </si>
  <si>
    <t>AV619</t>
  </si>
  <si>
    <t>AV620</t>
  </si>
  <si>
    <t>AV621</t>
  </si>
  <si>
    <t>AV622</t>
  </si>
  <si>
    <t>AV623</t>
  </si>
  <si>
    <t>AV624</t>
  </si>
  <si>
    <t>AV625</t>
  </si>
  <si>
    <t>AV626</t>
  </si>
  <si>
    <t>AV627</t>
  </si>
  <si>
    <t>AV628</t>
  </si>
  <si>
    <t>AV629</t>
  </si>
  <si>
    <t>AV630</t>
  </si>
  <si>
    <t>AV631</t>
  </si>
  <si>
    <t>AV632</t>
  </si>
  <si>
    <t>AV633</t>
  </si>
  <si>
    <t>AV634</t>
  </si>
  <si>
    <t>AV635</t>
  </si>
  <si>
    <t>AV636</t>
  </si>
  <si>
    <t>AV637</t>
  </si>
  <si>
    <t>AV638</t>
  </si>
  <si>
    <t>AV639</t>
  </si>
  <si>
    <t>AV640</t>
  </si>
  <si>
    <t>AV641</t>
  </si>
  <si>
    <t>AV642</t>
  </si>
  <si>
    <t>AV643</t>
  </si>
  <si>
    <t>AV644</t>
  </si>
  <si>
    <t>AV645</t>
  </si>
  <si>
    <t>AV646</t>
  </si>
  <si>
    <t>AV647</t>
  </si>
  <si>
    <t>AV648</t>
  </si>
  <si>
    <t>AV649</t>
  </si>
  <si>
    <t>AV650</t>
  </si>
  <si>
    <t>AV651</t>
  </si>
  <si>
    <t>AV652</t>
  </si>
  <si>
    <t>AV653</t>
  </si>
  <si>
    <t>AV654</t>
  </si>
  <si>
    <t>AV655</t>
  </si>
  <si>
    <t>AV656</t>
  </si>
  <si>
    <t>AV657</t>
  </si>
  <si>
    <t>AV658</t>
  </si>
  <si>
    <t>AV659</t>
  </si>
  <si>
    <t>AV660</t>
  </si>
  <si>
    <t>AV661</t>
  </si>
  <si>
    <t>AV662</t>
  </si>
  <si>
    <t>AV663</t>
  </si>
  <si>
    <t>AV664</t>
  </si>
  <si>
    <t>AV665</t>
  </si>
  <si>
    <t>AV666</t>
  </si>
  <si>
    <t>AV667</t>
  </si>
  <si>
    <t>AV668</t>
  </si>
  <si>
    <t>AV669</t>
  </si>
  <si>
    <t>AV670</t>
  </si>
  <si>
    <t>AV671</t>
  </si>
  <si>
    <t>AV672</t>
  </si>
  <si>
    <t>AV673</t>
  </si>
  <si>
    <t>AV674</t>
  </si>
  <si>
    <t>AV675</t>
  </si>
  <si>
    <t>AV676</t>
  </si>
  <si>
    <t>AV677</t>
  </si>
  <si>
    <t>AV678</t>
  </si>
  <si>
    <t>AV679</t>
  </si>
  <si>
    <t>AV680</t>
  </si>
  <si>
    <t>AV681</t>
  </si>
  <si>
    <t>AV682</t>
  </si>
  <si>
    <t>AV683</t>
  </si>
  <si>
    <t>AV684</t>
  </si>
  <si>
    <t>AV685</t>
  </si>
  <si>
    <t>AV686</t>
  </si>
  <si>
    <t>AV687</t>
  </si>
  <si>
    <t>AV688</t>
  </si>
  <si>
    <t>AV689</t>
  </si>
  <si>
    <t>AV690</t>
  </si>
  <si>
    <t>AV691</t>
  </si>
  <si>
    <t>AV692</t>
  </si>
  <si>
    <t>AV693</t>
  </si>
  <si>
    <t>AV694</t>
  </si>
  <si>
    <t>AV695</t>
  </si>
  <si>
    <t>AV696</t>
  </si>
  <si>
    <t>AV697</t>
  </si>
  <si>
    <t>AV698</t>
  </si>
  <si>
    <t>AV699</t>
  </si>
  <si>
    <t>AV700</t>
  </si>
  <si>
    <t>AV701</t>
  </si>
  <si>
    <t>AV702</t>
  </si>
  <si>
    <t>AV703</t>
  </si>
  <si>
    <t>AV704</t>
  </si>
  <si>
    <t>AV705</t>
  </si>
  <si>
    <t>AV706</t>
  </si>
  <si>
    <t>AV707</t>
  </si>
  <si>
    <t>AV708</t>
  </si>
  <si>
    <t>AV709</t>
  </si>
  <si>
    <t>AV710</t>
  </si>
  <si>
    <t>AV711</t>
  </si>
  <si>
    <t>AV712</t>
  </si>
  <si>
    <t>AV713</t>
  </si>
  <si>
    <t>AV714</t>
  </si>
  <si>
    <t>AV715</t>
  </si>
  <si>
    <t>AV716</t>
  </si>
  <si>
    <t>AV717</t>
  </si>
  <si>
    <t>AV718</t>
  </si>
  <si>
    <t>AV719</t>
  </si>
  <si>
    <t>AV720</t>
  </si>
  <si>
    <t>AV721</t>
  </si>
  <si>
    <t>AV722</t>
  </si>
  <si>
    <t>AV723</t>
  </si>
  <si>
    <t>AV724</t>
  </si>
  <si>
    <t>AV725</t>
  </si>
  <si>
    <t>AV726</t>
  </si>
  <si>
    <t>AV727</t>
  </si>
  <si>
    <t>AV728</t>
  </si>
  <si>
    <t>AV729</t>
  </si>
  <si>
    <t>AV730</t>
  </si>
  <si>
    <t>AV731</t>
  </si>
  <si>
    <t>AV732</t>
  </si>
  <si>
    <t>AV733</t>
  </si>
  <si>
    <t>AV734</t>
  </si>
  <si>
    <t>AV735</t>
  </si>
  <si>
    <t>AV736</t>
  </si>
  <si>
    <t>AV737</t>
  </si>
  <si>
    <t>AV738</t>
  </si>
  <si>
    <t>AV739</t>
  </si>
  <si>
    <t>AV740</t>
  </si>
  <si>
    <t>AV741</t>
  </si>
  <si>
    <t>AV742</t>
  </si>
  <si>
    <t>AV743</t>
  </si>
  <si>
    <t>AV744</t>
  </si>
  <si>
    <t>AV745</t>
  </si>
  <si>
    <t>AV746</t>
  </si>
  <si>
    <t>AV747</t>
  </si>
  <si>
    <t>AV748</t>
  </si>
  <si>
    <t>AV749</t>
  </si>
  <si>
    <t>AV750</t>
  </si>
  <si>
    <t>AV751</t>
  </si>
  <si>
    <t>AV752</t>
  </si>
  <si>
    <t>AV753</t>
  </si>
  <si>
    <t>AV754</t>
  </si>
  <si>
    <t>AV755</t>
  </si>
  <si>
    <t>AV756</t>
  </si>
  <si>
    <t>AV757</t>
  </si>
  <si>
    <t>AV758</t>
  </si>
  <si>
    <t>AV759</t>
  </si>
  <si>
    <t>AV760</t>
  </si>
  <si>
    <t>AV761</t>
  </si>
  <si>
    <t>AV762</t>
  </si>
  <si>
    <t>AV763</t>
  </si>
  <si>
    <t>AV764</t>
  </si>
  <si>
    <t>AV765</t>
  </si>
  <si>
    <t>AV766</t>
  </si>
  <si>
    <t>AV767</t>
  </si>
  <si>
    <t>AV768</t>
  </si>
  <si>
    <t>AV769</t>
  </si>
  <si>
    <t>AV770</t>
  </si>
  <si>
    <t>AV771</t>
  </si>
  <si>
    <t>AV772</t>
  </si>
  <si>
    <t>AV773</t>
  </si>
  <si>
    <t>AV774</t>
  </si>
  <si>
    <t>AV775</t>
  </si>
  <si>
    <t>AV776</t>
  </si>
  <si>
    <t>AV777</t>
  </si>
  <si>
    <t>AV778</t>
  </si>
  <si>
    <t>AV779</t>
  </si>
  <si>
    <t>AV780</t>
  </si>
  <si>
    <t>AV781</t>
  </si>
  <si>
    <t>AV782</t>
  </si>
  <si>
    <t>AV783</t>
  </si>
  <si>
    <t>AV784</t>
  </si>
  <si>
    <t>AV785</t>
  </si>
  <si>
    <t>AV786</t>
  </si>
  <si>
    <t>AV787</t>
  </si>
  <si>
    <t>AV788</t>
  </si>
  <si>
    <t>AV789</t>
  </si>
  <si>
    <t>AV790</t>
  </si>
  <si>
    <t>AV791</t>
  </si>
  <si>
    <t>AV792</t>
  </si>
  <si>
    <t>AV793</t>
  </si>
  <si>
    <t>AV794</t>
  </si>
  <si>
    <t>AV795</t>
  </si>
  <si>
    <t>AV796</t>
  </si>
  <si>
    <t>AV797</t>
  </si>
  <si>
    <t>AV798</t>
  </si>
  <si>
    <t>AV799</t>
  </si>
  <si>
    <t>AV800</t>
  </si>
  <si>
    <t>AV801</t>
  </si>
  <si>
    <t>AV802</t>
  </si>
  <si>
    <t>AV803</t>
  </si>
  <si>
    <t>AV804</t>
  </si>
  <si>
    <t>AV805</t>
  </si>
  <si>
    <t>AV806</t>
  </si>
  <si>
    <t>AV807</t>
  </si>
  <si>
    <t>AV808</t>
  </si>
  <si>
    <t>AV809</t>
  </si>
  <si>
    <t>AV810</t>
  </si>
  <si>
    <t>AV811</t>
  </si>
  <si>
    <t>AV812</t>
  </si>
  <si>
    <t>AV813</t>
  </si>
  <si>
    <t>AV814</t>
  </si>
  <si>
    <t>AV815</t>
  </si>
  <si>
    <t>AV816</t>
  </si>
  <si>
    <t>AV817</t>
  </si>
  <si>
    <t>AV818</t>
  </si>
  <si>
    <t>AV819</t>
  </si>
  <si>
    <t>AV820</t>
  </si>
  <si>
    <t>AV821</t>
  </si>
  <si>
    <t>AV822</t>
  </si>
  <si>
    <t>AV823</t>
  </si>
  <si>
    <t>AV824</t>
  </si>
  <si>
    <t>AV825</t>
  </si>
  <si>
    <t>AV826</t>
  </si>
  <si>
    <t>AV827</t>
  </si>
  <si>
    <t>AV828</t>
  </si>
  <si>
    <t>AV829</t>
  </si>
  <si>
    <t>AV830</t>
  </si>
  <si>
    <t>AV831</t>
  </si>
  <si>
    <t>AV832</t>
  </si>
  <si>
    <t>AV833</t>
  </si>
  <si>
    <t>AV834</t>
  </si>
  <si>
    <t>AV835</t>
  </si>
  <si>
    <t>AV836</t>
  </si>
  <si>
    <t>AV837</t>
  </si>
  <si>
    <t>AV838</t>
  </si>
  <si>
    <t>AV839</t>
  </si>
  <si>
    <t>AV840</t>
  </si>
  <si>
    <t>AV841</t>
  </si>
  <si>
    <t>AV842</t>
  </si>
  <si>
    <t>AV843</t>
  </si>
  <si>
    <t>AV844</t>
  </si>
  <si>
    <t>AV845</t>
  </si>
  <si>
    <t>AV846</t>
  </si>
  <si>
    <t>AV847</t>
  </si>
  <si>
    <t>AV848</t>
  </si>
  <si>
    <t>AV849</t>
  </si>
  <si>
    <t>AV850</t>
  </si>
  <si>
    <t>AV851</t>
  </si>
  <si>
    <t>AV852</t>
  </si>
  <si>
    <t>AV853</t>
  </si>
  <si>
    <t>AV854</t>
  </si>
  <si>
    <t>AV855</t>
  </si>
  <si>
    <t>AV856</t>
  </si>
  <si>
    <t>AV857</t>
  </si>
  <si>
    <t>AV858</t>
  </si>
  <si>
    <t>AV859</t>
  </si>
  <si>
    <t>AV860</t>
  </si>
  <si>
    <t>AV861</t>
  </si>
  <si>
    <t>AV862</t>
  </si>
  <si>
    <t>AV863</t>
  </si>
  <si>
    <t>AV864</t>
  </si>
  <si>
    <t>AV865</t>
  </si>
  <si>
    <t>AV866</t>
  </si>
  <si>
    <t>AV867</t>
  </si>
  <si>
    <t>AV868</t>
  </si>
  <si>
    <t>AV869</t>
  </si>
  <si>
    <t>AV870</t>
  </si>
  <si>
    <t>AV871</t>
  </si>
  <si>
    <t>AV872</t>
  </si>
  <si>
    <t>AV873</t>
  </si>
  <si>
    <t>AV874</t>
  </si>
  <si>
    <t>AV875</t>
  </si>
  <si>
    <t>AV876</t>
  </si>
  <si>
    <t>AV877</t>
  </si>
  <si>
    <t>AV878</t>
  </si>
  <si>
    <t>AV879</t>
  </si>
  <si>
    <t>AV880</t>
  </si>
  <si>
    <t>AV881</t>
  </si>
  <si>
    <t>AV882</t>
  </si>
  <si>
    <t>AV883</t>
  </si>
  <si>
    <t>AV884</t>
  </si>
  <si>
    <t>AV885</t>
  </si>
  <si>
    <t>AV886</t>
  </si>
  <si>
    <t>AV887</t>
  </si>
  <si>
    <t>AV888</t>
  </si>
  <si>
    <t>AV889</t>
  </si>
  <si>
    <t>AV890</t>
  </si>
  <si>
    <t>AV891</t>
  </si>
  <si>
    <t>AV892</t>
  </si>
  <si>
    <t>AV893</t>
  </si>
  <si>
    <t>AV894</t>
  </si>
  <si>
    <t>AV895</t>
  </si>
  <si>
    <t>AV896</t>
  </si>
  <si>
    <t>AV897</t>
  </si>
  <si>
    <t>AV898</t>
  </si>
  <si>
    <t>AV899</t>
  </si>
  <si>
    <t>AV900</t>
  </si>
  <si>
    <t>AV901</t>
  </si>
  <si>
    <t>AV902</t>
  </si>
  <si>
    <t>AV903</t>
  </si>
  <si>
    <t>AV904</t>
  </si>
  <si>
    <t>AV905</t>
  </si>
  <si>
    <t>AV906</t>
  </si>
  <si>
    <t>AV907</t>
  </si>
  <si>
    <t>AV908</t>
  </si>
  <si>
    <t>AV909</t>
  </si>
  <si>
    <t>AV910</t>
  </si>
  <si>
    <t>AV911</t>
  </si>
  <si>
    <t>AV912</t>
  </si>
  <si>
    <t>AV913</t>
  </si>
  <si>
    <t>AV914</t>
  </si>
  <si>
    <t>AV915</t>
  </si>
  <si>
    <t>AV916</t>
  </si>
  <si>
    <t>AV917</t>
  </si>
  <si>
    <t>AV918</t>
  </si>
  <si>
    <t>AV919</t>
  </si>
  <si>
    <t>AV920</t>
  </si>
  <si>
    <t>AV921</t>
  </si>
  <si>
    <t>AV922</t>
  </si>
  <si>
    <t>AV923</t>
  </si>
  <si>
    <t>AV924</t>
  </si>
  <si>
    <t>AV925</t>
  </si>
  <si>
    <t>AV926</t>
  </si>
  <si>
    <t>AV927</t>
  </si>
  <si>
    <t>AV928</t>
  </si>
  <si>
    <t>AV929</t>
  </si>
  <si>
    <t>AV930</t>
  </si>
  <si>
    <t>AV931</t>
  </si>
  <si>
    <t>AV932</t>
  </si>
  <si>
    <t>AV933</t>
  </si>
  <si>
    <t>AV934</t>
  </si>
  <si>
    <t>AV935</t>
  </si>
  <si>
    <t>AV936</t>
  </si>
  <si>
    <t>AV937</t>
  </si>
  <si>
    <t>AV938</t>
  </si>
  <si>
    <t>AV939</t>
  </si>
  <si>
    <t>AV940</t>
  </si>
  <si>
    <t>AV941</t>
  </si>
  <si>
    <t>AV942</t>
  </si>
  <si>
    <t>AV943</t>
  </si>
  <si>
    <t>AV944</t>
  </si>
  <si>
    <t>AV945</t>
  </si>
  <si>
    <t>AV946</t>
  </si>
  <si>
    <t>AV947</t>
  </si>
  <si>
    <t>AV948</t>
  </si>
  <si>
    <t>AV949</t>
  </si>
  <si>
    <t>AV950</t>
  </si>
  <si>
    <t>AV951</t>
  </si>
  <si>
    <t>AV952</t>
  </si>
  <si>
    <t>AV953</t>
  </si>
  <si>
    <t>AV954</t>
  </si>
  <si>
    <t>AV955</t>
  </si>
  <si>
    <t>AV956</t>
  </si>
  <si>
    <t>AV957</t>
  </si>
  <si>
    <t>AV958</t>
  </si>
  <si>
    <t>AV959</t>
  </si>
  <si>
    <t>AV960</t>
  </si>
  <si>
    <t>AV961</t>
  </si>
  <si>
    <t>AV962</t>
  </si>
  <si>
    <t>AV963</t>
  </si>
  <si>
    <t>AV964</t>
  </si>
  <si>
    <t>AV965</t>
  </si>
  <si>
    <t>AV966</t>
  </si>
  <si>
    <t>AV967</t>
  </si>
  <si>
    <t>AV968</t>
  </si>
  <si>
    <t>AV969</t>
  </si>
  <si>
    <t>AV970</t>
  </si>
  <si>
    <t>AV971</t>
  </si>
  <si>
    <t>AV972</t>
  </si>
  <si>
    <t>AV973</t>
  </si>
  <si>
    <t>AV974</t>
  </si>
  <si>
    <t>AV975</t>
  </si>
  <si>
    <t>AV976</t>
  </si>
  <si>
    <t>AV977</t>
  </si>
  <si>
    <t>AV978</t>
  </si>
  <si>
    <t>AV979</t>
  </si>
  <si>
    <t>AV980</t>
  </si>
  <si>
    <t>AV981</t>
  </si>
  <si>
    <t>AV982</t>
  </si>
  <si>
    <t>AV983</t>
  </si>
  <si>
    <t>AV984</t>
  </si>
  <si>
    <t>AV985</t>
  </si>
  <si>
    <t>AV986</t>
  </si>
  <si>
    <t>AV987</t>
  </si>
  <si>
    <t>AV988</t>
  </si>
  <si>
    <t>AV989</t>
  </si>
  <si>
    <t>AV990</t>
  </si>
  <si>
    <t>AV991</t>
  </si>
  <si>
    <t>AV992</t>
  </si>
  <si>
    <t>AV993</t>
  </si>
  <si>
    <t>AV994</t>
  </si>
  <si>
    <t>AV995</t>
  </si>
  <si>
    <t>AV996</t>
  </si>
  <si>
    <t>AV997</t>
  </si>
  <si>
    <t>AV998</t>
  </si>
  <si>
    <t>AV999</t>
  </si>
  <si>
    <t>AV1000</t>
  </si>
  <si>
    <t>AV1001</t>
  </si>
  <si>
    <t>AV1002</t>
  </si>
  <si>
    <t>AV1003</t>
  </si>
  <si>
    <t>AV1004</t>
  </si>
  <si>
    <t>AV1005</t>
  </si>
  <si>
    <t>AV1006</t>
  </si>
  <si>
    <t>AV1007</t>
  </si>
  <si>
    <t>AV1008</t>
  </si>
  <si>
    <t>AV1009</t>
  </si>
  <si>
    <t>AV1010</t>
  </si>
  <si>
    <t>AV1011</t>
  </si>
  <si>
    <t>AV1012</t>
  </si>
  <si>
    <t>AV1013</t>
  </si>
  <si>
    <t>AV1014</t>
  </si>
  <si>
    <t>AV1015</t>
  </si>
  <si>
    <t>AV1016</t>
  </si>
  <si>
    <t>AV1017</t>
  </si>
  <si>
    <t>AV1018</t>
  </si>
  <si>
    <t>AV1019</t>
  </si>
  <si>
    <t>AV1020</t>
  </si>
  <si>
    <t>AV1021</t>
  </si>
  <si>
    <t>AV1022</t>
  </si>
  <si>
    <t>AV1023</t>
  </si>
  <si>
    <t>AV1024</t>
  </si>
  <si>
    <t>AV1025</t>
  </si>
  <si>
    <t>AV1026</t>
  </si>
  <si>
    <t>AV1027</t>
  </si>
  <si>
    <t>AV1028</t>
  </si>
  <si>
    <t>AV1029</t>
  </si>
  <si>
    <t>AV1030</t>
  </si>
  <si>
    <t>AV1031</t>
  </si>
  <si>
    <t>AV1032</t>
  </si>
  <si>
    <t>AV1033</t>
  </si>
  <si>
    <t>AV1034</t>
  </si>
  <si>
    <t>AV1035</t>
  </si>
  <si>
    <t>AV1036</t>
  </si>
  <si>
    <t>AV1037</t>
  </si>
  <si>
    <t>AV1038</t>
  </si>
  <si>
    <t>AV1039</t>
  </si>
  <si>
    <t>AV1040</t>
  </si>
  <si>
    <t>AV1041</t>
  </si>
  <si>
    <t>AV1042</t>
  </si>
  <si>
    <t>AV1043</t>
  </si>
  <si>
    <t>AV1044</t>
  </si>
  <si>
    <t>AV1045</t>
  </si>
  <si>
    <t>AV1046</t>
  </si>
  <si>
    <t>AV1047</t>
  </si>
  <si>
    <t>AV1048</t>
  </si>
  <si>
    <t>AV1049</t>
  </si>
  <si>
    <t>AV1050</t>
  </si>
  <si>
    <t>AV1051</t>
  </si>
  <si>
    <t>AV1052</t>
  </si>
  <si>
    <t>AV1053</t>
  </si>
  <si>
    <t>AV1054</t>
  </si>
  <si>
    <t>AV1055</t>
  </si>
  <si>
    <t>AV1056</t>
  </si>
  <si>
    <t>AV1057</t>
  </si>
  <si>
    <t>AV1058</t>
  </si>
  <si>
    <t>AV1059</t>
  </si>
  <si>
    <t>AV1060</t>
  </si>
  <si>
    <t>AV1061</t>
  </si>
  <si>
    <t>AV1062</t>
  </si>
  <si>
    <t>AV1063</t>
  </si>
  <si>
    <t>AV1064</t>
  </si>
  <si>
    <t>AV1065</t>
  </si>
  <si>
    <t>AV1066</t>
  </si>
  <si>
    <t>AV1067</t>
  </si>
  <si>
    <t>AV1068</t>
  </si>
  <si>
    <t>AV1069</t>
  </si>
  <si>
    <t>AV1070</t>
  </si>
  <si>
    <t>AV1071</t>
  </si>
  <si>
    <t>AV1072</t>
  </si>
  <si>
    <t>AV1073</t>
  </si>
  <si>
    <t>AV1074</t>
  </si>
  <si>
    <t>AV1075</t>
  </si>
  <si>
    <t>AV1076</t>
  </si>
  <si>
    <t>AV1077</t>
  </si>
  <si>
    <t>AV1078</t>
  </si>
  <si>
    <t>AV1079</t>
  </si>
  <si>
    <t>AV1080</t>
  </si>
  <si>
    <t>AV1081</t>
  </si>
  <si>
    <t>AV1082</t>
  </si>
  <si>
    <t>AV1083</t>
  </si>
  <si>
    <t>AV1084</t>
  </si>
  <si>
    <t>AV1085</t>
  </si>
  <si>
    <t>AV1086</t>
  </si>
  <si>
    <t>AV1087</t>
  </si>
  <si>
    <t>AV1088</t>
  </si>
  <si>
    <t>AV1089</t>
  </si>
  <si>
    <t>AV1090</t>
  </si>
  <si>
    <t>AV1091</t>
  </si>
  <si>
    <t>AV1092</t>
  </si>
  <si>
    <t>AV1093</t>
  </si>
  <si>
    <t>AV1094</t>
  </si>
  <si>
    <t>AV1095</t>
  </si>
  <si>
    <t>AV1096</t>
  </si>
  <si>
    <t>AV1097</t>
  </si>
  <si>
    <t>AV1098</t>
  </si>
  <si>
    <t>AV1099</t>
  </si>
  <si>
    <t>AV1100</t>
  </si>
  <si>
    <t>AV1101</t>
  </si>
  <si>
    <t>AV1102</t>
  </si>
  <si>
    <t>AV1103</t>
  </si>
  <si>
    <t>AV1104</t>
  </si>
  <si>
    <t>AV1105</t>
  </si>
  <si>
    <t>AV1106</t>
  </si>
  <si>
    <t>AV1107</t>
  </si>
  <si>
    <t>AV1108</t>
  </si>
  <si>
    <t>AV1109</t>
  </si>
  <si>
    <t>AV1110</t>
  </si>
  <si>
    <t>AV1111</t>
  </si>
  <si>
    <t>AV1112</t>
  </si>
  <si>
    <t>AV1113</t>
  </si>
  <si>
    <t>AV1114</t>
  </si>
  <si>
    <t>AV1115</t>
  </si>
  <si>
    <t>AV1116</t>
  </si>
  <si>
    <t>AV1117</t>
  </si>
  <si>
    <t>AV1118</t>
  </si>
  <si>
    <t>AV1119</t>
  </si>
  <si>
    <t>AV1120</t>
  </si>
  <si>
    <t>AV1121</t>
  </si>
  <si>
    <t>AV1122</t>
  </si>
  <si>
    <t>AV1123</t>
  </si>
  <si>
    <t>AV1124</t>
  </si>
  <si>
    <t>AV1125</t>
  </si>
  <si>
    <t>AV1126</t>
  </si>
  <si>
    <t>AV1127</t>
  </si>
  <si>
    <t>AV1128</t>
  </si>
  <si>
    <t>AV1129</t>
  </si>
  <si>
    <t>AV1130</t>
  </si>
  <si>
    <t>AV1131</t>
  </si>
  <si>
    <t>AV1132</t>
  </si>
  <si>
    <t>AV1133</t>
  </si>
  <si>
    <t>AV1134</t>
  </si>
  <si>
    <t>AV1135</t>
  </si>
  <si>
    <t>AV1136</t>
  </si>
  <si>
    <t>AV1137</t>
  </si>
  <si>
    <t>AV1138</t>
  </si>
  <si>
    <t>AV1139</t>
  </si>
  <si>
    <t>AV1140</t>
  </si>
  <si>
    <t>AV1141</t>
  </si>
  <si>
    <t>AV1142</t>
  </si>
  <si>
    <t>AV1143</t>
  </si>
  <si>
    <t>AV1144</t>
  </si>
  <si>
    <t>AV1145</t>
  </si>
  <si>
    <t>AV1146</t>
  </si>
  <si>
    <t>AV1147</t>
  </si>
  <si>
    <t>AV1148</t>
  </si>
  <si>
    <t>AV1149</t>
  </si>
  <si>
    <t>AV1150</t>
  </si>
  <si>
    <t>AV1151</t>
  </si>
  <si>
    <t>AV1152</t>
  </si>
  <si>
    <t>AV1153</t>
  </si>
  <si>
    <t>AV1154</t>
  </si>
  <si>
    <t>AV1155</t>
  </si>
  <si>
    <t>AV1156</t>
  </si>
  <si>
    <t>AV1157</t>
  </si>
  <si>
    <t>AV1158</t>
  </si>
  <si>
    <t>AV1159</t>
  </si>
  <si>
    <t>AV1160</t>
  </si>
  <si>
    <t>AV1161</t>
  </si>
  <si>
    <t>AV1162</t>
  </si>
  <si>
    <t>AV1163</t>
  </si>
  <si>
    <t>AV1164</t>
  </si>
  <si>
    <t>AV1165</t>
  </si>
  <si>
    <t>AV1166</t>
  </si>
  <si>
    <t>AV1167</t>
  </si>
  <si>
    <t>AV1168</t>
  </si>
  <si>
    <t>AV1169</t>
  </si>
  <si>
    <t>AV1170</t>
  </si>
  <si>
    <t>AV1171</t>
  </si>
  <si>
    <t>AV1172</t>
  </si>
  <si>
    <t>AV1173</t>
  </si>
  <si>
    <t>AV1174</t>
  </si>
  <si>
    <t>AV1175</t>
  </si>
  <si>
    <t>AV1176</t>
  </si>
  <si>
    <t>AV1177</t>
  </si>
  <si>
    <t>AV1178</t>
  </si>
  <si>
    <t>AV1179</t>
  </si>
  <si>
    <t>AV1180</t>
  </si>
  <si>
    <t>AV1181</t>
  </si>
  <si>
    <t>AV1182</t>
  </si>
  <si>
    <t>AV1183</t>
  </si>
  <si>
    <t>AV1184</t>
  </si>
  <si>
    <t>AV1185</t>
  </si>
  <si>
    <t>AV1186</t>
  </si>
  <si>
    <t>AV1187</t>
  </si>
  <si>
    <t>AV1188</t>
  </si>
  <si>
    <t>AV1189</t>
  </si>
  <si>
    <t>AV1190</t>
  </si>
  <si>
    <t>AV1191</t>
  </si>
  <si>
    <t>AV1192</t>
  </si>
  <si>
    <t>AV1193</t>
  </si>
  <si>
    <t>AV1194</t>
  </si>
  <si>
    <t>AV1195</t>
  </si>
  <si>
    <t>AV1196</t>
  </si>
  <si>
    <t>AV1197</t>
  </si>
  <si>
    <t>AV1198</t>
  </si>
  <si>
    <t>AV1199</t>
  </si>
  <si>
    <t>AV1200</t>
  </si>
  <si>
    <t>AV1201</t>
  </si>
  <si>
    <t>AV1202</t>
  </si>
  <si>
    <t>AV1203</t>
  </si>
  <si>
    <t>AV1204</t>
  </si>
  <si>
    <t>AV1205</t>
  </si>
  <si>
    <t>AV1206</t>
  </si>
  <si>
    <t>AV1207</t>
  </si>
  <si>
    <t>AV1208</t>
  </si>
  <si>
    <t>AV1209</t>
  </si>
  <si>
    <t>AV1210</t>
  </si>
  <si>
    <t>AV1211</t>
  </si>
  <si>
    <t>AV1212</t>
  </si>
  <si>
    <t>AV1213</t>
  </si>
  <si>
    <t>AV1214</t>
  </si>
  <si>
    <t>AV1215</t>
  </si>
  <si>
    <t>AV1216</t>
  </si>
  <si>
    <t>AV1217</t>
  </si>
  <si>
    <t>AV1218</t>
  </si>
  <si>
    <t>AV1219</t>
  </si>
  <si>
    <t>AV1220</t>
  </si>
  <si>
    <t>AV1221</t>
  </si>
  <si>
    <t>AV1222</t>
  </si>
  <si>
    <t>AV1223</t>
  </si>
  <si>
    <t>AV1224</t>
  </si>
  <si>
    <t>AV1225</t>
  </si>
  <si>
    <t>AV1226</t>
  </si>
  <si>
    <t>AV1227</t>
  </si>
  <si>
    <t>AV1228</t>
  </si>
  <si>
    <t>AV1229</t>
  </si>
  <si>
    <t>AV1230</t>
  </si>
  <si>
    <t>AV1231</t>
  </si>
  <si>
    <t>AV1232</t>
  </si>
  <si>
    <t>AV1233</t>
  </si>
  <si>
    <t>AV1234</t>
  </si>
  <si>
    <t>AV1235</t>
  </si>
  <si>
    <t>AV1236</t>
  </si>
  <si>
    <t>AV1237</t>
  </si>
  <si>
    <t>AV1238</t>
  </si>
  <si>
    <t>AV1239</t>
  </si>
  <si>
    <t>AV1240</t>
  </si>
  <si>
    <t>AV1241</t>
  </si>
  <si>
    <t>AV1242</t>
  </si>
  <si>
    <t>AV1243</t>
  </si>
  <si>
    <t>AV1244</t>
  </si>
  <si>
    <t>AV1245</t>
  </si>
  <si>
    <t>AV1246</t>
  </si>
  <si>
    <t>AV1247</t>
  </si>
  <si>
    <t>AV1248</t>
  </si>
  <si>
    <t>AV1249</t>
  </si>
  <si>
    <t>AV1250</t>
  </si>
  <si>
    <t>AV1251</t>
  </si>
  <si>
    <t>AV1252</t>
  </si>
  <si>
    <t>AV1253</t>
  </si>
  <si>
    <t>AV1254</t>
  </si>
  <si>
    <t>AV1255</t>
  </si>
  <si>
    <t>AV1256</t>
  </si>
  <si>
    <t>AV1257</t>
  </si>
  <si>
    <t>AV1258</t>
  </si>
  <si>
    <t>AV1259</t>
  </si>
  <si>
    <t>AV1260</t>
  </si>
  <si>
    <t>AV1261</t>
  </si>
  <si>
    <t>AV1262</t>
  </si>
  <si>
    <t>AV1263</t>
  </si>
  <si>
    <t>AV1264</t>
  </si>
  <si>
    <t>AV1265</t>
  </si>
  <si>
    <t>AV1266</t>
  </si>
  <si>
    <t>AV1267</t>
  </si>
  <si>
    <t>AV1268</t>
  </si>
  <si>
    <t>AV1269</t>
  </si>
  <si>
    <t>AV1270</t>
  </si>
  <si>
    <t>AV1271</t>
  </si>
  <si>
    <t>AV1272</t>
  </si>
  <si>
    <t>AV1273</t>
  </si>
  <si>
    <t>AV1274</t>
  </si>
  <si>
    <t>AV1275</t>
  </si>
  <si>
    <t>AV1276</t>
  </si>
  <si>
    <t>AV1277</t>
  </si>
  <si>
    <t>AV1278</t>
  </si>
  <si>
    <t>AV1279</t>
  </si>
  <si>
    <t>AV1280</t>
  </si>
  <si>
    <t>AV1281</t>
  </si>
  <si>
    <t>AV1282</t>
  </si>
  <si>
    <t>AV1283</t>
  </si>
  <si>
    <t>AV1284</t>
  </si>
  <si>
    <t>AV1285</t>
  </si>
  <si>
    <t>AV1286</t>
  </si>
  <si>
    <t>AV1287</t>
  </si>
  <si>
    <t>AV1288</t>
  </si>
  <si>
    <t>AV1289</t>
  </si>
  <si>
    <t>AV1290</t>
  </si>
  <si>
    <t>AV1291</t>
  </si>
  <si>
    <t>AV1292</t>
  </si>
  <si>
    <t>AV1293</t>
  </si>
  <si>
    <t>AV1294</t>
  </si>
  <si>
    <t>AV1295</t>
  </si>
  <si>
    <t>AV1296</t>
  </si>
  <si>
    <t>AV1297</t>
  </si>
  <si>
    <t>AV1298</t>
  </si>
  <si>
    <t>AV1299</t>
  </si>
  <si>
    <t>AV1300</t>
  </si>
  <si>
    <t>AV1301</t>
  </si>
  <si>
    <t>AV1302</t>
  </si>
  <si>
    <t>AV1303</t>
  </si>
  <si>
    <t>AV1304</t>
  </si>
  <si>
    <t>AV1305</t>
  </si>
  <si>
    <t>AV1306</t>
  </si>
  <si>
    <t>AV1307</t>
  </si>
  <si>
    <t>AV1308</t>
  </si>
  <si>
    <t>AV1309</t>
  </si>
  <si>
    <t>AV1310</t>
  </si>
  <si>
    <t>AV1311</t>
  </si>
  <si>
    <t>AV1312</t>
  </si>
  <si>
    <t>AV1313</t>
  </si>
  <si>
    <t>AV1314</t>
  </si>
  <si>
    <t>AV1315</t>
  </si>
  <si>
    <t>AV1316</t>
  </si>
  <si>
    <t>AV1317</t>
  </si>
  <si>
    <t>AV1318</t>
  </si>
  <si>
    <t>AV1319</t>
  </si>
  <si>
    <t>AV1320</t>
  </si>
  <si>
    <t>AV1321</t>
  </si>
  <si>
    <t>AV1322</t>
  </si>
  <si>
    <t>AV1323</t>
  </si>
  <si>
    <t>AV1324</t>
  </si>
  <si>
    <t>AV1325</t>
  </si>
  <si>
    <t>AV1326</t>
  </si>
  <si>
    <t>AV1327</t>
  </si>
  <si>
    <t>AV1328</t>
  </si>
  <si>
    <t>AV1329</t>
  </si>
  <si>
    <t>AV1330</t>
  </si>
  <si>
    <t>AV1331</t>
  </si>
  <si>
    <t>AV1332</t>
  </si>
  <si>
    <t>AV1333</t>
  </si>
  <si>
    <t>AV1334</t>
  </si>
  <si>
    <t>AV1335</t>
  </si>
  <si>
    <t>AV1336</t>
  </si>
  <si>
    <t>AV1337</t>
  </si>
  <si>
    <t>AV1338</t>
  </si>
  <si>
    <t>AV1339</t>
  </si>
  <si>
    <t>AV1340</t>
  </si>
  <si>
    <t>AV1341</t>
  </si>
  <si>
    <t>AV1342</t>
  </si>
  <si>
    <t>AV1343</t>
  </si>
  <si>
    <t>AV1344</t>
  </si>
  <si>
    <t>AV1345</t>
  </si>
  <si>
    <t>AV1346</t>
  </si>
  <si>
    <t>AV1347</t>
  </si>
  <si>
    <t>AV1348</t>
  </si>
  <si>
    <t>AV1349</t>
  </si>
  <si>
    <t>AV1350</t>
  </si>
  <si>
    <t>AV1351</t>
  </si>
  <si>
    <t>AV1352</t>
  </si>
  <si>
    <t>AV1353</t>
  </si>
  <si>
    <t>AV1354</t>
  </si>
  <si>
    <t>AV1355</t>
  </si>
  <si>
    <t>AV1356</t>
  </si>
  <si>
    <t>AV1357</t>
  </si>
  <si>
    <t>AV1358</t>
  </si>
  <si>
    <t>AV1359</t>
  </si>
  <si>
    <t>AV1360</t>
  </si>
  <si>
    <t>AV1361</t>
  </si>
  <si>
    <t>AV1362</t>
  </si>
  <si>
    <t>AV1363</t>
  </si>
  <si>
    <t>AV1364</t>
  </si>
  <si>
    <t>AV1365</t>
  </si>
  <si>
    <t>AV1366</t>
  </si>
  <si>
    <t>AV1367</t>
  </si>
  <si>
    <t>AV1368</t>
  </si>
  <si>
    <t>AV1369</t>
  </si>
  <si>
    <t>AV1370</t>
  </si>
  <si>
    <t>AV1371</t>
  </si>
  <si>
    <t>AV1372</t>
  </si>
  <si>
    <t>AV1373</t>
  </si>
  <si>
    <t>AV1374</t>
  </si>
  <si>
    <t>AV1375</t>
  </si>
  <si>
    <t>AV1376</t>
  </si>
  <si>
    <t>AV1377</t>
  </si>
  <si>
    <t>AV1378</t>
  </si>
  <si>
    <t>AV1379</t>
  </si>
  <si>
    <t>AV1380</t>
  </si>
  <si>
    <t>AV1381</t>
  </si>
  <si>
    <t>AV1382</t>
  </si>
  <si>
    <t>AV1383</t>
  </si>
  <si>
    <t>AV1384</t>
  </si>
  <si>
    <t>AV1385</t>
  </si>
  <si>
    <t>AV1386</t>
  </si>
  <si>
    <t>AV1387</t>
  </si>
  <si>
    <t>AV1388</t>
  </si>
  <si>
    <t>AV1389</t>
  </si>
  <si>
    <t>AV1390</t>
  </si>
  <si>
    <t>AV1391</t>
  </si>
  <si>
    <t>AV1392</t>
  </si>
  <si>
    <t>AV1393</t>
  </si>
  <si>
    <t>AV1394</t>
  </si>
  <si>
    <t>AV1395</t>
  </si>
  <si>
    <t>AV1396</t>
  </si>
  <si>
    <t>AV1397</t>
  </si>
  <si>
    <t>AV1398</t>
  </si>
  <si>
    <t>AV1399</t>
  </si>
  <si>
    <t>AV1400</t>
  </si>
  <si>
    <t>AV1401</t>
  </si>
  <si>
    <t>AV1402</t>
  </si>
  <si>
    <t>AV1403</t>
  </si>
  <si>
    <t>AV1404</t>
  </si>
  <si>
    <t>AV1405</t>
  </si>
  <si>
    <t>AV1406</t>
  </si>
  <si>
    <t>AV1407</t>
  </si>
  <si>
    <t>AV1408</t>
  </si>
  <si>
    <t>AV1409</t>
  </si>
  <si>
    <t>AV1410</t>
  </si>
  <si>
    <t>AV1411</t>
  </si>
  <si>
    <t>AV1412</t>
  </si>
  <si>
    <t>AV1413</t>
  </si>
  <si>
    <t>AV1414</t>
  </si>
  <si>
    <t>AV1415</t>
  </si>
  <si>
    <t>AV1416</t>
  </si>
  <si>
    <t>AV1417</t>
  </si>
  <si>
    <t>AV1418</t>
  </si>
  <si>
    <t>AV1419</t>
  </si>
  <si>
    <t>AV1420</t>
  </si>
  <si>
    <t>AV1421</t>
  </si>
  <si>
    <t>AV1422</t>
  </si>
  <si>
    <t>AV1423</t>
  </si>
  <si>
    <t>AV1424</t>
  </si>
  <si>
    <t>AV1425</t>
  </si>
  <si>
    <t>AV1426</t>
  </si>
  <si>
    <t>AV1427</t>
  </si>
  <si>
    <t>AV1428</t>
  </si>
  <si>
    <t>AV1429</t>
  </si>
  <si>
    <t>AV1430</t>
  </si>
  <si>
    <t>AV1431</t>
  </si>
  <si>
    <t>AV1432</t>
  </si>
  <si>
    <t>AV1433</t>
  </si>
  <si>
    <t>AV1434</t>
  </si>
  <si>
    <t>AV1435</t>
  </si>
  <si>
    <t>AV1436</t>
  </si>
  <si>
    <t>AV1437</t>
  </si>
  <si>
    <t>AV1438</t>
  </si>
  <si>
    <t>AV1439</t>
  </si>
  <si>
    <t>AV1440</t>
  </si>
  <si>
    <t>AV1441</t>
  </si>
  <si>
    <t>AV1442</t>
  </si>
  <si>
    <t>AV1443</t>
  </si>
  <si>
    <t>AV1444</t>
  </si>
  <si>
    <t>AV1445</t>
  </si>
  <si>
    <t>AV1446</t>
  </si>
  <si>
    <t>AV1447</t>
  </si>
  <si>
    <t>AV1448</t>
  </si>
  <si>
    <t>AV1449</t>
  </si>
  <si>
    <t>AV1450</t>
  </si>
  <si>
    <t>AV1451</t>
  </si>
  <si>
    <t>AV1452</t>
  </si>
  <si>
    <t>AV1453</t>
  </si>
  <si>
    <t>AV1454</t>
  </si>
  <si>
    <t>AV1455</t>
  </si>
  <si>
    <t>AV1456</t>
  </si>
  <si>
    <t>AV1457</t>
  </si>
  <si>
    <t>AV1458</t>
  </si>
  <si>
    <t>AV1459</t>
  </si>
  <si>
    <t>AV1460</t>
  </si>
  <si>
    <t>AV1461</t>
  </si>
  <si>
    <t>AV1462</t>
  </si>
  <si>
    <t>AV1463</t>
  </si>
  <si>
    <t>AV1464</t>
  </si>
  <si>
    <t>AV1465</t>
  </si>
  <si>
    <t>AV1466</t>
  </si>
  <si>
    <t>AV1467</t>
  </si>
  <si>
    <t>AV1468</t>
  </si>
  <si>
    <t>AV1469</t>
  </si>
  <si>
    <t>AV1470</t>
  </si>
  <si>
    <t>AV1471</t>
  </si>
  <si>
    <t>AV1472</t>
  </si>
  <si>
    <t>AV1473</t>
  </si>
  <si>
    <t>AV1474</t>
  </si>
  <si>
    <t>AV1475</t>
  </si>
  <si>
    <t>AV1476</t>
  </si>
  <si>
    <t>AV1477</t>
  </si>
  <si>
    <t>AV1478</t>
  </si>
  <si>
    <t>AV1479</t>
  </si>
  <si>
    <t>AV1480</t>
  </si>
  <si>
    <t>AV1481</t>
  </si>
  <si>
    <t>AV1482</t>
  </si>
  <si>
    <t>AV1483</t>
  </si>
  <si>
    <t>AV1484</t>
  </si>
  <si>
    <t>AV1485</t>
  </si>
  <si>
    <t>AV1486</t>
  </si>
  <si>
    <t>AV1487</t>
  </si>
  <si>
    <t>AV1488</t>
  </si>
  <si>
    <t>AV1489</t>
  </si>
  <si>
    <t>AV1490</t>
  </si>
  <si>
    <t>AV1491</t>
  </si>
  <si>
    <t>AV1492</t>
  </si>
  <si>
    <t>AV1493</t>
  </si>
  <si>
    <t>AV1494</t>
  </si>
  <si>
    <t>AV1495</t>
  </si>
  <si>
    <t>AV1496</t>
  </si>
  <si>
    <t>AV1497</t>
  </si>
  <si>
    <t>AV1498</t>
  </si>
  <si>
    <t>AV1499</t>
  </si>
  <si>
    <t>AV1500</t>
  </si>
  <si>
    <t>AV1501</t>
  </si>
  <si>
    <t>Date Lancement Avis</t>
  </si>
  <si>
    <t>Date
Enquête
Sociale</t>
  </si>
  <si>
    <t>Date
Validation
Avis</t>
  </si>
  <si>
    <t>Date
Réponse
Enquête</t>
  </si>
  <si>
    <t>Date Envoie
Préparation
Dossier</t>
  </si>
  <si>
    <t>Date
d'Embauche</t>
  </si>
  <si>
    <t>TABLEAU RÉCAPUTILATIF</t>
  </si>
  <si>
    <t>Durée
Demande
Entretien</t>
  </si>
  <si>
    <t>Durée
Demande
Entretien PGH</t>
  </si>
  <si>
    <t>Durée Avis
Comité
PGH</t>
  </si>
  <si>
    <t>Durée
Validation
Avis</t>
  </si>
  <si>
    <t>Durée
Validation
Enquête
Sociale</t>
  </si>
  <si>
    <t>Durée
Envoie Préparation
Dossier</t>
  </si>
  <si>
    <t>Durée
Date
Embauche</t>
  </si>
  <si>
    <t>Durée
TOTAL</t>
  </si>
  <si>
    <t>CIVP</t>
  </si>
  <si>
    <t>Oui</t>
  </si>
  <si>
    <t>Non</t>
  </si>
  <si>
    <t>TABLEAU DE SUIVI DES VALIDATIONS</t>
  </si>
  <si>
    <t>Mohamed BEN AMOR</t>
  </si>
  <si>
    <t>3TCHMAZ28</t>
  </si>
  <si>
    <t xml:space="preserve">Responsable gestion des eaux clairs &amp; Usées </t>
  </si>
  <si>
    <t>Fiche d'expression de besoin</t>
  </si>
  <si>
    <t>Kousay BCHINI</t>
  </si>
  <si>
    <t>Ain drahem</t>
  </si>
  <si>
    <t>Licence en hydraulique et aménagement et environnement</t>
  </si>
  <si>
    <t>Responsable gestion des eaux clairs &amp; Usées</t>
  </si>
  <si>
    <t>Spontané</t>
  </si>
  <si>
    <t>Rendez vous d'entretien le 29/01/2025</t>
  </si>
  <si>
    <t>Ayoub Bouyahi</t>
  </si>
  <si>
    <t>Zaghouan</t>
  </si>
  <si>
    <t>Licence Fondamentale En Physique</t>
  </si>
  <si>
    <t>Mail</t>
  </si>
  <si>
    <t>ayoub_bouyahi@hotmail.com</t>
  </si>
  <si>
    <t>bchini.koussay@yahoo.fr</t>
  </si>
  <si>
    <t>Kais OUMAYA</t>
  </si>
  <si>
    <t>3MAIDAB10</t>
  </si>
  <si>
    <t>Gestionnaire Découpe</t>
  </si>
  <si>
    <t xml:space="preserve">BILEL MHAMDI </t>
  </si>
  <si>
    <t>3TCHDAB25</t>
  </si>
  <si>
    <t>Electromécanicien Système MEYN</t>
  </si>
  <si>
    <t>07/06/2000</t>
  </si>
  <si>
    <t>05/12/1999</t>
  </si>
  <si>
    <t>26/05/1991</t>
  </si>
  <si>
    <t>2/07/1982</t>
  </si>
  <si>
    <t>15/06/1993</t>
  </si>
  <si>
    <t>01/01/1997</t>
  </si>
  <si>
    <t>14/09/1988</t>
  </si>
  <si>
    <t>27/12/2000</t>
  </si>
  <si>
    <t>06/08/2001</t>
  </si>
  <si>
    <t>19/11/1994</t>
  </si>
  <si>
    <t>03/09/1998</t>
  </si>
  <si>
    <t>53350006</t>
  </si>
  <si>
    <t>54339797</t>
  </si>
  <si>
    <t>28437865</t>
  </si>
  <si>
    <t>26353869</t>
  </si>
  <si>
    <t>95325930</t>
  </si>
  <si>
    <t>20126453</t>
  </si>
  <si>
    <t>52965881</t>
  </si>
  <si>
    <t>94938068</t>
  </si>
  <si>
    <t>94583810</t>
  </si>
  <si>
    <t>96523034</t>
  </si>
  <si>
    <t>95140742</t>
  </si>
  <si>
    <t xml:space="preserve">Grombalia </t>
  </si>
  <si>
    <t xml:space="preserve">GROMBALIA </t>
  </si>
  <si>
    <t xml:space="preserve">NABEUL </t>
  </si>
  <si>
    <t xml:space="preserve">BENI KHALED </t>
  </si>
  <si>
    <t xml:space="preserve">RADES </t>
  </si>
  <si>
    <t xml:space="preserve">BOUZELFA </t>
  </si>
  <si>
    <t>korba</t>
  </si>
  <si>
    <t xml:space="preserve">BNI KHALED </t>
  </si>
  <si>
    <t xml:space="preserve">TUNIS </t>
  </si>
  <si>
    <t xml:space="preserve">BTP LOGISTIQUE </t>
  </si>
  <si>
    <t xml:space="preserve">BTP Froid </t>
  </si>
  <si>
    <t xml:space="preserve">BTS Automatisme et Informatique Industrielle </t>
  </si>
  <si>
    <t xml:space="preserve">BTP MAINTENANCE INDUSTRIEL </t>
  </si>
  <si>
    <t xml:space="preserve">MASTER MANAGEMENT DES RESSOURCES HUMAINES </t>
  </si>
  <si>
    <t xml:space="preserve">BTP AUTOMATISME ET INFORMATIQUE INDUSTRIELLE </t>
  </si>
  <si>
    <t xml:space="preserve">LICENCE NATIONALE APPLIQUEE EN ELECTROTECHNIQUE </t>
  </si>
  <si>
    <t xml:space="preserve">Controleur Caisse </t>
  </si>
  <si>
    <t xml:space="preserve">LICENCE APPLIQUEE EN GENIE  ELECTRIQUE </t>
  </si>
  <si>
    <t xml:space="preserve">LICENCE EN GESTION DE QUALITE </t>
  </si>
  <si>
    <t>Classification</t>
  </si>
  <si>
    <t xml:space="preserve">TECHNICIEN </t>
  </si>
  <si>
    <t xml:space="preserve">MASTER </t>
  </si>
  <si>
    <t>Technicien Emballage</t>
  </si>
  <si>
    <t>Technicien Froid EL Mazraa</t>
  </si>
  <si>
    <t>Responsable Découpe Anatomique</t>
  </si>
  <si>
    <t>Electricien Système MEYN</t>
  </si>
  <si>
    <t>Chargé Recrutement</t>
  </si>
  <si>
    <t xml:space="preserve">Elctricien </t>
  </si>
  <si>
    <t>Gestionnaire des collectes PAT front office</t>
  </si>
  <si>
    <t>09885340</t>
  </si>
  <si>
    <t>Oumayma HAMMAMI ® 37</t>
  </si>
  <si>
    <t>09869502</t>
  </si>
  <si>
    <t xml:space="preserve">Hazem Ben AMEUR  40 s </t>
  </si>
  <si>
    <t>09786664</t>
  </si>
  <si>
    <t>Taher BELFKI ®</t>
  </si>
  <si>
    <t>06399548</t>
  </si>
  <si>
    <t xml:space="preserve">Bilel MOKTHAR </t>
  </si>
  <si>
    <t>09617817</t>
  </si>
  <si>
    <t>Hela SELMI 39- L</t>
  </si>
  <si>
    <t>09864011</t>
  </si>
  <si>
    <t>Mohamed SALLEM</t>
  </si>
  <si>
    <t>06493885</t>
  </si>
  <si>
    <t>Sameh NAWARA</t>
  </si>
  <si>
    <t>14405290</t>
  </si>
  <si>
    <t xml:space="preserve">Wajdi Ben NJA 45 XXL </t>
  </si>
  <si>
    <t>14654433</t>
  </si>
  <si>
    <t xml:space="preserve">Adem ZORGUI </t>
  </si>
  <si>
    <t>12669764</t>
  </si>
  <si>
    <t xml:space="preserve">Oussama RAOUAFI </t>
  </si>
  <si>
    <t>09874949</t>
  </si>
  <si>
    <t xml:space="preserve">Houssem MHADHBI </t>
  </si>
  <si>
    <t xml:space="preserve">Mr Bilel Rezgui </t>
  </si>
  <si>
    <t>Mr Daoued Hamroun</t>
  </si>
  <si>
    <t xml:space="preserve">Mr Ali Samet </t>
  </si>
  <si>
    <t xml:space="preserve">Mr Bilel MHAMDI + Mr Alaeddine Khechrif </t>
  </si>
  <si>
    <t xml:space="preserve">Mr Saber Ben MBAREK </t>
  </si>
  <si>
    <t>Mr Aymen Trabelsi +Harigua</t>
  </si>
  <si>
    <t xml:space="preserve">Mr ALI Samet </t>
  </si>
  <si>
    <t xml:space="preserve">Mr Khemais mejrissi </t>
  </si>
  <si>
    <t xml:space="preserve">Mr Bilel MHAMDI </t>
  </si>
  <si>
    <t xml:space="preserve">Mr Sofiene Harigua </t>
  </si>
  <si>
    <t>3PROESS20</t>
  </si>
  <si>
    <t>3TCHMAZ61</t>
  </si>
  <si>
    <t>2PROMAZ16</t>
  </si>
  <si>
    <t>3GRHMAZ21</t>
  </si>
  <si>
    <t>4MAIMAZ16</t>
  </si>
  <si>
    <t>3CRLMAZ14</t>
  </si>
  <si>
    <t>3TCHMAZ62</t>
  </si>
  <si>
    <t>3PROMAZ94</t>
  </si>
  <si>
    <t xml:space="preserve">Nouveau Poste </t>
  </si>
  <si>
    <t>Renforcement</t>
  </si>
  <si>
    <t xml:space="preserve">Mr Fathi sidaoui </t>
  </si>
  <si>
    <t xml:space="preserve">Hassen </t>
  </si>
  <si>
    <t xml:space="preserve">Bilel ben mohamed </t>
  </si>
  <si>
    <t xml:space="preserve">YASSINE HSSAN </t>
  </si>
  <si>
    <t xml:space="preserve">wassim ben chikh </t>
  </si>
  <si>
    <t>Siège</t>
  </si>
  <si>
    <t>Date
Demande
Dt. Salaire</t>
  </si>
  <si>
    <t>Date
Dt. Salaire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</si>
</sst>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00000"/>
  </numFmts>
  <fonts count="14" x14ac:knownFonts="1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2"/>
      <color theme="0"/>
      <name val="Arial Narrow"/>
      <family val="2"/>
    </font>
    <font>
      <b/>
      <sz val="18"/>
      <color theme="2" tint="-0.89999084444715716"/>
      <name val="Arial Narrow"/>
      <family val="2"/>
    </font>
    <font>
      <b/>
      <sz val="22"/>
      <color theme="4"/>
      <name val="Arial Narrow"/>
      <family val="2"/>
    </font>
    <font>
      <b/>
      <sz val="22"/>
      <color theme="4" tint="-0.249977111117893"/>
      <name val="Arial Narrow"/>
      <family val="2"/>
    </font>
    <font>
      <b/>
      <sz val="11"/>
      <color theme="0"/>
      <name val="Calibri"/>
      <family val="2"/>
      <scheme val="minor"/>
    </font>
    <font>
      <b/>
      <sz val="6"/>
      <color theme="1"/>
      <name val="Calibri"/>
      <family val="2"/>
      <scheme val="minor"/>
    </font>
    <font>
      <b/>
      <sz val="11"/>
      <color theme="0"/>
      <name val="Arial Narrow"/>
      <family val="2"/>
    </font>
    <font>
      <b/>
      <sz val="22"/>
      <color rgb="FF002060"/>
      <name val="Microsoft Sans Serif"/>
      <family val="2"/>
    </font>
    <font>
      <b/>
      <sz val="22"/>
      <color theme="9" tint="-0.499984740745262"/>
      <name val="Microsoft Sans Serif"/>
      <family val="2"/>
    </font>
    <font>
      <sz val="8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14">
    <fill>
      <patternFill patternType="none"/>
    </fill>
    <fill>
      <patternFill patternType="gray125"/>
    </fill>
    <fill>
      <patternFill patternType="solid">
        <fgColor theme="2" tint="-0.749992370372631"/>
        <bgColor indexed="64"/>
      </patternFill>
    </fill>
    <fill>
      <patternFill patternType="solid">
        <fgColor theme="7" tint="-0.49998474074526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rgb="FFE9EDF7"/>
        <bgColor indexed="64"/>
      </patternFill>
    </fill>
    <fill>
      <patternFill patternType="solid">
        <fgColor rgb="FF264178"/>
        <bgColor indexed="64"/>
      </patternFill>
    </fill>
    <fill>
      <patternFill patternType="solid">
        <fgColor theme="9" tint="-0.499984740745262"/>
        <bgColor indexed="64"/>
      </patternFill>
    </fill>
    <fill>
      <patternFill patternType="solid">
        <fgColor rgb="FFC6E6A2"/>
        <bgColor indexed="64"/>
      </patternFill>
    </fill>
    <fill>
      <patternFill patternType="solid">
        <fgColor theme="8" tint="0.79998168889431442"/>
        <bgColor indexed="64"/>
      </patternFill>
    </fill>
  </fills>
  <borders count="52">
    <border>
      <left/>
      <right/>
      <top/>
      <bottom/>
      <diagonal/>
    </border>
    <border>
      <left style="medium">
        <color theme="2" tint="-0.24994659260841701"/>
      </left>
      <right style="thin">
        <color theme="2" tint="-0.24994659260841701"/>
      </right>
      <top style="medium">
        <color theme="2" tint="-0.24994659260841701"/>
      </top>
      <bottom/>
      <diagonal/>
    </border>
    <border>
      <left style="thin">
        <color theme="2" tint="-0.24994659260841701"/>
      </left>
      <right style="thin">
        <color theme="2" tint="-0.24994659260841701"/>
      </right>
      <top style="medium">
        <color theme="2" tint="-0.24994659260841701"/>
      </top>
      <bottom/>
      <diagonal/>
    </border>
    <border>
      <left style="thin">
        <color theme="2" tint="-0.24994659260841701"/>
      </left>
      <right style="medium">
        <color theme="2" tint="-0.24994659260841701"/>
      </right>
      <top style="medium">
        <color theme="2" tint="-0.24994659260841701"/>
      </top>
      <bottom/>
      <diagonal/>
    </border>
    <border>
      <left style="medium">
        <color theme="2" tint="-0.24994659260841701"/>
      </left>
      <right style="thin">
        <color theme="2" tint="-0.24994659260841701"/>
      </right>
      <top/>
      <bottom/>
      <diagonal/>
    </border>
    <border>
      <left style="thin">
        <color theme="2" tint="-0.24994659260841701"/>
      </left>
      <right style="thin">
        <color theme="2" tint="-0.24994659260841701"/>
      </right>
      <top/>
      <bottom/>
      <diagonal/>
    </border>
    <border>
      <left style="thin">
        <color theme="2" tint="-0.24994659260841701"/>
      </left>
      <right style="medium">
        <color theme="2" tint="-0.24994659260841701"/>
      </right>
      <top/>
      <bottom/>
      <diagonal/>
    </border>
    <border>
      <left style="medium">
        <color theme="2" tint="-0.24994659260841701"/>
      </left>
      <right style="thin">
        <color theme="2" tint="-0.24994659260841701"/>
      </right>
      <top/>
      <bottom style="medium">
        <color theme="2" tint="-0.24994659260841701"/>
      </bottom>
      <diagonal/>
    </border>
    <border>
      <left style="thin">
        <color theme="2" tint="-0.24994659260841701"/>
      </left>
      <right style="thin">
        <color theme="2" tint="-0.24994659260841701"/>
      </right>
      <top/>
      <bottom style="medium">
        <color theme="2" tint="-0.24994659260841701"/>
      </bottom>
      <diagonal/>
    </border>
    <border>
      <left style="thin">
        <color theme="2" tint="-0.24994659260841701"/>
      </left>
      <right style="medium">
        <color theme="2" tint="-0.24994659260841701"/>
      </right>
      <top/>
      <bottom style="medium">
        <color theme="2" tint="-0.24994659260841701"/>
      </bottom>
      <diagonal/>
    </border>
    <border>
      <left style="thin">
        <color theme="2" tint="-0.24994659260841701"/>
      </left>
      <right/>
      <top style="medium">
        <color theme="2" tint="-0.24994659260841701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theme="7" tint="0.59996337778862885"/>
      </left>
      <right style="medium">
        <color theme="7" tint="0.59996337778862885"/>
      </right>
      <top style="medium">
        <color theme="7" tint="0.59996337778862885"/>
      </top>
      <bottom style="thin">
        <color theme="7" tint="0.59996337778862885"/>
      </bottom>
      <diagonal/>
    </border>
    <border>
      <left style="medium">
        <color theme="7" tint="0.59996337778862885"/>
      </left>
      <right style="medium">
        <color theme="7" tint="0.59996337778862885"/>
      </right>
      <top style="thin">
        <color theme="7" tint="0.59996337778862885"/>
      </top>
      <bottom style="thin">
        <color theme="7" tint="0.59996337778862885"/>
      </bottom>
      <diagonal/>
    </border>
    <border>
      <left style="medium">
        <color theme="7" tint="0.59996337778862885"/>
      </left>
      <right style="medium">
        <color theme="7" tint="0.59996337778862885"/>
      </right>
      <top style="thin">
        <color theme="7" tint="0.59996337778862885"/>
      </top>
      <bottom style="medium">
        <color theme="7" tint="0.59996337778862885"/>
      </bottom>
      <diagonal/>
    </border>
    <border>
      <left style="medium">
        <color theme="7" tint="-0.24994659260841701"/>
      </left>
      <right style="thin">
        <color theme="7" tint="-0.24994659260841701"/>
      </right>
      <top style="medium">
        <color theme="7" tint="-0.24994659260841701"/>
      </top>
      <bottom/>
      <diagonal/>
    </border>
    <border>
      <left style="thin">
        <color theme="7" tint="-0.24994659260841701"/>
      </left>
      <right style="thin">
        <color theme="7" tint="-0.24994659260841701"/>
      </right>
      <top style="medium">
        <color theme="7" tint="-0.24994659260841701"/>
      </top>
      <bottom/>
      <diagonal/>
    </border>
    <border>
      <left style="thin">
        <color theme="7" tint="-0.24994659260841701"/>
      </left>
      <right style="medium">
        <color theme="7" tint="-0.24994659260841701"/>
      </right>
      <top style="medium">
        <color theme="7" tint="-0.24994659260841701"/>
      </top>
      <bottom/>
      <diagonal/>
    </border>
    <border>
      <left style="medium">
        <color theme="7" tint="-0.24994659260841701"/>
      </left>
      <right style="thin">
        <color theme="7" tint="-0.24994659260841701"/>
      </right>
      <top/>
      <bottom/>
      <diagonal/>
    </border>
    <border>
      <left style="thin">
        <color theme="7" tint="-0.24994659260841701"/>
      </left>
      <right style="thin">
        <color theme="7" tint="-0.24994659260841701"/>
      </right>
      <top/>
      <bottom/>
      <diagonal/>
    </border>
    <border>
      <left style="thin">
        <color theme="7" tint="-0.24994659260841701"/>
      </left>
      <right style="medium">
        <color theme="7" tint="-0.24994659260841701"/>
      </right>
      <top/>
      <bottom/>
      <diagonal/>
    </border>
    <border>
      <left style="medium">
        <color theme="7" tint="-0.24994659260841701"/>
      </left>
      <right style="thin">
        <color theme="7" tint="-0.24994659260841701"/>
      </right>
      <top/>
      <bottom style="medium">
        <color theme="7" tint="-0.24994659260841701"/>
      </bottom>
      <diagonal/>
    </border>
    <border>
      <left style="thin">
        <color theme="7" tint="-0.24994659260841701"/>
      </left>
      <right style="thin">
        <color theme="7" tint="-0.24994659260841701"/>
      </right>
      <top/>
      <bottom style="medium">
        <color theme="7" tint="-0.24994659260841701"/>
      </bottom>
      <diagonal/>
    </border>
    <border>
      <left style="thin">
        <color theme="7" tint="-0.24994659260841701"/>
      </left>
      <right style="medium">
        <color theme="7" tint="-0.24994659260841701"/>
      </right>
      <top/>
      <bottom style="medium">
        <color theme="7" tint="-0.24994659260841701"/>
      </bottom>
      <diagonal/>
    </border>
    <border>
      <left style="medium">
        <color theme="7" tint="-0.24994659260841701"/>
      </left>
      <right style="thin">
        <color theme="7" tint="-0.24994659260841701"/>
      </right>
      <top style="medium">
        <color theme="7" tint="-0.24994659260841701"/>
      </top>
      <bottom style="medium">
        <color theme="7" tint="-0.24994659260841701"/>
      </bottom>
      <diagonal/>
    </border>
    <border>
      <left style="thin">
        <color theme="7" tint="-0.24994659260841701"/>
      </left>
      <right style="thin">
        <color theme="7" tint="-0.24994659260841701"/>
      </right>
      <top style="medium">
        <color theme="7" tint="-0.24994659260841701"/>
      </top>
      <bottom style="medium">
        <color theme="7" tint="-0.24994659260841701"/>
      </bottom>
      <diagonal/>
    </border>
    <border>
      <left style="thin">
        <color theme="7" tint="-0.24994659260841701"/>
      </left>
      <right style="medium">
        <color theme="7" tint="-0.24994659260841701"/>
      </right>
      <top style="medium">
        <color theme="7" tint="-0.24994659260841701"/>
      </top>
      <bottom style="medium">
        <color theme="7" tint="-0.24994659260841701"/>
      </bottom>
      <diagonal/>
    </border>
    <border>
      <left style="thin">
        <color theme="8" tint="0.79995117038483843"/>
      </left>
      <right style="thin">
        <color theme="8" tint="0.79995117038483843"/>
      </right>
      <top style="thin">
        <color theme="8" tint="0.79995117038483843"/>
      </top>
      <bottom style="thin">
        <color theme="8" tint="0.79995117038483843"/>
      </bottom>
      <diagonal/>
    </border>
    <border>
      <left style="medium">
        <color theme="8" tint="0.59996337778862885"/>
      </left>
      <right/>
      <top style="medium">
        <color theme="8" tint="0.59996337778862885"/>
      </top>
      <bottom/>
      <diagonal/>
    </border>
    <border>
      <left/>
      <right/>
      <top style="medium">
        <color theme="8" tint="0.59996337778862885"/>
      </top>
      <bottom/>
      <diagonal/>
    </border>
    <border>
      <left/>
      <right style="medium">
        <color theme="8" tint="0.59996337778862885"/>
      </right>
      <top style="medium">
        <color theme="8" tint="0.59996337778862885"/>
      </top>
      <bottom/>
      <diagonal/>
    </border>
    <border>
      <left style="medium">
        <color theme="8" tint="0.59996337778862885"/>
      </left>
      <right style="thin">
        <color theme="8" tint="0.59996337778862885"/>
      </right>
      <top style="medium">
        <color theme="8" tint="0.59996337778862885"/>
      </top>
      <bottom style="medium">
        <color theme="8" tint="0.59996337778862885"/>
      </bottom>
      <diagonal/>
    </border>
    <border>
      <left style="thin">
        <color theme="8" tint="0.59996337778862885"/>
      </left>
      <right style="thin">
        <color theme="8" tint="0.59996337778862885"/>
      </right>
      <top style="medium">
        <color theme="8" tint="0.59996337778862885"/>
      </top>
      <bottom style="medium">
        <color theme="8" tint="0.59996337778862885"/>
      </bottom>
      <diagonal/>
    </border>
    <border>
      <left style="thin">
        <color theme="8" tint="0.59996337778862885"/>
      </left>
      <right style="medium">
        <color theme="8" tint="0.59996337778862885"/>
      </right>
      <top style="medium">
        <color theme="8" tint="0.59996337778862885"/>
      </top>
      <bottom style="medium">
        <color theme="8" tint="0.59996337778862885"/>
      </bottom>
      <diagonal/>
    </border>
    <border>
      <left style="medium">
        <color theme="8" tint="0.59996337778862885"/>
      </left>
      <right style="thin">
        <color theme="8" tint="0.59996337778862885"/>
      </right>
      <top style="medium">
        <color theme="8" tint="0.59996337778862885"/>
      </top>
      <bottom/>
      <diagonal/>
    </border>
    <border>
      <left style="thin">
        <color theme="8" tint="0.59996337778862885"/>
      </left>
      <right style="thin">
        <color theme="8" tint="0.59996337778862885"/>
      </right>
      <top style="medium">
        <color theme="8" tint="0.59996337778862885"/>
      </top>
      <bottom/>
      <diagonal/>
    </border>
    <border>
      <left style="thin">
        <color theme="8" tint="0.59996337778862885"/>
      </left>
      <right style="medium">
        <color theme="8" tint="0.59996337778862885"/>
      </right>
      <top style="medium">
        <color theme="8" tint="0.59996337778862885"/>
      </top>
      <bottom/>
      <diagonal/>
    </border>
    <border>
      <left style="medium">
        <color theme="8" tint="0.59996337778862885"/>
      </left>
      <right style="thin">
        <color theme="8" tint="0.59996337778862885"/>
      </right>
      <top/>
      <bottom/>
      <diagonal/>
    </border>
    <border>
      <left style="thin">
        <color theme="8" tint="0.59996337778862885"/>
      </left>
      <right style="thin">
        <color theme="8" tint="0.59996337778862885"/>
      </right>
      <top/>
      <bottom/>
      <diagonal/>
    </border>
    <border>
      <left style="thin">
        <color theme="8" tint="0.59996337778862885"/>
      </left>
      <right style="medium">
        <color theme="8" tint="0.59996337778862885"/>
      </right>
      <top/>
      <bottom/>
      <diagonal/>
    </border>
    <border>
      <left/>
      <right style="thin">
        <color theme="8" tint="0.59996337778862885"/>
      </right>
      <top style="medium">
        <color theme="8" tint="0.59996337778862885"/>
      </top>
      <bottom/>
      <diagonal/>
    </border>
    <border>
      <left style="medium">
        <color rgb="FF00B050"/>
      </left>
      <right style="thin">
        <color rgb="FF00B050"/>
      </right>
      <top style="medium">
        <color rgb="FF00B050"/>
      </top>
      <bottom/>
      <diagonal/>
    </border>
    <border>
      <left style="thin">
        <color rgb="FF00B050"/>
      </left>
      <right style="thin">
        <color rgb="FF00B050"/>
      </right>
      <top style="medium">
        <color rgb="FF00B050"/>
      </top>
      <bottom/>
      <diagonal/>
    </border>
    <border>
      <left style="medium">
        <color rgb="FF00B050"/>
      </left>
      <right style="thin">
        <color rgb="FF00B050"/>
      </right>
      <top/>
      <bottom/>
      <diagonal/>
    </border>
    <border>
      <left style="thin">
        <color rgb="FF00B050"/>
      </left>
      <right style="thin">
        <color rgb="FF00B050"/>
      </right>
      <top/>
      <bottom/>
      <diagonal/>
    </border>
    <border>
      <left style="medium">
        <color rgb="FF00B050"/>
      </left>
      <right style="thin">
        <color rgb="FF00B050"/>
      </right>
      <top/>
      <bottom style="medium">
        <color rgb="FF00B050"/>
      </bottom>
      <diagonal/>
    </border>
    <border>
      <left style="thin">
        <color rgb="FF00B050"/>
      </left>
      <right style="thin">
        <color rgb="FF00B050"/>
      </right>
      <top/>
      <bottom style="medium">
        <color rgb="FF00B050"/>
      </bottom>
      <diagonal/>
    </border>
    <border>
      <left style="thin">
        <color theme="8" tint="0.59996337778862885"/>
      </left>
      <right style="thin">
        <color theme="8" tint="0.59996337778862885"/>
      </right>
      <top/>
      <bottom style="thin">
        <color theme="0"/>
      </bottom>
      <diagonal/>
    </border>
    <border>
      <left style="thin">
        <color theme="8" tint="0.59996337778862885"/>
      </left>
      <right style="thin">
        <color theme="8" tint="0.59996337778862885"/>
      </right>
      <top style="thin">
        <color theme="0"/>
      </top>
      <bottom style="thin">
        <color theme="0"/>
      </bottom>
      <diagonal/>
    </border>
    <border>
      <left style="thin">
        <color theme="8" tint="0.59996337778862885"/>
      </left>
      <right style="thin">
        <color theme="8" tint="0.59996337778862885"/>
      </right>
      <top style="thin">
        <color theme="0"/>
      </top>
      <bottom/>
      <diagonal/>
    </border>
  </borders>
  <cellStyleXfs count="2">
    <xf numFmtId="0" fontId="0" fillId="0" borderId="0"/>
    <xf numFmtId="0" fontId="13" fillId="0" borderId="0" applyNumberFormat="0" applyFill="0" applyBorder="0" applyAlignment="0" applyProtection="0"/>
  </cellStyleXfs>
  <cellXfs count="169">
    <xf numFmtId="0" fontId="0" fillId="0" borderId="0" xfId="0"/>
    <xf numFmtId="0" fontId="0" fillId="0" borderId="0" xfId="0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0" fillId="0" borderId="5" xfId="0" applyBorder="1" applyAlignment="1" applyProtection="1">
      <alignment vertical="center" wrapText="1"/>
      <protection locked="0"/>
    </xf>
    <xf numFmtId="0" fontId="0" fillId="0" borderId="5" xfId="0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>
      <alignment horizontal="center" vertical="center" wrapText="1"/>
    </xf>
    <xf numFmtId="14" fontId="0" fillId="0" borderId="2" xfId="0" applyNumberFormat="1" applyBorder="1" applyAlignment="1" applyProtection="1">
      <alignment horizontal="center" vertical="center" wrapText="1"/>
      <protection locked="0"/>
    </xf>
    <xf numFmtId="0" fontId="0" fillId="0" borderId="2" xfId="0" applyBorder="1" applyAlignment="1" applyProtection="1">
      <alignment vertical="center" wrapText="1"/>
      <protection locked="0"/>
    </xf>
    <xf numFmtId="0" fontId="0" fillId="0" borderId="2" xfId="0" applyBorder="1" applyAlignment="1" applyProtection="1">
      <alignment horizontal="center" vertical="center" wrapText="1"/>
      <protection locked="0"/>
    </xf>
    <xf numFmtId="0" fontId="0" fillId="0" borderId="3" xfId="0" applyBorder="1" applyAlignment="1" applyProtection="1">
      <alignment vertical="center" wrapText="1"/>
      <protection locked="0"/>
    </xf>
    <xf numFmtId="0" fontId="1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2" fillId="3" borderId="14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14" fontId="0" fillId="4" borderId="5" xfId="0" applyNumberFormat="1" applyFill="1" applyBorder="1" applyAlignment="1" applyProtection="1">
      <alignment horizontal="center" vertical="center" wrapText="1"/>
      <protection locked="0"/>
    </xf>
    <xf numFmtId="0" fontId="0" fillId="4" borderId="5" xfId="0" applyFill="1" applyBorder="1" applyAlignment="1" applyProtection="1">
      <alignment vertical="center" wrapText="1"/>
      <protection locked="0"/>
    </xf>
    <xf numFmtId="0" fontId="0" fillId="4" borderId="5" xfId="0" applyFill="1" applyBorder="1" applyAlignment="1" applyProtection="1">
      <alignment horizontal="center" vertical="center" wrapText="1"/>
      <protection locked="0"/>
    </xf>
    <xf numFmtId="0" fontId="0" fillId="4" borderId="6" xfId="0" applyFill="1" applyBorder="1" applyAlignment="1" applyProtection="1">
      <alignment vertical="center" wrapText="1"/>
      <protection locked="0"/>
    </xf>
    <xf numFmtId="0" fontId="1" fillId="4" borderId="7" xfId="0" applyFont="1" applyFill="1" applyBorder="1" applyAlignment="1">
      <alignment horizontal="center" vertical="center" wrapText="1"/>
    </xf>
    <xf numFmtId="14" fontId="0" fillId="4" borderId="8" xfId="0" applyNumberFormat="1" applyFill="1" applyBorder="1" applyAlignment="1" applyProtection="1">
      <alignment horizontal="center" vertical="center" wrapText="1"/>
      <protection locked="0"/>
    </xf>
    <xf numFmtId="0" fontId="0" fillId="4" borderId="8" xfId="0" applyFill="1" applyBorder="1" applyAlignment="1" applyProtection="1">
      <alignment vertical="center" wrapText="1"/>
      <protection locked="0"/>
    </xf>
    <xf numFmtId="0" fontId="0" fillId="4" borderId="8" xfId="0" applyFill="1" applyBorder="1" applyAlignment="1" applyProtection="1">
      <alignment horizontal="center" vertical="center" wrapText="1"/>
      <protection locked="0"/>
    </xf>
    <xf numFmtId="0" fontId="0" fillId="4" borderId="9" xfId="0" applyFill="1" applyBorder="1" applyAlignment="1" applyProtection="1">
      <alignment vertical="center" wrapText="1"/>
      <protection locked="0"/>
    </xf>
    <xf numFmtId="0" fontId="1" fillId="0" borderId="17" xfId="0" applyFont="1" applyBorder="1" applyAlignment="1">
      <alignment horizontal="center" vertical="center" wrapText="1"/>
    </xf>
    <xf numFmtId="0" fontId="1" fillId="5" borderId="20" xfId="0" applyFont="1" applyFill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0" fontId="1" fillId="5" borderId="23" xfId="0" applyFont="1" applyFill="1" applyBorder="1" applyAlignment="1">
      <alignment horizontal="center" vertical="center" wrapText="1"/>
    </xf>
    <xf numFmtId="0" fontId="2" fillId="3" borderId="26" xfId="0" applyFont="1" applyFill="1" applyBorder="1" applyAlignment="1">
      <alignment horizontal="center" vertical="center" wrapText="1"/>
    </xf>
    <xf numFmtId="0" fontId="2" fillId="3" borderId="27" xfId="0" applyFont="1" applyFill="1" applyBorder="1" applyAlignment="1">
      <alignment horizontal="center" vertical="center" wrapText="1"/>
    </xf>
    <xf numFmtId="0" fontId="2" fillId="3" borderId="28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14" fontId="0" fillId="4" borderId="5" xfId="0" applyNumberFormat="1" applyFill="1" applyBorder="1" applyAlignment="1" applyProtection="1">
      <alignment vertical="center" wrapText="1"/>
      <protection locked="0"/>
    </xf>
    <xf numFmtId="0" fontId="8" fillId="8" borderId="29" xfId="0" applyFont="1" applyFill="1" applyBorder="1" applyAlignment="1">
      <alignment horizontal="center" vertical="center"/>
    </xf>
    <xf numFmtId="0" fontId="8" fillId="7" borderId="29" xfId="0" applyFont="1" applyFill="1" applyBorder="1" applyAlignment="1">
      <alignment horizontal="center" vertical="center" wrapText="1"/>
    </xf>
    <xf numFmtId="0" fontId="0" fillId="0" borderId="29" xfId="0" applyBorder="1"/>
    <xf numFmtId="0" fontId="8" fillId="6" borderId="36" xfId="0" applyFont="1" applyFill="1" applyBorder="1" applyAlignment="1">
      <alignment horizontal="center" vertical="center" wrapText="1"/>
    </xf>
    <xf numFmtId="0" fontId="2" fillId="6" borderId="37" xfId="0" applyFont="1" applyFill="1" applyBorder="1" applyAlignment="1">
      <alignment horizontal="center" vertical="center" wrapText="1"/>
    </xf>
    <xf numFmtId="0" fontId="8" fillId="6" borderId="37" xfId="0" applyFont="1" applyFill="1" applyBorder="1" applyAlignment="1">
      <alignment horizontal="center" vertical="center" wrapText="1"/>
    </xf>
    <xf numFmtId="0" fontId="8" fillId="10" borderId="37" xfId="0" applyFont="1" applyFill="1" applyBorder="1" applyAlignment="1">
      <alignment horizontal="center" vertical="center" wrapText="1"/>
    </xf>
    <xf numFmtId="0" fontId="8" fillId="10" borderId="37" xfId="0" applyFont="1" applyFill="1" applyBorder="1" applyAlignment="1">
      <alignment horizontal="center" vertical="center"/>
    </xf>
    <xf numFmtId="0" fontId="8" fillId="7" borderId="37" xfId="0" applyFont="1" applyFill="1" applyBorder="1" applyAlignment="1">
      <alignment horizontal="center" vertical="center" wrapText="1"/>
    </xf>
    <xf numFmtId="0" fontId="8" fillId="7" borderId="38" xfId="0" applyFont="1" applyFill="1" applyBorder="1" applyAlignment="1">
      <alignment horizontal="center" vertical="center" wrapText="1"/>
    </xf>
    <xf numFmtId="0" fontId="1" fillId="0" borderId="36" xfId="0" applyFont="1" applyBorder="1" applyAlignment="1">
      <alignment horizontal="center"/>
    </xf>
    <xf numFmtId="0" fontId="0" fillId="0" borderId="37" xfId="0" applyBorder="1"/>
    <xf numFmtId="14" fontId="0" fillId="0" borderId="37" xfId="0" applyNumberFormat="1" applyBorder="1"/>
    <xf numFmtId="14" fontId="0" fillId="0" borderId="37" xfId="0" applyNumberFormat="1" applyBorder="1" applyAlignment="1">
      <alignment horizontal="center"/>
    </xf>
    <xf numFmtId="0" fontId="0" fillId="0" borderId="38" xfId="0" applyBorder="1"/>
    <xf numFmtId="0" fontId="0" fillId="9" borderId="40" xfId="0" applyFill="1" applyBorder="1"/>
    <xf numFmtId="0" fontId="0" fillId="9" borderId="40" xfId="0" applyFill="1" applyBorder="1" applyAlignment="1">
      <alignment horizontal="center"/>
    </xf>
    <xf numFmtId="0" fontId="1" fillId="0" borderId="39" xfId="0" applyFont="1" applyBorder="1" applyAlignment="1">
      <alignment horizontal="center"/>
    </xf>
    <xf numFmtId="0" fontId="0" fillId="0" borderId="40" xfId="0" applyBorder="1"/>
    <xf numFmtId="0" fontId="0" fillId="0" borderId="40" xfId="0" applyBorder="1" applyAlignment="1">
      <alignment horizontal="center"/>
    </xf>
    <xf numFmtId="0" fontId="0" fillId="0" borderId="41" xfId="0" applyBorder="1"/>
    <xf numFmtId="0" fontId="0" fillId="0" borderId="37" xfId="0" applyBorder="1" applyAlignment="1">
      <alignment horizontal="center"/>
    </xf>
    <xf numFmtId="0" fontId="8" fillId="6" borderId="42" xfId="0" applyFont="1" applyFill="1" applyBorder="1" applyAlignment="1">
      <alignment horizontal="center" vertical="center" wrapText="1"/>
    </xf>
    <xf numFmtId="0" fontId="8" fillId="11" borderId="43" xfId="0" applyFont="1" applyFill="1" applyBorder="1" applyAlignment="1">
      <alignment horizontal="center" vertical="center" wrapText="1"/>
    </xf>
    <xf numFmtId="0" fontId="8" fillId="11" borderId="44" xfId="0" applyFont="1" applyFill="1" applyBorder="1" applyAlignment="1">
      <alignment horizontal="center" vertical="center" wrapText="1"/>
    </xf>
    <xf numFmtId="0" fontId="2" fillId="11" borderId="44" xfId="0" applyFont="1" applyFill="1" applyBorder="1" applyAlignment="1">
      <alignment horizontal="center" vertical="center" wrapText="1"/>
    </xf>
    <xf numFmtId="0" fontId="1" fillId="0" borderId="43" xfId="0" applyFont="1" applyBorder="1" applyAlignment="1">
      <alignment horizontal="center"/>
    </xf>
    <xf numFmtId="0" fontId="0" fillId="0" borderId="44" xfId="0" applyBorder="1" applyAlignment="1">
      <alignment horizontal="center"/>
    </xf>
    <xf numFmtId="0" fontId="0" fillId="0" borderId="44" xfId="0" applyBorder="1"/>
    <xf numFmtId="14" fontId="0" fillId="0" borderId="44" xfId="0" applyNumberFormat="1" applyBorder="1" applyAlignment="1">
      <alignment horizontal="center"/>
    </xf>
    <xf numFmtId="0" fontId="1" fillId="12" borderId="45" xfId="0" applyFont="1" applyFill="1" applyBorder="1" applyAlignment="1">
      <alignment horizontal="center"/>
    </xf>
    <xf numFmtId="0" fontId="0" fillId="12" borderId="46" xfId="0" applyFill="1" applyBorder="1" applyAlignment="1">
      <alignment horizontal="center"/>
    </xf>
    <xf numFmtId="0" fontId="0" fillId="12" borderId="46" xfId="0" applyFill="1" applyBorder="1"/>
    <xf numFmtId="0" fontId="1" fillId="0" borderId="45" xfId="0" applyFont="1" applyBorder="1" applyAlignment="1">
      <alignment horizontal="center"/>
    </xf>
    <xf numFmtId="0" fontId="0" fillId="0" borderId="46" xfId="0" applyBorder="1" applyAlignment="1">
      <alignment horizontal="center"/>
    </xf>
    <xf numFmtId="0" fontId="0" fillId="0" borderId="46" xfId="0" applyBorder="1"/>
    <xf numFmtId="0" fontId="1" fillId="0" borderId="47" xfId="0" applyFont="1" applyBorder="1" applyAlignment="1">
      <alignment horizontal="center"/>
    </xf>
    <xf numFmtId="0" fontId="0" fillId="0" borderId="48" xfId="0" applyBorder="1" applyAlignment="1">
      <alignment horizontal="center"/>
    </xf>
    <xf numFmtId="0" fontId="0" fillId="0" borderId="48" xfId="0" applyBorder="1"/>
    <xf numFmtId="0" fontId="3" fillId="0" borderId="0" xfId="0" applyFont="1" applyAlignment="1">
      <alignment horizontal="center" vertical="center"/>
    </xf>
    <xf numFmtId="14" fontId="0" fillId="0" borderId="5" xfId="0" applyNumberFormat="1" applyBorder="1" applyAlignment="1" applyProtection="1">
      <alignment vertical="center" wrapText="1"/>
      <protection locked="0"/>
    </xf>
    <xf numFmtId="0" fontId="0" fillId="0" borderId="0" xfId="0" applyAlignment="1">
      <alignment vertical="center"/>
    </xf>
    <xf numFmtId="0" fontId="0" fillId="0" borderId="12" xfId="0" applyBorder="1" applyAlignment="1">
      <alignment vertical="center"/>
    </xf>
    <xf numFmtId="14" fontId="0" fillId="0" borderId="5" xfId="0" applyNumberFormat="1" applyBorder="1" applyAlignment="1" applyProtection="1">
      <alignment horizontal="center" vertical="center"/>
      <protection locked="0"/>
    </xf>
    <xf numFmtId="0" fontId="0" fillId="0" borderId="5" xfId="0" applyBorder="1" applyAlignment="1" applyProtection="1">
      <alignment vertical="center"/>
      <protection locked="0"/>
    </xf>
    <xf numFmtId="0" fontId="0" fillId="0" borderId="5" xfId="0" applyBorder="1" applyAlignment="1" applyProtection="1">
      <alignment horizontal="center" vertical="center"/>
      <protection locked="0"/>
    </xf>
    <xf numFmtId="0" fontId="0" fillId="0" borderId="6" xfId="0" applyBorder="1" applyAlignment="1" applyProtection="1">
      <alignment vertical="center"/>
      <protection locked="0"/>
    </xf>
    <xf numFmtId="0" fontId="0" fillId="0" borderId="13" xfId="0" applyBorder="1" applyAlignment="1">
      <alignment vertical="center"/>
    </xf>
    <xf numFmtId="0" fontId="1" fillId="0" borderId="39" xfId="0" applyFont="1" applyFill="1" applyBorder="1" applyAlignment="1">
      <alignment horizontal="center"/>
    </xf>
    <xf numFmtId="0" fontId="0" fillId="0" borderId="40" xfId="0" applyFill="1" applyBorder="1" applyAlignment="1">
      <alignment horizontal="center"/>
    </xf>
    <xf numFmtId="0" fontId="0" fillId="0" borderId="40" xfId="0" applyFill="1" applyBorder="1"/>
    <xf numFmtId="14" fontId="0" fillId="0" borderId="40" xfId="0" applyNumberFormat="1" applyFill="1" applyBorder="1"/>
    <xf numFmtId="14" fontId="0" fillId="0" borderId="40" xfId="0" applyNumberFormat="1" applyFill="1" applyBorder="1" applyAlignment="1">
      <alignment horizontal="center"/>
    </xf>
    <xf numFmtId="0" fontId="0" fillId="0" borderId="41" xfId="0" applyFont="1" applyFill="1" applyBorder="1"/>
    <xf numFmtId="0" fontId="0" fillId="0" borderId="0" xfId="0" applyFill="1"/>
    <xf numFmtId="0" fontId="0" fillId="0" borderId="29" xfId="0" applyFill="1" applyBorder="1"/>
    <xf numFmtId="0" fontId="0" fillId="0" borderId="37" xfId="0" applyNumberFormat="1" applyBorder="1" applyAlignment="1">
      <alignment horizontal="center"/>
    </xf>
    <xf numFmtId="0" fontId="0" fillId="9" borderId="40" xfId="0" applyNumberFormat="1" applyFill="1" applyBorder="1" applyAlignment="1">
      <alignment horizontal="center"/>
    </xf>
    <xf numFmtId="0" fontId="0" fillId="0" borderId="37" xfId="0" quotePrefix="1" applyBorder="1" applyAlignment="1">
      <alignment horizontal="center"/>
    </xf>
    <xf numFmtId="0" fontId="0" fillId="9" borderId="40" xfId="0" quotePrefix="1" applyFill="1" applyBorder="1" applyAlignment="1">
      <alignment horizontal="center"/>
    </xf>
    <xf numFmtId="0" fontId="12" fillId="0" borderId="37" xfId="0" applyFont="1" applyBorder="1" applyAlignment="1">
      <alignment horizontal="center"/>
    </xf>
    <xf numFmtId="0" fontId="12" fillId="9" borderId="40" xfId="0" applyFont="1" applyFill="1" applyBorder="1" applyAlignment="1">
      <alignment horizontal="center"/>
    </xf>
    <xf numFmtId="0" fontId="3" fillId="0" borderId="0" xfId="0" applyFont="1" applyAlignment="1">
      <alignment horizontal="center" vertical="center"/>
    </xf>
    <xf numFmtId="0" fontId="1" fillId="13" borderId="39" xfId="0" applyFont="1" applyFill="1" applyBorder="1" applyAlignment="1">
      <alignment horizontal="center"/>
    </xf>
    <xf numFmtId="0" fontId="0" fillId="13" borderId="40" xfId="0" applyFill="1" applyBorder="1" applyAlignment="1">
      <alignment horizontal="center"/>
    </xf>
    <xf numFmtId="0" fontId="0" fillId="13" borderId="40" xfId="0" applyFill="1" applyBorder="1"/>
    <xf numFmtId="14" fontId="0" fillId="13" borderId="40" xfId="0" applyNumberFormat="1" applyFill="1" applyBorder="1"/>
    <xf numFmtId="14" fontId="0" fillId="13" borderId="40" xfId="0" applyNumberFormat="1" applyFill="1" applyBorder="1" applyAlignment="1">
      <alignment horizontal="center"/>
    </xf>
    <xf numFmtId="0" fontId="0" fillId="13" borderId="41" xfId="0" applyFont="1" applyFill="1" applyBorder="1"/>
    <xf numFmtId="0" fontId="0" fillId="0" borderId="49" xfId="0" applyFill="1" applyBorder="1" applyAlignment="1">
      <alignment horizontal="center"/>
    </xf>
    <xf numFmtId="0" fontId="0" fillId="0" borderId="49" xfId="0" applyFill="1" applyBorder="1"/>
    <xf numFmtId="0" fontId="0" fillId="0" borderId="49" xfId="0" quotePrefix="1" applyFill="1" applyBorder="1" applyAlignment="1">
      <alignment horizontal="center"/>
    </xf>
    <xf numFmtId="0" fontId="0" fillId="0" borderId="49" xfId="0" applyNumberFormat="1" applyFill="1" applyBorder="1" applyAlignment="1">
      <alignment horizontal="center"/>
    </xf>
    <xf numFmtId="0" fontId="12" fillId="0" borderId="49" xfId="0" applyFont="1" applyFill="1" applyBorder="1" applyAlignment="1">
      <alignment horizontal="center"/>
    </xf>
    <xf numFmtId="0" fontId="0" fillId="0" borderId="50" xfId="0" applyFill="1" applyBorder="1" applyAlignment="1">
      <alignment horizontal="center"/>
    </xf>
    <xf numFmtId="0" fontId="0" fillId="0" borderId="50" xfId="0" applyFill="1" applyBorder="1"/>
    <xf numFmtId="0" fontId="0" fillId="0" borderId="50" xfId="0" quotePrefix="1" applyFill="1" applyBorder="1" applyAlignment="1">
      <alignment horizontal="center"/>
    </xf>
    <xf numFmtId="0" fontId="0" fillId="0" borderId="50" xfId="0" applyNumberFormat="1" applyFill="1" applyBorder="1" applyAlignment="1">
      <alignment horizontal="center"/>
    </xf>
    <xf numFmtId="0" fontId="12" fillId="0" borderId="50" xfId="0" applyFont="1" applyFill="1" applyBorder="1" applyAlignment="1">
      <alignment horizontal="center"/>
    </xf>
    <xf numFmtId="0" fontId="0" fillId="0" borderId="51" xfId="0" applyFill="1" applyBorder="1" applyAlignment="1">
      <alignment horizontal="center"/>
    </xf>
    <xf numFmtId="0" fontId="0" fillId="0" borderId="51" xfId="0" applyFill="1" applyBorder="1"/>
    <xf numFmtId="0" fontId="0" fillId="0" borderId="51" xfId="0" quotePrefix="1" applyFill="1" applyBorder="1" applyAlignment="1">
      <alignment horizontal="center"/>
    </xf>
    <xf numFmtId="0" fontId="0" fillId="0" borderId="51" xfId="0" applyNumberFormat="1" applyFill="1" applyBorder="1" applyAlignment="1">
      <alignment horizontal="center"/>
    </xf>
    <xf numFmtId="0" fontId="12" fillId="0" borderId="51" xfId="0" applyFont="1" applyFill="1" applyBorder="1" applyAlignment="1">
      <alignment horizontal="center"/>
    </xf>
    <xf numFmtId="14" fontId="0" fillId="0" borderId="2" xfId="0" applyNumberFormat="1" applyBorder="1" applyAlignment="1" applyProtection="1">
      <alignment vertical="center" wrapText="1"/>
      <protection locked="0"/>
    </xf>
    <xf numFmtId="0" fontId="0" fillId="0" borderId="18" xfId="0" applyBorder="1" applyAlignment="1" applyProtection="1">
      <alignment vertical="center"/>
      <protection locked="0"/>
    </xf>
    <xf numFmtId="14" fontId="0" fillId="0" borderId="18" xfId="0" applyNumberFormat="1" applyBorder="1" applyAlignment="1" applyProtection="1">
      <alignment horizontal="center" vertical="center"/>
      <protection locked="0"/>
    </xf>
    <xf numFmtId="0" fontId="0" fillId="0" borderId="18" xfId="0" applyBorder="1" applyAlignment="1" applyProtection="1">
      <alignment vertical="center" wrapText="1"/>
      <protection locked="0"/>
    </xf>
    <xf numFmtId="0" fontId="0" fillId="0" borderId="18" xfId="0" applyBorder="1" applyAlignment="1" applyProtection="1">
      <alignment horizontal="center" vertical="center"/>
      <protection locked="0"/>
    </xf>
    <xf numFmtId="0" fontId="0" fillId="0" borderId="19" xfId="0" applyBorder="1" applyAlignment="1" applyProtection="1">
      <alignment vertical="center"/>
      <protection locked="0"/>
    </xf>
    <xf numFmtId="0" fontId="0" fillId="0" borderId="15" xfId="0" applyBorder="1" applyAlignment="1">
      <alignment horizontal="center" vertical="center"/>
    </xf>
    <xf numFmtId="0" fontId="0" fillId="5" borderId="21" xfId="0" applyFill="1" applyBorder="1" applyAlignment="1" applyProtection="1">
      <alignment vertical="center"/>
      <protection locked="0"/>
    </xf>
    <xf numFmtId="14" fontId="0" fillId="5" borderId="21" xfId="0" applyNumberFormat="1" applyFill="1" applyBorder="1" applyAlignment="1" applyProtection="1">
      <alignment horizontal="center" vertical="center"/>
      <protection locked="0"/>
    </xf>
    <xf numFmtId="0" fontId="0" fillId="5" borderId="21" xfId="0" applyFill="1" applyBorder="1" applyAlignment="1" applyProtection="1">
      <alignment horizontal="center" vertical="center"/>
      <protection locked="0"/>
    </xf>
    <xf numFmtId="0" fontId="0" fillId="5" borderId="21" xfId="0" applyFill="1" applyBorder="1" applyAlignment="1" applyProtection="1">
      <alignment vertical="center" wrapText="1"/>
      <protection locked="0"/>
    </xf>
    <xf numFmtId="0" fontId="0" fillId="5" borderId="22" xfId="0" applyFill="1" applyBorder="1" applyAlignment="1" applyProtection="1">
      <alignment vertical="center"/>
      <protection locked="0"/>
    </xf>
    <xf numFmtId="0" fontId="0" fillId="0" borderId="16" xfId="0" applyBorder="1" applyAlignment="1">
      <alignment horizontal="center" vertical="center"/>
    </xf>
    <xf numFmtId="0" fontId="0" fillId="0" borderId="21" xfId="0" applyBorder="1" applyAlignment="1" applyProtection="1">
      <alignment vertical="center"/>
      <protection locked="0"/>
    </xf>
    <xf numFmtId="14" fontId="0" fillId="0" borderId="21" xfId="0" applyNumberFormat="1" applyBorder="1" applyAlignment="1" applyProtection="1">
      <alignment horizontal="center" vertical="center"/>
      <protection locked="0"/>
    </xf>
    <xf numFmtId="0" fontId="0" fillId="0" borderId="21" xfId="0" applyBorder="1" applyAlignment="1" applyProtection="1">
      <alignment horizontal="center" vertical="center"/>
      <protection locked="0"/>
    </xf>
    <xf numFmtId="0" fontId="0" fillId="0" borderId="22" xfId="0" applyBorder="1" applyAlignment="1" applyProtection="1">
      <alignment vertical="center"/>
      <protection locked="0"/>
    </xf>
    <xf numFmtId="0" fontId="0" fillId="5" borderId="24" xfId="0" applyFill="1" applyBorder="1" applyAlignment="1" applyProtection="1">
      <alignment vertical="center"/>
      <protection locked="0"/>
    </xf>
    <xf numFmtId="14" fontId="0" fillId="5" borderId="24" xfId="0" applyNumberFormat="1" applyFill="1" applyBorder="1" applyAlignment="1" applyProtection="1">
      <alignment horizontal="center" vertical="center"/>
      <protection locked="0"/>
    </xf>
    <xf numFmtId="0" fontId="0" fillId="5" borderId="24" xfId="0" applyFill="1" applyBorder="1" applyAlignment="1" applyProtection="1">
      <alignment horizontal="center" vertical="center"/>
      <protection locked="0"/>
    </xf>
    <xf numFmtId="0" fontId="0" fillId="5" borderId="25" xfId="0" applyFill="1" applyBorder="1" applyAlignment="1" applyProtection="1">
      <alignment vertical="center"/>
      <protection locked="0"/>
    </xf>
    <xf numFmtId="14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3" fontId="13" fillId="5" borderId="21" xfId="1" applyNumberFormat="1" applyFill="1" applyBorder="1" applyAlignment="1" applyProtection="1">
      <alignment vertical="center"/>
      <protection locked="0"/>
    </xf>
    <xf numFmtId="3" fontId="13" fillId="0" borderId="18" xfId="1" applyNumberFormat="1" applyBorder="1" applyAlignment="1" applyProtection="1">
      <alignment vertical="center"/>
      <protection locked="0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6" fillId="10" borderId="30" xfId="0" applyFont="1" applyFill="1" applyBorder="1" applyAlignment="1">
      <alignment horizontal="center"/>
    </xf>
    <xf numFmtId="0" fontId="6" fillId="10" borderId="31" xfId="0" applyFont="1" applyFill="1" applyBorder="1" applyAlignment="1">
      <alignment horizontal="center"/>
    </xf>
    <xf numFmtId="0" fontId="6" fillId="10" borderId="32" xfId="0" applyFont="1" applyFill="1" applyBorder="1" applyAlignment="1">
      <alignment horizontal="center"/>
    </xf>
    <xf numFmtId="0" fontId="6" fillId="7" borderId="33" xfId="0" applyFont="1" applyFill="1" applyBorder="1" applyAlignment="1">
      <alignment horizontal="center"/>
    </xf>
    <xf numFmtId="0" fontId="6" fillId="7" borderId="34" xfId="0" applyFont="1" applyFill="1" applyBorder="1" applyAlignment="1">
      <alignment horizontal="center"/>
    </xf>
    <xf numFmtId="0" fontId="6" fillId="7" borderId="35" xfId="0" applyFont="1" applyFill="1" applyBorder="1" applyAlignment="1">
      <alignment horizontal="center"/>
    </xf>
    <xf numFmtId="0" fontId="10" fillId="0" borderId="0" xfId="0" applyFont="1" applyAlignment="1">
      <alignment horizontal="center" vertical="center"/>
    </xf>
    <xf numFmtId="0" fontId="0" fillId="0" borderId="21" xfId="0" applyBorder="1" applyAlignment="1" applyProtection="1">
      <alignment vertical="center" wrapText="1"/>
      <protection locked="0"/>
    </xf>
    <xf numFmtId="3" fontId="0" fillId="0" borderId="18" xfId="0" applyNumberFormat="1" applyBorder="1" applyAlignment="1" applyProtection="1">
      <alignment horizontal="center" vertical="center"/>
      <protection locked="0"/>
    </xf>
    <xf numFmtId="3" fontId="0" fillId="5" borderId="21" xfId="0" applyNumberFormat="1" applyFill="1" applyBorder="1" applyAlignment="1" applyProtection="1">
      <alignment horizontal="center" vertical="center"/>
      <protection locked="0"/>
    </xf>
    <xf numFmtId="164" fontId="0" fillId="0" borderId="18" xfId="0" quotePrefix="1" applyNumberFormat="1" applyBorder="1" applyAlignment="1" applyProtection="1">
      <alignment horizontal="center" vertical="center"/>
      <protection locked="0"/>
    </xf>
    <xf numFmtId="164" fontId="0" fillId="5" borderId="21" xfId="0" quotePrefix="1" applyNumberFormat="1" applyFill="1" applyBorder="1" applyAlignment="1" applyProtection="1">
      <alignment horizontal="center" vertical="center"/>
      <protection locked="0"/>
    </xf>
    <xf numFmtId="164" fontId="0" fillId="0" borderId="21" xfId="0" applyNumberFormat="1" applyBorder="1" applyAlignment="1" applyProtection="1">
      <alignment horizontal="center" vertical="center"/>
      <protection locked="0"/>
    </xf>
    <xf numFmtId="164" fontId="0" fillId="5" borderId="21" xfId="0" applyNumberFormat="1" applyFill="1" applyBorder="1" applyAlignment="1" applyProtection="1">
      <alignment horizontal="center" vertical="center"/>
      <protection locked="0"/>
    </xf>
    <xf numFmtId="164" fontId="0" fillId="5" borderId="24" xfId="0" applyNumberFormat="1" applyFill="1" applyBorder="1" applyAlignment="1" applyProtection="1">
      <alignment horizontal="center" vertical="center"/>
      <protection locked="0"/>
    </xf>
    <xf numFmtId="164" fontId="0" fillId="0" borderId="0" xfId="0" applyNumberFormat="1" applyAlignment="1">
      <alignment horizontal="center" vertical="center"/>
    </xf>
    <xf numFmtId="14" fontId="0" fillId="0" borderId="40" xfId="0" applyNumberFormat="1" applyBorder="1"/>
    <xf numFmtId="14" fontId="0" fillId="0" borderId="40" xfId="0" applyNumberFormat="1" applyBorder="1" applyAlignment="1">
      <alignment horizontal="center"/>
    </xf>
    <xf numFmtId="0" fontId="0" fillId="13" borderId="40" xfId="0" quotePrefix="1" applyFill="1" applyBorder="1" applyAlignment="1">
      <alignment horizontal="center"/>
    </xf>
    <xf numFmtId="0" fontId="0" fillId="0" borderId="40" xfId="0" quotePrefix="1" applyFill="1" applyBorder="1" applyAlignment="1">
      <alignment horizontal="center"/>
    </xf>
    <xf numFmtId="0" fontId="0" fillId="0" borderId="44" xfId="0" quotePrefix="1" applyBorder="1" applyAlignment="1">
      <alignment horizontal="center"/>
    </xf>
  </cellXfs>
  <cellStyles count="2">
    <cellStyle name="Lien hypertexte" xfId="1" builtinId="8"/>
    <cellStyle name="Normal" xfId="0" builtinId="0"/>
  </cellStyles>
  <dxfs count="84">
    <dxf>
      <font>
        <color theme="0"/>
      </font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E9EDF7"/>
      <color rgb="FFC6E6A2"/>
      <color rgb="FFB2DE82"/>
      <color rgb="FF264178"/>
      <color rgb="FF28447C"/>
      <color rgb="FFFFCC66"/>
      <color rgb="FFFFEFBD"/>
      <color rgb="FFFFFAEB"/>
      <color rgb="FF9C0006"/>
      <color rgb="FFFFC7C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bchini.koussay@yahoo.fr" TargetMode="External"/><Relationship Id="rId1" Type="http://schemas.openxmlformats.org/officeDocument/2006/relationships/hyperlink" Target="mailto:ayoub_bouyahi@hotmail.c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289"/>
  <sheetViews>
    <sheetView workbookViewId="0">
      <pane ySplit="3" topLeftCell="A4" activePane="bottomLeft" state="frozen"/>
      <selection pane="bottomLeft" activeCell="B6" sqref="B6"/>
    </sheetView>
    <sheetView workbookViewId="1">
      <selection sqref="A1:Q1"/>
    </sheetView>
  </sheetViews>
  <sheetFormatPr baseColWidth="10" defaultRowHeight="15" x14ac:dyDescent="0.25"/>
  <cols>
    <col min="1" max="1" width="5.5703125" style="77" customWidth="1"/>
    <col min="2" max="2" width="11.42578125" style="142"/>
    <col min="3" max="3" width="27.140625" style="77" customWidth="1"/>
    <col min="4" max="4" width="13.42578125" style="77" customWidth="1"/>
    <col min="5" max="5" width="11.42578125" style="142"/>
    <col min="6" max="6" width="28" style="77" bestFit="1" customWidth="1"/>
    <col min="7" max="7" width="30" style="77" customWidth="1"/>
    <col min="8" max="8" width="32.5703125" style="77" bestFit="1" customWidth="1"/>
    <col min="9" max="9" width="9" style="142" customWidth="1"/>
    <col min="10" max="10" width="13.140625" style="142" bestFit="1" customWidth="1"/>
    <col min="11" max="11" width="9" style="142" customWidth="1"/>
    <col min="12" max="12" width="11.42578125" style="142"/>
    <col min="13" max="13" width="39.28515625" style="77" bestFit="1" customWidth="1"/>
    <col min="14" max="14" width="11.42578125" style="77" bestFit="1" customWidth="1"/>
    <col min="15" max="15" width="11.42578125" style="77" customWidth="1"/>
    <col min="16" max="16" width="11.42578125" style="77"/>
    <col min="17" max="17" width="37.85546875" style="77" customWidth="1"/>
    <col min="18" max="18" width="11.42578125" style="77"/>
    <col min="19" max="19" width="11.42578125" style="77" customWidth="1"/>
    <col min="20" max="16384" width="11.42578125" style="77"/>
  </cols>
  <sheetData>
    <row r="1" spans="1:21" ht="27" x14ac:dyDescent="0.25">
      <c r="A1" s="145" t="s">
        <v>1579</v>
      </c>
      <c r="B1" s="145"/>
      <c r="C1" s="145"/>
      <c r="D1" s="145"/>
      <c r="E1" s="145"/>
      <c r="F1" s="145"/>
      <c r="G1" s="145"/>
      <c r="H1" s="145"/>
      <c r="I1" s="145"/>
      <c r="J1" s="145"/>
      <c r="K1" s="145"/>
      <c r="L1" s="145"/>
      <c r="M1" s="145"/>
      <c r="N1" s="145"/>
      <c r="O1" s="145"/>
      <c r="P1" s="145"/>
      <c r="Q1" s="145"/>
      <c r="R1" s="15"/>
      <c r="S1" s="15"/>
    </row>
    <row r="2" spans="1:21" ht="13.15" customHeight="1" thickBot="1" x14ac:dyDescent="0.3">
      <c r="A2" s="75"/>
      <c r="B2" s="98"/>
      <c r="C2" s="75"/>
      <c r="D2" s="75"/>
      <c r="E2" s="98"/>
      <c r="F2" s="75"/>
      <c r="G2" s="75"/>
      <c r="H2" s="75"/>
      <c r="I2" s="75"/>
      <c r="J2" s="98"/>
      <c r="K2" s="75"/>
      <c r="L2" s="75"/>
      <c r="M2" s="75"/>
      <c r="N2" s="75"/>
      <c r="O2" s="75"/>
      <c r="P2" s="75"/>
      <c r="Q2" s="75"/>
      <c r="R2" s="75"/>
      <c r="S2" s="75"/>
    </row>
    <row r="3" spans="1:21" ht="48" thickBot="1" x14ac:dyDescent="0.3">
      <c r="B3" s="31" t="s">
        <v>1578</v>
      </c>
      <c r="C3" s="32" t="s">
        <v>518</v>
      </c>
      <c r="D3" s="32" t="s">
        <v>519</v>
      </c>
      <c r="E3" s="32" t="s">
        <v>521</v>
      </c>
      <c r="F3" s="32" t="s">
        <v>5187</v>
      </c>
      <c r="G3" s="32" t="s">
        <v>520</v>
      </c>
      <c r="H3" s="32" t="s">
        <v>522</v>
      </c>
      <c r="I3" s="32" t="s">
        <v>1575</v>
      </c>
      <c r="J3" s="32" t="s">
        <v>5237</v>
      </c>
      <c r="K3" s="32" t="s">
        <v>5170</v>
      </c>
      <c r="L3" s="32" t="s">
        <v>523</v>
      </c>
      <c r="M3" s="32" t="s">
        <v>2131</v>
      </c>
      <c r="N3" s="32" t="s">
        <v>1580</v>
      </c>
      <c r="O3" s="32" t="s">
        <v>2132</v>
      </c>
      <c r="P3" s="32" t="s">
        <v>1574</v>
      </c>
      <c r="Q3" s="33" t="s">
        <v>2</v>
      </c>
      <c r="S3" s="16" t="s">
        <v>1574</v>
      </c>
      <c r="U3" s="16" t="s">
        <v>5170</v>
      </c>
    </row>
    <row r="4" spans="1:21" ht="30" x14ac:dyDescent="0.25">
      <c r="A4" s="27" t="s">
        <v>524</v>
      </c>
      <c r="B4" s="158"/>
      <c r="C4" s="121" t="s">
        <v>5178</v>
      </c>
      <c r="D4" s="122">
        <v>33715</v>
      </c>
      <c r="E4" s="156">
        <v>93416511</v>
      </c>
      <c r="F4" s="144" t="s">
        <v>5189</v>
      </c>
      <c r="G4" s="121" t="s">
        <v>5179</v>
      </c>
      <c r="H4" s="123" t="s">
        <v>5180</v>
      </c>
      <c r="I4" s="124">
        <v>2014</v>
      </c>
      <c r="J4" s="124"/>
      <c r="K4" s="124" t="s">
        <v>5171</v>
      </c>
      <c r="L4" s="124">
        <v>0</v>
      </c>
      <c r="M4" s="123" t="s">
        <v>5181</v>
      </c>
      <c r="N4" s="122">
        <v>45680</v>
      </c>
      <c r="O4" s="122" t="s">
        <v>5182</v>
      </c>
      <c r="P4" s="121" t="s">
        <v>1577</v>
      </c>
      <c r="Q4" s="125" t="s">
        <v>5183</v>
      </c>
      <c r="S4" s="126" t="s">
        <v>1576</v>
      </c>
      <c r="U4" s="126" t="s">
        <v>5171</v>
      </c>
    </row>
    <row r="5" spans="1:21" ht="30.75" thickBot="1" x14ac:dyDescent="0.3">
      <c r="A5" s="28" t="s">
        <v>525</v>
      </c>
      <c r="B5" s="159"/>
      <c r="C5" s="127" t="s">
        <v>5184</v>
      </c>
      <c r="D5" s="128"/>
      <c r="E5" s="157">
        <v>28020074</v>
      </c>
      <c r="F5" s="143" t="s">
        <v>5188</v>
      </c>
      <c r="G5" s="127" t="s">
        <v>5185</v>
      </c>
      <c r="H5" s="127" t="s">
        <v>5186</v>
      </c>
      <c r="I5" s="129">
        <v>2015</v>
      </c>
      <c r="J5" s="129"/>
      <c r="K5" s="129" t="s">
        <v>5171</v>
      </c>
      <c r="L5" s="129">
        <v>0</v>
      </c>
      <c r="M5" s="130" t="s">
        <v>5181</v>
      </c>
      <c r="N5" s="128">
        <v>45680</v>
      </c>
      <c r="O5" s="128" t="s">
        <v>5182</v>
      </c>
      <c r="P5" s="127" t="s">
        <v>1576</v>
      </c>
      <c r="Q5" s="131" t="s">
        <v>5183</v>
      </c>
      <c r="S5" s="132" t="s">
        <v>1577</v>
      </c>
      <c r="U5" s="132" t="s">
        <v>5172</v>
      </c>
    </row>
    <row r="6" spans="1:21" x14ac:dyDescent="0.25">
      <c r="A6" s="29" t="s">
        <v>526</v>
      </c>
      <c r="B6" s="160" t="s">
        <v>5247</v>
      </c>
      <c r="C6" s="133" t="s">
        <v>5248</v>
      </c>
      <c r="D6" s="134" t="s">
        <v>5196</v>
      </c>
      <c r="E6" s="135" t="s">
        <v>5207</v>
      </c>
      <c r="F6" s="133"/>
      <c r="G6" s="133" t="s">
        <v>5218</v>
      </c>
      <c r="H6" s="155" t="s">
        <v>5227</v>
      </c>
      <c r="I6" s="135"/>
      <c r="J6" s="135" t="s">
        <v>5238</v>
      </c>
      <c r="K6" s="135"/>
      <c r="L6" s="135"/>
      <c r="M6" s="133" t="s">
        <v>5240</v>
      </c>
      <c r="N6" s="134">
        <v>45626</v>
      </c>
      <c r="O6" s="134"/>
      <c r="P6" s="133"/>
      <c r="Q6" s="136"/>
    </row>
    <row r="7" spans="1:21" x14ac:dyDescent="0.25">
      <c r="A7" s="28" t="s">
        <v>527</v>
      </c>
      <c r="B7" s="161" t="s">
        <v>5249</v>
      </c>
      <c r="C7" s="127" t="s">
        <v>5250</v>
      </c>
      <c r="D7" s="128" t="s">
        <v>5197</v>
      </c>
      <c r="E7" s="129" t="s">
        <v>5208</v>
      </c>
      <c r="F7" s="127"/>
      <c r="G7" s="127" t="s">
        <v>5219</v>
      </c>
      <c r="H7" s="130" t="s">
        <v>5228</v>
      </c>
      <c r="I7" s="129"/>
      <c r="J7" s="129" t="s">
        <v>5238</v>
      </c>
      <c r="K7" s="129"/>
      <c r="L7" s="129"/>
      <c r="M7" s="127" t="s">
        <v>5241</v>
      </c>
      <c r="N7" s="128">
        <v>45603</v>
      </c>
      <c r="O7" s="128"/>
      <c r="P7" s="127"/>
      <c r="Q7" s="131"/>
    </row>
    <row r="8" spans="1:21" ht="30" x14ac:dyDescent="0.25">
      <c r="A8" s="29" t="s">
        <v>528</v>
      </c>
      <c r="B8" s="160" t="s">
        <v>5251</v>
      </c>
      <c r="C8" s="133" t="s">
        <v>5252</v>
      </c>
      <c r="D8" s="134" t="s">
        <v>5198</v>
      </c>
      <c r="E8" s="135" t="s">
        <v>5209</v>
      </c>
      <c r="F8" s="133"/>
      <c r="G8" s="133" t="s">
        <v>5220</v>
      </c>
      <c r="H8" s="155" t="s">
        <v>5229</v>
      </c>
      <c r="I8" s="135"/>
      <c r="J8" s="135" t="s">
        <v>5238</v>
      </c>
      <c r="K8" s="135"/>
      <c r="L8" s="135"/>
      <c r="M8" s="133" t="s">
        <v>5242</v>
      </c>
      <c r="N8" s="134">
        <v>45618</v>
      </c>
      <c r="O8" s="134"/>
      <c r="P8" s="133"/>
      <c r="Q8" s="136"/>
    </row>
    <row r="9" spans="1:21" x14ac:dyDescent="0.25">
      <c r="A9" s="28" t="s">
        <v>529</v>
      </c>
      <c r="B9" s="161" t="s">
        <v>5253</v>
      </c>
      <c r="C9" s="127" t="s">
        <v>5254</v>
      </c>
      <c r="D9" s="128" t="s">
        <v>5199</v>
      </c>
      <c r="E9" s="129" t="s">
        <v>5210</v>
      </c>
      <c r="F9" s="127"/>
      <c r="G9" s="127" t="s">
        <v>5221</v>
      </c>
      <c r="H9" s="130" t="s">
        <v>5230</v>
      </c>
      <c r="I9" s="129"/>
      <c r="J9" s="129" t="s">
        <v>5238</v>
      </c>
      <c r="K9" s="129"/>
      <c r="L9" s="129"/>
      <c r="M9" s="127" t="s">
        <v>5243</v>
      </c>
      <c r="N9" s="128">
        <v>45573</v>
      </c>
      <c r="O9" s="128"/>
      <c r="P9" s="127"/>
      <c r="Q9" s="131"/>
    </row>
    <row r="10" spans="1:21" ht="30" x14ac:dyDescent="0.25">
      <c r="A10" s="29" t="s">
        <v>530</v>
      </c>
      <c r="B10" s="160" t="s">
        <v>5255</v>
      </c>
      <c r="C10" s="133" t="s">
        <v>5256</v>
      </c>
      <c r="D10" s="134" t="s">
        <v>5200</v>
      </c>
      <c r="E10" s="135" t="s">
        <v>5211</v>
      </c>
      <c r="F10" s="133"/>
      <c r="G10" s="133" t="s">
        <v>5222</v>
      </c>
      <c r="H10" s="155" t="s">
        <v>5231</v>
      </c>
      <c r="I10" s="135"/>
      <c r="J10" s="135" t="s">
        <v>5239</v>
      </c>
      <c r="K10" s="135"/>
      <c r="L10" s="135"/>
      <c r="M10" s="133" t="s">
        <v>5244</v>
      </c>
      <c r="N10" s="134">
        <v>45638</v>
      </c>
      <c r="O10" s="134"/>
      <c r="P10" s="133"/>
      <c r="Q10" s="136"/>
    </row>
    <row r="11" spans="1:21" ht="30" x14ac:dyDescent="0.25">
      <c r="A11" s="28" t="s">
        <v>531</v>
      </c>
      <c r="B11" s="161" t="s">
        <v>5257</v>
      </c>
      <c r="C11" s="127" t="s">
        <v>5258</v>
      </c>
      <c r="D11" s="128" t="s">
        <v>5201</v>
      </c>
      <c r="E11" s="129" t="s">
        <v>5212</v>
      </c>
      <c r="F11" s="127"/>
      <c r="G11" s="127" t="s">
        <v>5223</v>
      </c>
      <c r="H11" s="130" t="s">
        <v>5232</v>
      </c>
      <c r="I11" s="129"/>
      <c r="J11" s="129" t="s">
        <v>5238</v>
      </c>
      <c r="K11" s="129"/>
      <c r="L11" s="129"/>
      <c r="M11" s="127" t="s">
        <v>5243</v>
      </c>
      <c r="N11" s="128">
        <v>45666</v>
      </c>
      <c r="O11" s="128"/>
      <c r="P11" s="127"/>
      <c r="Q11" s="131"/>
    </row>
    <row r="12" spans="1:21" ht="30" x14ac:dyDescent="0.25">
      <c r="A12" s="29" t="s">
        <v>532</v>
      </c>
      <c r="B12" s="160" t="s">
        <v>5259</v>
      </c>
      <c r="C12" s="133" t="s">
        <v>5260</v>
      </c>
      <c r="D12" s="134" t="s">
        <v>5202</v>
      </c>
      <c r="E12" s="135" t="s">
        <v>5213</v>
      </c>
      <c r="F12" s="133"/>
      <c r="G12" s="133" t="s">
        <v>5224</v>
      </c>
      <c r="H12" s="155" t="s">
        <v>5233</v>
      </c>
      <c r="I12" s="135"/>
      <c r="J12" s="135" t="s">
        <v>5238</v>
      </c>
      <c r="K12" s="135"/>
      <c r="L12" s="135"/>
      <c r="M12" s="133" t="s">
        <v>5245</v>
      </c>
      <c r="N12" s="134">
        <v>45558</v>
      </c>
      <c r="O12" s="134"/>
      <c r="P12" s="133"/>
      <c r="Q12" s="136"/>
    </row>
    <row r="13" spans="1:21" x14ac:dyDescent="0.25">
      <c r="A13" s="28" t="s">
        <v>533</v>
      </c>
      <c r="B13" s="161" t="s">
        <v>5261</v>
      </c>
      <c r="C13" s="127" t="s">
        <v>5262</v>
      </c>
      <c r="D13" s="128" t="s">
        <v>5203</v>
      </c>
      <c r="E13" s="129" t="s">
        <v>5214</v>
      </c>
      <c r="F13" s="127"/>
      <c r="G13" s="127" t="s">
        <v>5225</v>
      </c>
      <c r="H13" s="130" t="s">
        <v>5234</v>
      </c>
      <c r="I13" s="129"/>
      <c r="J13" s="129" t="s">
        <v>5238</v>
      </c>
      <c r="K13" s="129"/>
      <c r="L13" s="129"/>
      <c r="M13" s="127" t="s">
        <v>5234</v>
      </c>
      <c r="N13" s="128">
        <v>45650</v>
      </c>
      <c r="O13" s="128"/>
      <c r="P13" s="127"/>
      <c r="Q13" s="131"/>
    </row>
    <row r="14" spans="1:21" ht="30" x14ac:dyDescent="0.25">
      <c r="A14" s="29" t="s">
        <v>534</v>
      </c>
      <c r="B14" s="160" t="s">
        <v>5263</v>
      </c>
      <c r="C14" s="133" t="s">
        <v>5264</v>
      </c>
      <c r="D14" s="134" t="s">
        <v>5204</v>
      </c>
      <c r="E14" s="135" t="s">
        <v>5215</v>
      </c>
      <c r="F14" s="133"/>
      <c r="G14" s="133" t="s">
        <v>5226</v>
      </c>
      <c r="H14" s="155" t="s">
        <v>5235</v>
      </c>
      <c r="I14" s="135"/>
      <c r="J14" s="135" t="s">
        <v>5238</v>
      </c>
      <c r="K14" s="135"/>
      <c r="L14" s="135"/>
      <c r="M14" s="133" t="s">
        <v>5245</v>
      </c>
      <c r="N14" s="134">
        <v>45644</v>
      </c>
      <c r="O14" s="134"/>
      <c r="P14" s="133"/>
      <c r="Q14" s="136"/>
    </row>
    <row r="15" spans="1:21" ht="30" x14ac:dyDescent="0.25">
      <c r="A15" s="28" t="s">
        <v>535</v>
      </c>
      <c r="B15" s="161" t="s">
        <v>5265</v>
      </c>
      <c r="C15" s="127" t="s">
        <v>5266</v>
      </c>
      <c r="D15" s="128" t="s">
        <v>5205</v>
      </c>
      <c r="E15" s="129" t="s">
        <v>5216</v>
      </c>
      <c r="F15" s="127"/>
      <c r="G15" s="127" t="s">
        <v>5226</v>
      </c>
      <c r="H15" s="130" t="s">
        <v>5229</v>
      </c>
      <c r="I15" s="129"/>
      <c r="J15" s="129" t="s">
        <v>5238</v>
      </c>
      <c r="K15" s="129"/>
      <c r="L15" s="129"/>
      <c r="M15" s="127" t="s">
        <v>5245</v>
      </c>
      <c r="N15" s="128">
        <v>45646</v>
      </c>
      <c r="O15" s="128"/>
      <c r="P15" s="127"/>
      <c r="Q15" s="131"/>
    </row>
    <row r="16" spans="1:21" x14ac:dyDescent="0.25">
      <c r="A16" s="29" t="s">
        <v>536</v>
      </c>
      <c r="B16" s="160" t="s">
        <v>5267</v>
      </c>
      <c r="C16" s="133" t="s">
        <v>5268</v>
      </c>
      <c r="D16" s="134" t="s">
        <v>5206</v>
      </c>
      <c r="E16" s="135" t="s">
        <v>5217</v>
      </c>
      <c r="F16" s="133"/>
      <c r="G16" s="133" t="s">
        <v>5226</v>
      </c>
      <c r="H16" s="155" t="s">
        <v>5236</v>
      </c>
      <c r="I16" s="135"/>
      <c r="J16" s="135" t="s">
        <v>5238</v>
      </c>
      <c r="K16" s="135"/>
      <c r="L16" s="135"/>
      <c r="M16" s="133" t="s">
        <v>5246</v>
      </c>
      <c r="N16" s="134">
        <v>45593</v>
      </c>
      <c r="O16" s="134"/>
      <c r="P16" s="133"/>
      <c r="Q16" s="136"/>
    </row>
    <row r="17" spans="1:17" x14ac:dyDescent="0.25">
      <c r="A17" s="28" t="s">
        <v>537</v>
      </c>
      <c r="B17" s="161"/>
      <c r="C17" s="127"/>
      <c r="D17" s="128"/>
      <c r="E17" s="129"/>
      <c r="F17" s="127"/>
      <c r="G17" s="127"/>
      <c r="H17" s="127"/>
      <c r="I17" s="129"/>
      <c r="J17" s="129"/>
      <c r="K17" s="129"/>
      <c r="L17" s="129"/>
      <c r="M17" s="127"/>
      <c r="N17" s="128"/>
      <c r="O17" s="128"/>
      <c r="P17" s="127"/>
      <c r="Q17" s="131"/>
    </row>
    <row r="18" spans="1:17" x14ac:dyDescent="0.25">
      <c r="A18" s="29" t="s">
        <v>538</v>
      </c>
      <c r="B18" s="160"/>
      <c r="C18" s="133"/>
      <c r="D18" s="134"/>
      <c r="E18" s="135"/>
      <c r="F18" s="133"/>
      <c r="G18" s="133"/>
      <c r="H18" s="133"/>
      <c r="I18" s="135"/>
      <c r="J18" s="135"/>
      <c r="K18" s="135"/>
      <c r="L18" s="135"/>
      <c r="M18" s="133"/>
      <c r="N18" s="134"/>
      <c r="O18" s="134"/>
      <c r="P18" s="133"/>
      <c r="Q18" s="136"/>
    </row>
    <row r="19" spans="1:17" x14ac:dyDescent="0.25">
      <c r="A19" s="28" t="s">
        <v>539</v>
      </c>
      <c r="B19" s="161"/>
      <c r="C19" s="127"/>
      <c r="D19" s="128"/>
      <c r="E19" s="129"/>
      <c r="F19" s="127"/>
      <c r="G19" s="127"/>
      <c r="H19" s="127"/>
      <c r="I19" s="129"/>
      <c r="J19" s="129"/>
      <c r="K19" s="129"/>
      <c r="L19" s="129"/>
      <c r="M19" s="127"/>
      <c r="N19" s="128"/>
      <c r="O19" s="128"/>
      <c r="P19" s="127"/>
      <c r="Q19" s="131"/>
    </row>
    <row r="20" spans="1:17" x14ac:dyDescent="0.25">
      <c r="A20" s="29" t="s">
        <v>540</v>
      </c>
      <c r="B20" s="160"/>
      <c r="C20" s="133"/>
      <c r="D20" s="134"/>
      <c r="E20" s="135"/>
      <c r="F20" s="133"/>
      <c r="G20" s="133"/>
      <c r="H20" s="133"/>
      <c r="I20" s="135"/>
      <c r="J20" s="135"/>
      <c r="K20" s="135"/>
      <c r="L20" s="135"/>
      <c r="M20" s="133"/>
      <c r="N20" s="134"/>
      <c r="O20" s="134"/>
      <c r="P20" s="133"/>
      <c r="Q20" s="136"/>
    </row>
    <row r="21" spans="1:17" x14ac:dyDescent="0.25">
      <c r="A21" s="28" t="s">
        <v>541</v>
      </c>
      <c r="B21" s="161"/>
      <c r="C21" s="127"/>
      <c r="D21" s="128"/>
      <c r="E21" s="129"/>
      <c r="F21" s="127"/>
      <c r="G21" s="127"/>
      <c r="H21" s="127"/>
      <c r="I21" s="129"/>
      <c r="J21" s="129"/>
      <c r="K21" s="129"/>
      <c r="L21" s="129"/>
      <c r="M21" s="127"/>
      <c r="N21" s="128"/>
      <c r="O21" s="128"/>
      <c r="P21" s="127"/>
      <c r="Q21" s="131"/>
    </row>
    <row r="22" spans="1:17" x14ac:dyDescent="0.25">
      <c r="A22" s="29" t="s">
        <v>542</v>
      </c>
      <c r="B22" s="160"/>
      <c r="C22" s="133"/>
      <c r="D22" s="134"/>
      <c r="E22" s="135"/>
      <c r="F22" s="133"/>
      <c r="G22" s="133"/>
      <c r="H22" s="133"/>
      <c r="I22" s="135"/>
      <c r="J22" s="135"/>
      <c r="K22" s="135"/>
      <c r="L22" s="135"/>
      <c r="M22" s="133"/>
      <c r="N22" s="134"/>
      <c r="O22" s="134"/>
      <c r="P22" s="133"/>
      <c r="Q22" s="136"/>
    </row>
    <row r="23" spans="1:17" x14ac:dyDescent="0.25">
      <c r="A23" s="28" t="s">
        <v>543</v>
      </c>
      <c r="B23" s="161"/>
      <c r="C23" s="127"/>
      <c r="D23" s="128"/>
      <c r="E23" s="129"/>
      <c r="F23" s="127"/>
      <c r="G23" s="127"/>
      <c r="H23" s="127"/>
      <c r="I23" s="129"/>
      <c r="J23" s="129"/>
      <c r="K23" s="129"/>
      <c r="L23" s="129"/>
      <c r="M23" s="127"/>
      <c r="N23" s="128"/>
      <c r="O23" s="128"/>
      <c r="P23" s="127"/>
      <c r="Q23" s="131"/>
    </row>
    <row r="24" spans="1:17" x14ac:dyDescent="0.25">
      <c r="A24" s="29" t="s">
        <v>544</v>
      </c>
      <c r="B24" s="160"/>
      <c r="C24" s="133"/>
      <c r="D24" s="134"/>
      <c r="E24" s="135"/>
      <c r="F24" s="133"/>
      <c r="G24" s="133"/>
      <c r="H24" s="133"/>
      <c r="I24" s="135"/>
      <c r="J24" s="135"/>
      <c r="K24" s="135"/>
      <c r="L24" s="135"/>
      <c r="M24" s="133"/>
      <c r="N24" s="134"/>
      <c r="O24" s="134"/>
      <c r="P24" s="133"/>
      <c r="Q24" s="136"/>
    </row>
    <row r="25" spans="1:17" x14ac:dyDescent="0.25">
      <c r="A25" s="28" t="s">
        <v>545</v>
      </c>
      <c r="B25" s="161"/>
      <c r="C25" s="127"/>
      <c r="D25" s="128"/>
      <c r="E25" s="129"/>
      <c r="F25" s="127"/>
      <c r="G25" s="127"/>
      <c r="H25" s="127"/>
      <c r="I25" s="129"/>
      <c r="J25" s="129"/>
      <c r="K25" s="129"/>
      <c r="L25" s="129"/>
      <c r="M25" s="127"/>
      <c r="N25" s="128"/>
      <c r="O25" s="128"/>
      <c r="P25" s="127"/>
      <c r="Q25" s="131"/>
    </row>
    <row r="26" spans="1:17" x14ac:dyDescent="0.25">
      <c r="A26" s="29" t="s">
        <v>546</v>
      </c>
      <c r="B26" s="160"/>
      <c r="C26" s="133"/>
      <c r="D26" s="134"/>
      <c r="E26" s="135"/>
      <c r="F26" s="133"/>
      <c r="G26" s="133"/>
      <c r="H26" s="133"/>
      <c r="I26" s="135"/>
      <c r="J26" s="135"/>
      <c r="K26" s="135"/>
      <c r="L26" s="135"/>
      <c r="M26" s="133"/>
      <c r="N26" s="134"/>
      <c r="O26" s="134"/>
      <c r="P26" s="133"/>
      <c r="Q26" s="136"/>
    </row>
    <row r="27" spans="1:17" x14ac:dyDescent="0.25">
      <c r="A27" s="28" t="s">
        <v>547</v>
      </c>
      <c r="B27" s="161"/>
      <c r="C27" s="127"/>
      <c r="D27" s="128"/>
      <c r="E27" s="129"/>
      <c r="F27" s="127"/>
      <c r="G27" s="127"/>
      <c r="H27" s="127"/>
      <c r="I27" s="129"/>
      <c r="J27" s="129"/>
      <c r="K27" s="129"/>
      <c r="L27" s="129"/>
      <c r="M27" s="127"/>
      <c r="N27" s="128"/>
      <c r="O27" s="128"/>
      <c r="P27" s="127"/>
      <c r="Q27" s="131"/>
    </row>
    <row r="28" spans="1:17" x14ac:dyDescent="0.25">
      <c r="A28" s="29" t="s">
        <v>548</v>
      </c>
      <c r="B28" s="160"/>
      <c r="C28" s="133"/>
      <c r="D28" s="134"/>
      <c r="E28" s="135"/>
      <c r="F28" s="133"/>
      <c r="G28" s="133"/>
      <c r="H28" s="133"/>
      <c r="I28" s="135"/>
      <c r="J28" s="135"/>
      <c r="K28" s="135"/>
      <c r="L28" s="135"/>
      <c r="M28" s="133"/>
      <c r="N28" s="134"/>
      <c r="O28" s="134"/>
      <c r="P28" s="133"/>
      <c r="Q28" s="136"/>
    </row>
    <row r="29" spans="1:17" x14ac:dyDescent="0.25">
      <c r="A29" s="28" t="s">
        <v>549</v>
      </c>
      <c r="B29" s="161"/>
      <c r="C29" s="127"/>
      <c r="D29" s="128"/>
      <c r="E29" s="129"/>
      <c r="F29" s="127"/>
      <c r="G29" s="127"/>
      <c r="H29" s="127"/>
      <c r="I29" s="129"/>
      <c r="J29" s="129"/>
      <c r="K29" s="129"/>
      <c r="L29" s="129"/>
      <c r="M29" s="127"/>
      <c r="N29" s="128"/>
      <c r="O29" s="128"/>
      <c r="P29" s="127"/>
      <c r="Q29" s="131"/>
    </row>
    <row r="30" spans="1:17" x14ac:dyDescent="0.25">
      <c r="A30" s="29" t="s">
        <v>550</v>
      </c>
      <c r="B30" s="160"/>
      <c r="C30" s="133"/>
      <c r="D30" s="134"/>
      <c r="E30" s="135"/>
      <c r="F30" s="133"/>
      <c r="G30" s="133"/>
      <c r="H30" s="133"/>
      <c r="I30" s="135"/>
      <c r="J30" s="135"/>
      <c r="K30" s="135"/>
      <c r="L30" s="135"/>
      <c r="M30" s="133"/>
      <c r="N30" s="134"/>
      <c r="O30" s="134"/>
      <c r="P30" s="133"/>
      <c r="Q30" s="136"/>
    </row>
    <row r="31" spans="1:17" x14ac:dyDescent="0.25">
      <c r="A31" s="28" t="s">
        <v>551</v>
      </c>
      <c r="B31" s="161"/>
      <c r="C31" s="127"/>
      <c r="D31" s="128"/>
      <c r="E31" s="129"/>
      <c r="F31" s="127"/>
      <c r="G31" s="127"/>
      <c r="H31" s="127"/>
      <c r="I31" s="129"/>
      <c r="J31" s="129"/>
      <c r="K31" s="129"/>
      <c r="L31" s="129"/>
      <c r="M31" s="127"/>
      <c r="N31" s="128"/>
      <c r="O31" s="128"/>
      <c r="P31" s="127"/>
      <c r="Q31" s="131"/>
    </row>
    <row r="32" spans="1:17" x14ac:dyDescent="0.25">
      <c r="A32" s="29" t="s">
        <v>552</v>
      </c>
      <c r="B32" s="160"/>
      <c r="C32" s="133"/>
      <c r="D32" s="134"/>
      <c r="E32" s="135"/>
      <c r="F32" s="133"/>
      <c r="G32" s="133"/>
      <c r="H32" s="133"/>
      <c r="I32" s="135"/>
      <c r="J32" s="135"/>
      <c r="K32" s="135"/>
      <c r="L32" s="135"/>
      <c r="M32" s="133"/>
      <c r="N32" s="134"/>
      <c r="O32" s="134"/>
      <c r="P32" s="133"/>
      <c r="Q32" s="136"/>
    </row>
    <row r="33" spans="1:17" x14ac:dyDescent="0.25">
      <c r="A33" s="28" t="s">
        <v>553</v>
      </c>
      <c r="B33" s="161"/>
      <c r="C33" s="127"/>
      <c r="D33" s="128"/>
      <c r="E33" s="129"/>
      <c r="F33" s="127"/>
      <c r="G33" s="127"/>
      <c r="H33" s="127"/>
      <c r="I33" s="129"/>
      <c r="J33" s="129"/>
      <c r="K33" s="129"/>
      <c r="L33" s="129"/>
      <c r="M33" s="127"/>
      <c r="N33" s="128"/>
      <c r="O33" s="128"/>
      <c r="P33" s="127"/>
      <c r="Q33" s="131"/>
    </row>
    <row r="34" spans="1:17" x14ac:dyDescent="0.25">
      <c r="A34" s="29" t="s">
        <v>554</v>
      </c>
      <c r="B34" s="160"/>
      <c r="C34" s="133"/>
      <c r="D34" s="134"/>
      <c r="E34" s="135"/>
      <c r="F34" s="133"/>
      <c r="G34" s="133"/>
      <c r="H34" s="133"/>
      <c r="I34" s="135"/>
      <c r="J34" s="135"/>
      <c r="K34" s="135"/>
      <c r="L34" s="135"/>
      <c r="M34" s="133"/>
      <c r="N34" s="134"/>
      <c r="O34" s="134"/>
      <c r="P34" s="133"/>
      <c r="Q34" s="136"/>
    </row>
    <row r="35" spans="1:17" x14ac:dyDescent="0.25">
      <c r="A35" s="28" t="s">
        <v>555</v>
      </c>
      <c r="B35" s="161"/>
      <c r="C35" s="127"/>
      <c r="D35" s="128"/>
      <c r="E35" s="129"/>
      <c r="F35" s="127"/>
      <c r="G35" s="127"/>
      <c r="H35" s="127"/>
      <c r="I35" s="129"/>
      <c r="J35" s="129"/>
      <c r="K35" s="129"/>
      <c r="L35" s="129"/>
      <c r="M35" s="127"/>
      <c r="N35" s="128"/>
      <c r="O35" s="128"/>
      <c r="P35" s="127"/>
      <c r="Q35" s="131"/>
    </row>
    <row r="36" spans="1:17" x14ac:dyDescent="0.25">
      <c r="A36" s="29" t="s">
        <v>556</v>
      </c>
      <c r="B36" s="160"/>
      <c r="C36" s="133"/>
      <c r="D36" s="134"/>
      <c r="E36" s="135"/>
      <c r="F36" s="133"/>
      <c r="G36" s="133"/>
      <c r="H36" s="133"/>
      <c r="I36" s="135"/>
      <c r="J36" s="135"/>
      <c r="K36" s="135"/>
      <c r="L36" s="135"/>
      <c r="M36" s="133"/>
      <c r="N36" s="134"/>
      <c r="O36" s="134"/>
      <c r="P36" s="133"/>
      <c r="Q36" s="136"/>
    </row>
    <row r="37" spans="1:17" x14ac:dyDescent="0.25">
      <c r="A37" s="28" t="s">
        <v>557</v>
      </c>
      <c r="B37" s="161"/>
      <c r="C37" s="127"/>
      <c r="D37" s="128"/>
      <c r="E37" s="129"/>
      <c r="F37" s="127"/>
      <c r="G37" s="127"/>
      <c r="H37" s="127"/>
      <c r="I37" s="129"/>
      <c r="J37" s="129"/>
      <c r="K37" s="129"/>
      <c r="L37" s="129"/>
      <c r="M37" s="127"/>
      <c r="N37" s="128"/>
      <c r="O37" s="128"/>
      <c r="P37" s="127"/>
      <c r="Q37" s="131"/>
    </row>
    <row r="38" spans="1:17" x14ac:dyDescent="0.25">
      <c r="A38" s="29" t="s">
        <v>558</v>
      </c>
      <c r="B38" s="160"/>
      <c r="C38" s="133"/>
      <c r="D38" s="134"/>
      <c r="E38" s="135"/>
      <c r="F38" s="133"/>
      <c r="G38" s="133"/>
      <c r="H38" s="133"/>
      <c r="I38" s="135"/>
      <c r="J38" s="135"/>
      <c r="K38" s="135"/>
      <c r="L38" s="135"/>
      <c r="M38" s="133"/>
      <c r="N38" s="134"/>
      <c r="O38" s="134"/>
      <c r="P38" s="133"/>
      <c r="Q38" s="136"/>
    </row>
    <row r="39" spans="1:17" x14ac:dyDescent="0.25">
      <c r="A39" s="28" t="s">
        <v>559</v>
      </c>
      <c r="B39" s="161"/>
      <c r="C39" s="127"/>
      <c r="D39" s="128"/>
      <c r="E39" s="129"/>
      <c r="F39" s="127"/>
      <c r="G39" s="127"/>
      <c r="H39" s="127"/>
      <c r="I39" s="129"/>
      <c r="J39" s="129"/>
      <c r="K39" s="129"/>
      <c r="L39" s="129"/>
      <c r="M39" s="127"/>
      <c r="N39" s="128"/>
      <c r="O39" s="128"/>
      <c r="P39" s="127"/>
      <c r="Q39" s="131"/>
    </row>
    <row r="40" spans="1:17" x14ac:dyDescent="0.25">
      <c r="A40" s="29" t="s">
        <v>560</v>
      </c>
      <c r="B40" s="160"/>
      <c r="C40" s="133"/>
      <c r="D40" s="134"/>
      <c r="E40" s="135"/>
      <c r="F40" s="133"/>
      <c r="G40" s="133"/>
      <c r="H40" s="133"/>
      <c r="I40" s="135"/>
      <c r="J40" s="135"/>
      <c r="K40" s="135"/>
      <c r="L40" s="135"/>
      <c r="M40" s="133"/>
      <c r="N40" s="134"/>
      <c r="O40" s="134"/>
      <c r="P40" s="133"/>
      <c r="Q40" s="136"/>
    </row>
    <row r="41" spans="1:17" x14ac:dyDescent="0.25">
      <c r="A41" s="28" t="s">
        <v>561</v>
      </c>
      <c r="B41" s="161"/>
      <c r="C41" s="127"/>
      <c r="D41" s="128"/>
      <c r="E41" s="129"/>
      <c r="F41" s="127"/>
      <c r="G41" s="127"/>
      <c r="H41" s="127"/>
      <c r="I41" s="129"/>
      <c r="J41" s="129"/>
      <c r="K41" s="129"/>
      <c r="L41" s="129"/>
      <c r="M41" s="127"/>
      <c r="N41" s="128"/>
      <c r="O41" s="128"/>
      <c r="P41" s="127"/>
      <c r="Q41" s="131"/>
    </row>
    <row r="42" spans="1:17" x14ac:dyDescent="0.25">
      <c r="A42" s="29" t="s">
        <v>562</v>
      </c>
      <c r="B42" s="160"/>
      <c r="C42" s="133"/>
      <c r="D42" s="134"/>
      <c r="E42" s="135"/>
      <c r="F42" s="133"/>
      <c r="G42" s="133"/>
      <c r="H42" s="133"/>
      <c r="I42" s="135"/>
      <c r="J42" s="135"/>
      <c r="K42" s="135"/>
      <c r="L42" s="135"/>
      <c r="M42" s="133"/>
      <c r="N42" s="134"/>
      <c r="O42" s="134"/>
      <c r="P42" s="133"/>
      <c r="Q42" s="136"/>
    </row>
    <row r="43" spans="1:17" x14ac:dyDescent="0.25">
      <c r="A43" s="28" t="s">
        <v>563</v>
      </c>
      <c r="B43" s="161"/>
      <c r="C43" s="127"/>
      <c r="D43" s="128"/>
      <c r="E43" s="129"/>
      <c r="F43" s="127"/>
      <c r="G43" s="127"/>
      <c r="H43" s="127"/>
      <c r="I43" s="129"/>
      <c r="J43" s="129"/>
      <c r="K43" s="129"/>
      <c r="L43" s="129"/>
      <c r="M43" s="127"/>
      <c r="N43" s="128"/>
      <c r="O43" s="128"/>
      <c r="P43" s="127"/>
      <c r="Q43" s="131"/>
    </row>
    <row r="44" spans="1:17" x14ac:dyDescent="0.25">
      <c r="A44" s="29" t="s">
        <v>564</v>
      </c>
      <c r="B44" s="160"/>
      <c r="C44" s="133"/>
      <c r="D44" s="134"/>
      <c r="E44" s="135"/>
      <c r="F44" s="133"/>
      <c r="G44" s="133"/>
      <c r="H44" s="133"/>
      <c r="I44" s="135"/>
      <c r="J44" s="135"/>
      <c r="K44" s="135"/>
      <c r="L44" s="135"/>
      <c r="M44" s="133"/>
      <c r="N44" s="134"/>
      <c r="O44" s="134"/>
      <c r="P44" s="133"/>
      <c r="Q44" s="136"/>
    </row>
    <row r="45" spans="1:17" x14ac:dyDescent="0.25">
      <c r="A45" s="28" t="s">
        <v>565</v>
      </c>
      <c r="B45" s="161"/>
      <c r="C45" s="127"/>
      <c r="D45" s="128"/>
      <c r="E45" s="129"/>
      <c r="F45" s="127"/>
      <c r="G45" s="127"/>
      <c r="H45" s="127"/>
      <c r="I45" s="129"/>
      <c r="J45" s="129"/>
      <c r="K45" s="129"/>
      <c r="L45" s="129"/>
      <c r="M45" s="127"/>
      <c r="N45" s="128"/>
      <c r="O45" s="128"/>
      <c r="P45" s="127"/>
      <c r="Q45" s="131"/>
    </row>
    <row r="46" spans="1:17" x14ac:dyDescent="0.25">
      <c r="A46" s="29" t="s">
        <v>566</v>
      </c>
      <c r="B46" s="160"/>
      <c r="C46" s="133"/>
      <c r="D46" s="134"/>
      <c r="E46" s="135"/>
      <c r="F46" s="133"/>
      <c r="G46" s="133"/>
      <c r="H46" s="133"/>
      <c r="I46" s="135"/>
      <c r="J46" s="135"/>
      <c r="K46" s="135"/>
      <c r="L46" s="135"/>
      <c r="M46" s="133"/>
      <c r="N46" s="134"/>
      <c r="O46" s="134"/>
      <c r="P46" s="133"/>
      <c r="Q46" s="136"/>
    </row>
    <row r="47" spans="1:17" x14ac:dyDescent="0.25">
      <c r="A47" s="28" t="s">
        <v>567</v>
      </c>
      <c r="B47" s="161"/>
      <c r="C47" s="127"/>
      <c r="D47" s="128"/>
      <c r="E47" s="129"/>
      <c r="F47" s="127"/>
      <c r="G47" s="127"/>
      <c r="H47" s="127"/>
      <c r="I47" s="129"/>
      <c r="J47" s="129"/>
      <c r="K47" s="129"/>
      <c r="L47" s="129"/>
      <c r="M47" s="127"/>
      <c r="N47" s="128"/>
      <c r="O47" s="128"/>
      <c r="P47" s="127"/>
      <c r="Q47" s="131"/>
    </row>
    <row r="48" spans="1:17" x14ac:dyDescent="0.25">
      <c r="A48" s="29" t="s">
        <v>568</v>
      </c>
      <c r="B48" s="160"/>
      <c r="C48" s="133"/>
      <c r="D48" s="134"/>
      <c r="E48" s="135"/>
      <c r="F48" s="133"/>
      <c r="G48" s="133"/>
      <c r="H48" s="133"/>
      <c r="I48" s="135"/>
      <c r="J48" s="135"/>
      <c r="K48" s="135"/>
      <c r="L48" s="135"/>
      <c r="M48" s="133"/>
      <c r="N48" s="134"/>
      <c r="O48" s="134"/>
      <c r="P48" s="133"/>
      <c r="Q48" s="136"/>
    </row>
    <row r="49" spans="1:17" x14ac:dyDescent="0.25">
      <c r="A49" s="28" t="s">
        <v>569</v>
      </c>
      <c r="B49" s="161"/>
      <c r="C49" s="127"/>
      <c r="D49" s="128"/>
      <c r="E49" s="129"/>
      <c r="F49" s="127"/>
      <c r="G49" s="127"/>
      <c r="H49" s="127"/>
      <c r="I49" s="129"/>
      <c r="J49" s="129"/>
      <c r="K49" s="129"/>
      <c r="L49" s="129"/>
      <c r="M49" s="127"/>
      <c r="N49" s="128"/>
      <c r="O49" s="128"/>
      <c r="P49" s="127"/>
      <c r="Q49" s="131"/>
    </row>
    <row r="50" spans="1:17" x14ac:dyDescent="0.25">
      <c r="A50" s="29" t="s">
        <v>570</v>
      </c>
      <c r="B50" s="160"/>
      <c r="C50" s="133"/>
      <c r="D50" s="134"/>
      <c r="E50" s="135"/>
      <c r="F50" s="133"/>
      <c r="G50" s="133"/>
      <c r="H50" s="133"/>
      <c r="I50" s="135"/>
      <c r="J50" s="135"/>
      <c r="K50" s="135"/>
      <c r="L50" s="135"/>
      <c r="M50" s="133"/>
      <c r="N50" s="134"/>
      <c r="O50" s="134"/>
      <c r="P50" s="133"/>
      <c r="Q50" s="136"/>
    </row>
    <row r="51" spans="1:17" x14ac:dyDescent="0.25">
      <c r="A51" s="28" t="s">
        <v>571</v>
      </c>
      <c r="B51" s="161"/>
      <c r="C51" s="127"/>
      <c r="D51" s="128"/>
      <c r="E51" s="129"/>
      <c r="F51" s="127"/>
      <c r="G51" s="127"/>
      <c r="H51" s="127"/>
      <c r="I51" s="129"/>
      <c r="J51" s="129"/>
      <c r="K51" s="129"/>
      <c r="L51" s="129"/>
      <c r="M51" s="127"/>
      <c r="N51" s="128"/>
      <c r="O51" s="128"/>
      <c r="P51" s="127"/>
      <c r="Q51" s="131"/>
    </row>
    <row r="52" spans="1:17" x14ac:dyDescent="0.25">
      <c r="A52" s="29" t="s">
        <v>572</v>
      </c>
      <c r="B52" s="160"/>
      <c r="C52" s="133"/>
      <c r="D52" s="134"/>
      <c r="E52" s="135"/>
      <c r="F52" s="133"/>
      <c r="G52" s="133"/>
      <c r="H52" s="133"/>
      <c r="I52" s="135"/>
      <c r="J52" s="135"/>
      <c r="K52" s="135"/>
      <c r="L52" s="135"/>
      <c r="M52" s="133"/>
      <c r="N52" s="134"/>
      <c r="O52" s="134"/>
      <c r="P52" s="133"/>
      <c r="Q52" s="136"/>
    </row>
    <row r="53" spans="1:17" x14ac:dyDescent="0.25">
      <c r="A53" s="28" t="s">
        <v>573</v>
      </c>
      <c r="B53" s="161"/>
      <c r="C53" s="127"/>
      <c r="D53" s="128"/>
      <c r="E53" s="129"/>
      <c r="F53" s="127"/>
      <c r="G53" s="127"/>
      <c r="H53" s="127"/>
      <c r="I53" s="129"/>
      <c r="J53" s="129"/>
      <c r="K53" s="129"/>
      <c r="L53" s="129"/>
      <c r="M53" s="127"/>
      <c r="N53" s="128"/>
      <c r="O53" s="128"/>
      <c r="P53" s="127"/>
      <c r="Q53" s="131"/>
    </row>
    <row r="54" spans="1:17" x14ac:dyDescent="0.25">
      <c r="A54" s="29" t="s">
        <v>574</v>
      </c>
      <c r="B54" s="160"/>
      <c r="C54" s="133"/>
      <c r="D54" s="134"/>
      <c r="E54" s="135"/>
      <c r="F54" s="133"/>
      <c r="G54" s="133"/>
      <c r="H54" s="133"/>
      <c r="I54" s="135"/>
      <c r="J54" s="135"/>
      <c r="K54" s="135"/>
      <c r="L54" s="135"/>
      <c r="M54" s="133"/>
      <c r="N54" s="134"/>
      <c r="O54" s="134"/>
      <c r="P54" s="133"/>
      <c r="Q54" s="136"/>
    </row>
    <row r="55" spans="1:17" x14ac:dyDescent="0.25">
      <c r="A55" s="28" t="s">
        <v>575</v>
      </c>
      <c r="B55" s="161"/>
      <c r="C55" s="127"/>
      <c r="D55" s="128"/>
      <c r="E55" s="129"/>
      <c r="F55" s="127"/>
      <c r="G55" s="127"/>
      <c r="H55" s="127"/>
      <c r="I55" s="129"/>
      <c r="J55" s="129"/>
      <c r="K55" s="129"/>
      <c r="L55" s="129"/>
      <c r="M55" s="127"/>
      <c r="N55" s="128"/>
      <c r="O55" s="128"/>
      <c r="P55" s="127"/>
      <c r="Q55" s="131"/>
    </row>
    <row r="56" spans="1:17" x14ac:dyDescent="0.25">
      <c r="A56" s="29" t="s">
        <v>576</v>
      </c>
      <c r="B56" s="160"/>
      <c r="C56" s="133"/>
      <c r="D56" s="134"/>
      <c r="E56" s="135"/>
      <c r="F56" s="133"/>
      <c r="G56" s="133"/>
      <c r="H56" s="133"/>
      <c r="I56" s="135"/>
      <c r="J56" s="135"/>
      <c r="K56" s="135"/>
      <c r="L56" s="135"/>
      <c r="M56" s="133"/>
      <c r="N56" s="134"/>
      <c r="O56" s="134"/>
      <c r="P56" s="133"/>
      <c r="Q56" s="136"/>
    </row>
    <row r="57" spans="1:17" x14ac:dyDescent="0.25">
      <c r="A57" s="28" t="s">
        <v>577</v>
      </c>
      <c r="B57" s="161"/>
      <c r="C57" s="127"/>
      <c r="D57" s="128"/>
      <c r="E57" s="129"/>
      <c r="F57" s="127"/>
      <c r="G57" s="127"/>
      <c r="H57" s="127"/>
      <c r="I57" s="129"/>
      <c r="J57" s="129"/>
      <c r="K57" s="129"/>
      <c r="L57" s="129"/>
      <c r="M57" s="127"/>
      <c r="N57" s="128"/>
      <c r="O57" s="128"/>
      <c r="P57" s="127"/>
      <c r="Q57" s="131"/>
    </row>
    <row r="58" spans="1:17" x14ac:dyDescent="0.25">
      <c r="A58" s="29" t="s">
        <v>578</v>
      </c>
      <c r="B58" s="160"/>
      <c r="C58" s="133"/>
      <c r="D58" s="134"/>
      <c r="E58" s="135"/>
      <c r="F58" s="133"/>
      <c r="G58" s="133"/>
      <c r="H58" s="133"/>
      <c r="I58" s="135"/>
      <c r="J58" s="135"/>
      <c r="K58" s="135"/>
      <c r="L58" s="135"/>
      <c r="M58" s="133"/>
      <c r="N58" s="134"/>
      <c r="O58" s="134"/>
      <c r="P58" s="133"/>
      <c r="Q58" s="136"/>
    </row>
    <row r="59" spans="1:17" x14ac:dyDescent="0.25">
      <c r="A59" s="28" t="s">
        <v>579</v>
      </c>
      <c r="B59" s="161"/>
      <c r="C59" s="127"/>
      <c r="D59" s="128"/>
      <c r="E59" s="129"/>
      <c r="F59" s="127"/>
      <c r="G59" s="127"/>
      <c r="H59" s="127"/>
      <c r="I59" s="129"/>
      <c r="J59" s="129"/>
      <c r="K59" s="129"/>
      <c r="L59" s="129"/>
      <c r="M59" s="127"/>
      <c r="N59" s="128"/>
      <c r="O59" s="128"/>
      <c r="P59" s="127"/>
      <c r="Q59" s="131"/>
    </row>
    <row r="60" spans="1:17" x14ac:dyDescent="0.25">
      <c r="A60" s="29" t="s">
        <v>580</v>
      </c>
      <c r="B60" s="160"/>
      <c r="C60" s="133"/>
      <c r="D60" s="134"/>
      <c r="E60" s="135"/>
      <c r="F60" s="133"/>
      <c r="G60" s="133"/>
      <c r="H60" s="133"/>
      <c r="I60" s="135"/>
      <c r="J60" s="135"/>
      <c r="K60" s="135"/>
      <c r="L60" s="135"/>
      <c r="M60" s="133"/>
      <c r="N60" s="134"/>
      <c r="O60" s="134"/>
      <c r="P60" s="133"/>
      <c r="Q60" s="136"/>
    </row>
    <row r="61" spans="1:17" x14ac:dyDescent="0.25">
      <c r="A61" s="28" t="s">
        <v>581</v>
      </c>
      <c r="B61" s="161"/>
      <c r="C61" s="127"/>
      <c r="D61" s="128"/>
      <c r="E61" s="129"/>
      <c r="F61" s="127"/>
      <c r="G61" s="127"/>
      <c r="H61" s="127"/>
      <c r="I61" s="129"/>
      <c r="J61" s="129"/>
      <c r="K61" s="129"/>
      <c r="L61" s="129"/>
      <c r="M61" s="127"/>
      <c r="N61" s="128"/>
      <c r="O61" s="128"/>
      <c r="P61" s="127"/>
      <c r="Q61" s="131"/>
    </row>
    <row r="62" spans="1:17" x14ac:dyDescent="0.25">
      <c r="A62" s="29" t="s">
        <v>582</v>
      </c>
      <c r="B62" s="160"/>
      <c r="C62" s="133"/>
      <c r="D62" s="134"/>
      <c r="E62" s="135"/>
      <c r="F62" s="133"/>
      <c r="G62" s="133"/>
      <c r="H62" s="133"/>
      <c r="I62" s="135"/>
      <c r="J62" s="135"/>
      <c r="K62" s="135"/>
      <c r="L62" s="135"/>
      <c r="M62" s="133"/>
      <c r="N62" s="134"/>
      <c r="O62" s="134"/>
      <c r="P62" s="133"/>
      <c r="Q62" s="136"/>
    </row>
    <row r="63" spans="1:17" x14ac:dyDescent="0.25">
      <c r="A63" s="28" t="s">
        <v>583</v>
      </c>
      <c r="B63" s="161"/>
      <c r="C63" s="127"/>
      <c r="D63" s="128"/>
      <c r="E63" s="129"/>
      <c r="F63" s="127"/>
      <c r="G63" s="127"/>
      <c r="H63" s="127"/>
      <c r="I63" s="129"/>
      <c r="J63" s="129"/>
      <c r="K63" s="129"/>
      <c r="L63" s="129"/>
      <c r="M63" s="127"/>
      <c r="N63" s="128"/>
      <c r="O63" s="128"/>
      <c r="P63" s="127"/>
      <c r="Q63" s="131"/>
    </row>
    <row r="64" spans="1:17" x14ac:dyDescent="0.25">
      <c r="A64" s="29" t="s">
        <v>584</v>
      </c>
      <c r="B64" s="160"/>
      <c r="C64" s="133"/>
      <c r="D64" s="134"/>
      <c r="E64" s="135"/>
      <c r="F64" s="133"/>
      <c r="G64" s="133"/>
      <c r="H64" s="133"/>
      <c r="I64" s="135"/>
      <c r="J64" s="135"/>
      <c r="K64" s="135"/>
      <c r="L64" s="135"/>
      <c r="M64" s="133"/>
      <c r="N64" s="134"/>
      <c r="O64" s="134"/>
      <c r="P64" s="133"/>
      <c r="Q64" s="136"/>
    </row>
    <row r="65" spans="1:17" x14ac:dyDescent="0.25">
      <c r="A65" s="28" t="s">
        <v>585</v>
      </c>
      <c r="B65" s="161"/>
      <c r="C65" s="127"/>
      <c r="D65" s="128"/>
      <c r="E65" s="129"/>
      <c r="F65" s="127"/>
      <c r="G65" s="127"/>
      <c r="H65" s="127"/>
      <c r="I65" s="129"/>
      <c r="J65" s="129"/>
      <c r="K65" s="129"/>
      <c r="L65" s="129"/>
      <c r="M65" s="127"/>
      <c r="N65" s="128"/>
      <c r="O65" s="128"/>
      <c r="P65" s="127"/>
      <c r="Q65" s="131"/>
    </row>
    <row r="66" spans="1:17" x14ac:dyDescent="0.25">
      <c r="A66" s="29" t="s">
        <v>586</v>
      </c>
      <c r="B66" s="160"/>
      <c r="C66" s="133"/>
      <c r="D66" s="134"/>
      <c r="E66" s="135"/>
      <c r="F66" s="133"/>
      <c r="G66" s="133"/>
      <c r="H66" s="133"/>
      <c r="I66" s="135"/>
      <c r="J66" s="135"/>
      <c r="K66" s="135"/>
      <c r="L66" s="135"/>
      <c r="M66" s="133"/>
      <c r="N66" s="134"/>
      <c r="O66" s="134"/>
      <c r="P66" s="133"/>
      <c r="Q66" s="136"/>
    </row>
    <row r="67" spans="1:17" x14ac:dyDescent="0.25">
      <c r="A67" s="28" t="s">
        <v>587</v>
      </c>
      <c r="B67" s="161"/>
      <c r="C67" s="127"/>
      <c r="D67" s="128"/>
      <c r="E67" s="129"/>
      <c r="F67" s="127"/>
      <c r="G67" s="127"/>
      <c r="H67" s="127"/>
      <c r="I67" s="129"/>
      <c r="J67" s="129"/>
      <c r="K67" s="129"/>
      <c r="L67" s="129"/>
      <c r="M67" s="127"/>
      <c r="N67" s="128"/>
      <c r="O67" s="128"/>
      <c r="P67" s="127"/>
      <c r="Q67" s="131"/>
    </row>
    <row r="68" spans="1:17" x14ac:dyDescent="0.25">
      <c r="A68" s="29" t="s">
        <v>588</v>
      </c>
      <c r="B68" s="160"/>
      <c r="C68" s="133"/>
      <c r="D68" s="134"/>
      <c r="E68" s="135"/>
      <c r="F68" s="133"/>
      <c r="G68" s="133"/>
      <c r="H68" s="133"/>
      <c r="I68" s="135"/>
      <c r="J68" s="135"/>
      <c r="K68" s="135"/>
      <c r="L68" s="135"/>
      <c r="M68" s="133"/>
      <c r="N68" s="134"/>
      <c r="O68" s="134"/>
      <c r="P68" s="133"/>
      <c r="Q68" s="136"/>
    </row>
    <row r="69" spans="1:17" x14ac:dyDescent="0.25">
      <c r="A69" s="28" t="s">
        <v>589</v>
      </c>
      <c r="B69" s="161"/>
      <c r="C69" s="127"/>
      <c r="D69" s="128"/>
      <c r="E69" s="129"/>
      <c r="F69" s="127"/>
      <c r="G69" s="127"/>
      <c r="H69" s="127"/>
      <c r="I69" s="129"/>
      <c r="J69" s="129"/>
      <c r="K69" s="129"/>
      <c r="L69" s="129"/>
      <c r="M69" s="127"/>
      <c r="N69" s="128"/>
      <c r="O69" s="128"/>
      <c r="P69" s="127"/>
      <c r="Q69" s="131"/>
    </row>
    <row r="70" spans="1:17" x14ac:dyDescent="0.25">
      <c r="A70" s="29" t="s">
        <v>590</v>
      </c>
      <c r="B70" s="160"/>
      <c r="C70" s="133"/>
      <c r="D70" s="134"/>
      <c r="E70" s="135"/>
      <c r="F70" s="133"/>
      <c r="G70" s="133"/>
      <c r="H70" s="133"/>
      <c r="I70" s="135"/>
      <c r="J70" s="135"/>
      <c r="K70" s="135"/>
      <c r="L70" s="135"/>
      <c r="M70" s="133"/>
      <c r="N70" s="134"/>
      <c r="O70" s="134"/>
      <c r="P70" s="133"/>
      <c r="Q70" s="136"/>
    </row>
    <row r="71" spans="1:17" x14ac:dyDescent="0.25">
      <c r="A71" s="28" t="s">
        <v>591</v>
      </c>
      <c r="B71" s="161"/>
      <c r="C71" s="127"/>
      <c r="D71" s="128"/>
      <c r="E71" s="129"/>
      <c r="F71" s="127"/>
      <c r="G71" s="127"/>
      <c r="H71" s="127"/>
      <c r="I71" s="129"/>
      <c r="J71" s="129"/>
      <c r="K71" s="129"/>
      <c r="L71" s="129"/>
      <c r="M71" s="127"/>
      <c r="N71" s="128"/>
      <c r="O71" s="128"/>
      <c r="P71" s="127"/>
      <c r="Q71" s="131"/>
    </row>
    <row r="72" spans="1:17" x14ac:dyDescent="0.25">
      <c r="A72" s="29" t="s">
        <v>592</v>
      </c>
      <c r="B72" s="160"/>
      <c r="C72" s="133"/>
      <c r="D72" s="134"/>
      <c r="E72" s="135"/>
      <c r="F72" s="133"/>
      <c r="G72" s="133"/>
      <c r="H72" s="133"/>
      <c r="I72" s="135"/>
      <c r="J72" s="135"/>
      <c r="K72" s="135"/>
      <c r="L72" s="135"/>
      <c r="M72" s="133"/>
      <c r="N72" s="134"/>
      <c r="O72" s="134"/>
      <c r="P72" s="133"/>
      <c r="Q72" s="136"/>
    </row>
    <row r="73" spans="1:17" x14ac:dyDescent="0.25">
      <c r="A73" s="28" t="s">
        <v>593</v>
      </c>
      <c r="B73" s="161"/>
      <c r="C73" s="127"/>
      <c r="D73" s="128"/>
      <c r="E73" s="129"/>
      <c r="F73" s="127"/>
      <c r="G73" s="127"/>
      <c r="H73" s="127"/>
      <c r="I73" s="129"/>
      <c r="J73" s="129"/>
      <c r="K73" s="129"/>
      <c r="L73" s="129"/>
      <c r="M73" s="127"/>
      <c r="N73" s="128"/>
      <c r="O73" s="128"/>
      <c r="P73" s="127"/>
      <c r="Q73" s="131"/>
    </row>
    <row r="74" spans="1:17" x14ac:dyDescent="0.25">
      <c r="A74" s="29" t="s">
        <v>594</v>
      </c>
      <c r="B74" s="160"/>
      <c r="C74" s="133"/>
      <c r="D74" s="134"/>
      <c r="E74" s="135"/>
      <c r="F74" s="133"/>
      <c r="G74" s="133"/>
      <c r="H74" s="133"/>
      <c r="I74" s="135"/>
      <c r="J74" s="135"/>
      <c r="K74" s="135"/>
      <c r="L74" s="135"/>
      <c r="M74" s="133"/>
      <c r="N74" s="134"/>
      <c r="O74" s="134"/>
      <c r="P74" s="133"/>
      <c r="Q74" s="136"/>
    </row>
    <row r="75" spans="1:17" x14ac:dyDescent="0.25">
      <c r="A75" s="28" t="s">
        <v>595</v>
      </c>
      <c r="B75" s="161"/>
      <c r="C75" s="127"/>
      <c r="D75" s="128"/>
      <c r="E75" s="129"/>
      <c r="F75" s="127"/>
      <c r="G75" s="127"/>
      <c r="H75" s="127"/>
      <c r="I75" s="129"/>
      <c r="J75" s="129"/>
      <c r="K75" s="129"/>
      <c r="L75" s="129"/>
      <c r="M75" s="127"/>
      <c r="N75" s="128"/>
      <c r="O75" s="128"/>
      <c r="P75" s="127"/>
      <c r="Q75" s="131"/>
    </row>
    <row r="76" spans="1:17" x14ac:dyDescent="0.25">
      <c r="A76" s="29" t="s">
        <v>596</v>
      </c>
      <c r="B76" s="160"/>
      <c r="C76" s="133"/>
      <c r="D76" s="134"/>
      <c r="E76" s="135"/>
      <c r="F76" s="133"/>
      <c r="G76" s="133"/>
      <c r="H76" s="133"/>
      <c r="I76" s="135"/>
      <c r="J76" s="135"/>
      <c r="K76" s="135"/>
      <c r="L76" s="135"/>
      <c r="M76" s="133"/>
      <c r="N76" s="134"/>
      <c r="O76" s="134"/>
      <c r="P76" s="133"/>
      <c r="Q76" s="136"/>
    </row>
    <row r="77" spans="1:17" x14ac:dyDescent="0.25">
      <c r="A77" s="28" t="s">
        <v>597</v>
      </c>
      <c r="B77" s="161"/>
      <c r="C77" s="127"/>
      <c r="D77" s="128"/>
      <c r="E77" s="129"/>
      <c r="F77" s="127"/>
      <c r="G77" s="127"/>
      <c r="H77" s="127"/>
      <c r="I77" s="129"/>
      <c r="J77" s="129"/>
      <c r="K77" s="129"/>
      <c r="L77" s="129"/>
      <c r="M77" s="127"/>
      <c r="N77" s="128"/>
      <c r="O77" s="128"/>
      <c r="P77" s="127"/>
      <c r="Q77" s="131"/>
    </row>
    <row r="78" spans="1:17" x14ac:dyDescent="0.25">
      <c r="A78" s="29" t="s">
        <v>598</v>
      </c>
      <c r="B78" s="160"/>
      <c r="C78" s="133"/>
      <c r="D78" s="134"/>
      <c r="E78" s="135"/>
      <c r="F78" s="133"/>
      <c r="G78" s="133"/>
      <c r="H78" s="133"/>
      <c r="I78" s="135"/>
      <c r="J78" s="135"/>
      <c r="K78" s="135"/>
      <c r="L78" s="135"/>
      <c r="M78" s="133"/>
      <c r="N78" s="134"/>
      <c r="O78" s="134"/>
      <c r="P78" s="133"/>
      <c r="Q78" s="136"/>
    </row>
    <row r="79" spans="1:17" x14ac:dyDescent="0.25">
      <c r="A79" s="28" t="s">
        <v>599</v>
      </c>
      <c r="B79" s="161"/>
      <c r="C79" s="127"/>
      <c r="D79" s="128"/>
      <c r="E79" s="129"/>
      <c r="F79" s="127"/>
      <c r="G79" s="127"/>
      <c r="H79" s="127"/>
      <c r="I79" s="129"/>
      <c r="J79" s="129"/>
      <c r="K79" s="129"/>
      <c r="L79" s="129"/>
      <c r="M79" s="127"/>
      <c r="N79" s="128"/>
      <c r="O79" s="128"/>
      <c r="P79" s="127"/>
      <c r="Q79" s="131"/>
    </row>
    <row r="80" spans="1:17" x14ac:dyDescent="0.25">
      <c r="A80" s="29" t="s">
        <v>600</v>
      </c>
      <c r="B80" s="160"/>
      <c r="C80" s="133"/>
      <c r="D80" s="134"/>
      <c r="E80" s="135"/>
      <c r="F80" s="133"/>
      <c r="G80" s="133"/>
      <c r="H80" s="133"/>
      <c r="I80" s="135"/>
      <c r="J80" s="135"/>
      <c r="K80" s="135"/>
      <c r="L80" s="135"/>
      <c r="M80" s="133"/>
      <c r="N80" s="134"/>
      <c r="O80" s="134"/>
      <c r="P80" s="133"/>
      <c r="Q80" s="136"/>
    </row>
    <row r="81" spans="1:17" x14ac:dyDescent="0.25">
      <c r="A81" s="28" t="s">
        <v>601</v>
      </c>
      <c r="B81" s="161"/>
      <c r="C81" s="127"/>
      <c r="D81" s="128"/>
      <c r="E81" s="129"/>
      <c r="F81" s="127"/>
      <c r="G81" s="127"/>
      <c r="H81" s="127"/>
      <c r="I81" s="129"/>
      <c r="J81" s="129"/>
      <c r="K81" s="129"/>
      <c r="L81" s="129"/>
      <c r="M81" s="127"/>
      <c r="N81" s="128"/>
      <c r="O81" s="128"/>
      <c r="P81" s="127"/>
      <c r="Q81" s="131"/>
    </row>
    <row r="82" spans="1:17" x14ac:dyDescent="0.25">
      <c r="A82" s="29" t="s">
        <v>602</v>
      </c>
      <c r="B82" s="160"/>
      <c r="C82" s="133"/>
      <c r="D82" s="134"/>
      <c r="E82" s="135"/>
      <c r="F82" s="133"/>
      <c r="G82" s="133"/>
      <c r="H82" s="133"/>
      <c r="I82" s="135"/>
      <c r="J82" s="135"/>
      <c r="K82" s="135"/>
      <c r="L82" s="135"/>
      <c r="M82" s="133"/>
      <c r="N82" s="134"/>
      <c r="O82" s="134"/>
      <c r="P82" s="133"/>
      <c r="Q82" s="136"/>
    </row>
    <row r="83" spans="1:17" x14ac:dyDescent="0.25">
      <c r="A83" s="28" t="s">
        <v>603</v>
      </c>
      <c r="B83" s="161"/>
      <c r="C83" s="127"/>
      <c r="D83" s="128"/>
      <c r="E83" s="129"/>
      <c r="F83" s="127"/>
      <c r="G83" s="127"/>
      <c r="H83" s="127"/>
      <c r="I83" s="129"/>
      <c r="J83" s="129"/>
      <c r="K83" s="129"/>
      <c r="L83" s="129"/>
      <c r="M83" s="127"/>
      <c r="N83" s="128"/>
      <c r="O83" s="128"/>
      <c r="P83" s="127"/>
      <c r="Q83" s="131"/>
    </row>
    <row r="84" spans="1:17" x14ac:dyDescent="0.25">
      <c r="A84" s="29" t="s">
        <v>604</v>
      </c>
      <c r="B84" s="160"/>
      <c r="C84" s="133"/>
      <c r="D84" s="134"/>
      <c r="E84" s="135"/>
      <c r="F84" s="133"/>
      <c r="G84" s="133"/>
      <c r="H84" s="133"/>
      <c r="I84" s="135"/>
      <c r="J84" s="135"/>
      <c r="K84" s="135"/>
      <c r="L84" s="135"/>
      <c r="M84" s="133"/>
      <c r="N84" s="134"/>
      <c r="O84" s="134"/>
      <c r="P84" s="133"/>
      <c r="Q84" s="136"/>
    </row>
    <row r="85" spans="1:17" x14ac:dyDescent="0.25">
      <c r="A85" s="28" t="s">
        <v>605</v>
      </c>
      <c r="B85" s="161"/>
      <c r="C85" s="127"/>
      <c r="D85" s="128"/>
      <c r="E85" s="129"/>
      <c r="F85" s="127"/>
      <c r="G85" s="127"/>
      <c r="H85" s="127"/>
      <c r="I85" s="129"/>
      <c r="J85" s="129"/>
      <c r="K85" s="129"/>
      <c r="L85" s="129"/>
      <c r="M85" s="127"/>
      <c r="N85" s="128"/>
      <c r="O85" s="128"/>
      <c r="P85" s="127"/>
      <c r="Q85" s="131"/>
    </row>
    <row r="86" spans="1:17" x14ac:dyDescent="0.25">
      <c r="A86" s="29" t="s">
        <v>606</v>
      </c>
      <c r="B86" s="160"/>
      <c r="C86" s="133"/>
      <c r="D86" s="134"/>
      <c r="E86" s="135"/>
      <c r="F86" s="133"/>
      <c r="G86" s="133"/>
      <c r="H86" s="133"/>
      <c r="I86" s="135"/>
      <c r="J86" s="135"/>
      <c r="K86" s="135"/>
      <c r="L86" s="135"/>
      <c r="M86" s="133"/>
      <c r="N86" s="134"/>
      <c r="O86" s="134"/>
      <c r="P86" s="133"/>
      <c r="Q86" s="136"/>
    </row>
    <row r="87" spans="1:17" x14ac:dyDescent="0.25">
      <c r="A87" s="28" t="s">
        <v>607</v>
      </c>
      <c r="B87" s="161"/>
      <c r="C87" s="127"/>
      <c r="D87" s="128"/>
      <c r="E87" s="129"/>
      <c r="F87" s="127"/>
      <c r="G87" s="127"/>
      <c r="H87" s="127"/>
      <c r="I87" s="129"/>
      <c r="J87" s="129"/>
      <c r="K87" s="129"/>
      <c r="L87" s="129"/>
      <c r="M87" s="127"/>
      <c r="N87" s="128"/>
      <c r="O87" s="128"/>
      <c r="P87" s="127"/>
      <c r="Q87" s="131"/>
    </row>
    <row r="88" spans="1:17" x14ac:dyDescent="0.25">
      <c r="A88" s="29" t="s">
        <v>608</v>
      </c>
      <c r="B88" s="160"/>
      <c r="C88" s="133"/>
      <c r="D88" s="134"/>
      <c r="E88" s="135"/>
      <c r="F88" s="133"/>
      <c r="G88" s="133"/>
      <c r="H88" s="133"/>
      <c r="I88" s="135"/>
      <c r="J88" s="135"/>
      <c r="K88" s="135"/>
      <c r="L88" s="135"/>
      <c r="M88" s="133"/>
      <c r="N88" s="134"/>
      <c r="O88" s="134"/>
      <c r="P88" s="133"/>
      <c r="Q88" s="136"/>
    </row>
    <row r="89" spans="1:17" x14ac:dyDescent="0.25">
      <c r="A89" s="28" t="s">
        <v>609</v>
      </c>
      <c r="B89" s="161"/>
      <c r="C89" s="127"/>
      <c r="D89" s="128"/>
      <c r="E89" s="129"/>
      <c r="F89" s="127"/>
      <c r="G89" s="127"/>
      <c r="H89" s="127"/>
      <c r="I89" s="129"/>
      <c r="J89" s="129"/>
      <c r="K89" s="129"/>
      <c r="L89" s="129"/>
      <c r="M89" s="127"/>
      <c r="N89" s="128"/>
      <c r="O89" s="128"/>
      <c r="P89" s="127"/>
      <c r="Q89" s="131"/>
    </row>
    <row r="90" spans="1:17" x14ac:dyDescent="0.25">
      <c r="A90" s="29" t="s">
        <v>610</v>
      </c>
      <c r="B90" s="160"/>
      <c r="C90" s="133"/>
      <c r="D90" s="134"/>
      <c r="E90" s="135"/>
      <c r="F90" s="133"/>
      <c r="G90" s="133"/>
      <c r="H90" s="133"/>
      <c r="I90" s="135"/>
      <c r="J90" s="135"/>
      <c r="K90" s="135"/>
      <c r="L90" s="135"/>
      <c r="M90" s="133"/>
      <c r="N90" s="134"/>
      <c r="O90" s="134"/>
      <c r="P90" s="133"/>
      <c r="Q90" s="136"/>
    </row>
    <row r="91" spans="1:17" x14ac:dyDescent="0.25">
      <c r="A91" s="28" t="s">
        <v>611</v>
      </c>
      <c r="B91" s="161"/>
      <c r="C91" s="127"/>
      <c r="D91" s="128"/>
      <c r="E91" s="129"/>
      <c r="F91" s="127"/>
      <c r="G91" s="127"/>
      <c r="H91" s="127"/>
      <c r="I91" s="129"/>
      <c r="J91" s="129"/>
      <c r="K91" s="129"/>
      <c r="L91" s="129"/>
      <c r="M91" s="127"/>
      <c r="N91" s="128"/>
      <c r="O91" s="128"/>
      <c r="P91" s="127"/>
      <c r="Q91" s="131"/>
    </row>
    <row r="92" spans="1:17" x14ac:dyDescent="0.25">
      <c r="A92" s="29" t="s">
        <v>612</v>
      </c>
      <c r="B92" s="160"/>
      <c r="C92" s="133"/>
      <c r="D92" s="134"/>
      <c r="E92" s="135"/>
      <c r="F92" s="133"/>
      <c r="G92" s="133"/>
      <c r="H92" s="133"/>
      <c r="I92" s="135"/>
      <c r="J92" s="135"/>
      <c r="K92" s="135"/>
      <c r="L92" s="135"/>
      <c r="M92" s="133"/>
      <c r="N92" s="134"/>
      <c r="O92" s="134"/>
      <c r="P92" s="133"/>
      <c r="Q92" s="136"/>
    </row>
    <row r="93" spans="1:17" x14ac:dyDescent="0.25">
      <c r="A93" s="28" t="s">
        <v>613</v>
      </c>
      <c r="B93" s="161"/>
      <c r="C93" s="127"/>
      <c r="D93" s="128"/>
      <c r="E93" s="129"/>
      <c r="F93" s="127"/>
      <c r="G93" s="127"/>
      <c r="H93" s="127"/>
      <c r="I93" s="129"/>
      <c r="J93" s="129"/>
      <c r="K93" s="129"/>
      <c r="L93" s="129"/>
      <c r="M93" s="127"/>
      <c r="N93" s="128"/>
      <c r="O93" s="128"/>
      <c r="P93" s="127"/>
      <c r="Q93" s="131"/>
    </row>
    <row r="94" spans="1:17" x14ac:dyDescent="0.25">
      <c r="A94" s="29" t="s">
        <v>614</v>
      </c>
      <c r="B94" s="160"/>
      <c r="C94" s="133"/>
      <c r="D94" s="134"/>
      <c r="E94" s="135"/>
      <c r="F94" s="133"/>
      <c r="G94" s="133"/>
      <c r="H94" s="133"/>
      <c r="I94" s="135"/>
      <c r="J94" s="135"/>
      <c r="K94" s="135"/>
      <c r="L94" s="135"/>
      <c r="M94" s="133"/>
      <c r="N94" s="134"/>
      <c r="O94" s="134"/>
      <c r="P94" s="133"/>
      <c r="Q94" s="136"/>
    </row>
    <row r="95" spans="1:17" x14ac:dyDescent="0.25">
      <c r="A95" s="28" t="s">
        <v>615</v>
      </c>
      <c r="B95" s="161"/>
      <c r="C95" s="127"/>
      <c r="D95" s="128"/>
      <c r="E95" s="129"/>
      <c r="F95" s="127"/>
      <c r="G95" s="127"/>
      <c r="H95" s="127"/>
      <c r="I95" s="129"/>
      <c r="J95" s="129"/>
      <c r="K95" s="129"/>
      <c r="L95" s="129"/>
      <c r="M95" s="127"/>
      <c r="N95" s="128"/>
      <c r="O95" s="128"/>
      <c r="P95" s="127"/>
      <c r="Q95" s="131"/>
    </row>
    <row r="96" spans="1:17" x14ac:dyDescent="0.25">
      <c r="A96" s="29" t="s">
        <v>616</v>
      </c>
      <c r="B96" s="160"/>
      <c r="C96" s="133"/>
      <c r="D96" s="134"/>
      <c r="E96" s="135"/>
      <c r="F96" s="133"/>
      <c r="G96" s="133"/>
      <c r="H96" s="133"/>
      <c r="I96" s="135"/>
      <c r="J96" s="135"/>
      <c r="K96" s="135"/>
      <c r="L96" s="135"/>
      <c r="M96" s="133"/>
      <c r="N96" s="134"/>
      <c r="O96" s="134"/>
      <c r="P96" s="133"/>
      <c r="Q96" s="136"/>
    </row>
    <row r="97" spans="1:17" x14ac:dyDescent="0.25">
      <c r="A97" s="28" t="s">
        <v>617</v>
      </c>
      <c r="B97" s="161"/>
      <c r="C97" s="127"/>
      <c r="D97" s="128"/>
      <c r="E97" s="129"/>
      <c r="F97" s="127"/>
      <c r="G97" s="127"/>
      <c r="H97" s="127"/>
      <c r="I97" s="129"/>
      <c r="J97" s="129"/>
      <c r="K97" s="129"/>
      <c r="L97" s="129"/>
      <c r="M97" s="127"/>
      <c r="N97" s="128"/>
      <c r="O97" s="128"/>
      <c r="P97" s="127"/>
      <c r="Q97" s="131"/>
    </row>
    <row r="98" spans="1:17" x14ac:dyDescent="0.25">
      <c r="A98" s="29" t="s">
        <v>618</v>
      </c>
      <c r="B98" s="160"/>
      <c r="C98" s="133"/>
      <c r="D98" s="134"/>
      <c r="E98" s="135"/>
      <c r="F98" s="133"/>
      <c r="G98" s="133"/>
      <c r="H98" s="133"/>
      <c r="I98" s="135"/>
      <c r="J98" s="135"/>
      <c r="K98" s="135"/>
      <c r="L98" s="135"/>
      <c r="M98" s="133"/>
      <c r="N98" s="134"/>
      <c r="O98" s="134"/>
      <c r="P98" s="133"/>
      <c r="Q98" s="136"/>
    </row>
    <row r="99" spans="1:17" x14ac:dyDescent="0.25">
      <c r="A99" s="28" t="s">
        <v>619</v>
      </c>
      <c r="B99" s="161"/>
      <c r="C99" s="127"/>
      <c r="D99" s="128"/>
      <c r="E99" s="129"/>
      <c r="F99" s="127"/>
      <c r="G99" s="127"/>
      <c r="H99" s="127"/>
      <c r="I99" s="129"/>
      <c r="J99" s="129"/>
      <c r="K99" s="129"/>
      <c r="L99" s="129"/>
      <c r="M99" s="127"/>
      <c r="N99" s="128"/>
      <c r="O99" s="128"/>
      <c r="P99" s="127"/>
      <c r="Q99" s="131"/>
    </row>
    <row r="100" spans="1:17" x14ac:dyDescent="0.25">
      <c r="A100" s="29" t="s">
        <v>620</v>
      </c>
      <c r="B100" s="160"/>
      <c r="C100" s="133"/>
      <c r="D100" s="134"/>
      <c r="E100" s="135"/>
      <c r="F100" s="133"/>
      <c r="G100" s="133"/>
      <c r="H100" s="133"/>
      <c r="I100" s="135"/>
      <c r="J100" s="135"/>
      <c r="K100" s="135"/>
      <c r="L100" s="135"/>
      <c r="M100" s="133"/>
      <c r="N100" s="134"/>
      <c r="O100" s="134"/>
      <c r="P100" s="133"/>
      <c r="Q100" s="136"/>
    </row>
    <row r="101" spans="1:17" x14ac:dyDescent="0.25">
      <c r="A101" s="28" t="s">
        <v>621</v>
      </c>
      <c r="B101" s="161"/>
      <c r="C101" s="127"/>
      <c r="D101" s="128"/>
      <c r="E101" s="129"/>
      <c r="F101" s="127"/>
      <c r="G101" s="127"/>
      <c r="H101" s="127"/>
      <c r="I101" s="129"/>
      <c r="J101" s="129"/>
      <c r="K101" s="129"/>
      <c r="L101" s="129"/>
      <c r="M101" s="127"/>
      <c r="N101" s="128"/>
      <c r="O101" s="128"/>
      <c r="P101" s="127"/>
      <c r="Q101" s="131"/>
    </row>
    <row r="102" spans="1:17" x14ac:dyDescent="0.25">
      <c r="A102" s="29" t="s">
        <v>622</v>
      </c>
      <c r="B102" s="160"/>
      <c r="C102" s="133"/>
      <c r="D102" s="134"/>
      <c r="E102" s="135"/>
      <c r="F102" s="133"/>
      <c r="G102" s="133"/>
      <c r="H102" s="133"/>
      <c r="I102" s="135"/>
      <c r="J102" s="135"/>
      <c r="K102" s="135"/>
      <c r="L102" s="135"/>
      <c r="M102" s="133"/>
      <c r="N102" s="134"/>
      <c r="O102" s="134"/>
      <c r="P102" s="133"/>
      <c r="Q102" s="136"/>
    </row>
    <row r="103" spans="1:17" x14ac:dyDescent="0.25">
      <c r="A103" s="28" t="s">
        <v>623</v>
      </c>
      <c r="B103" s="161"/>
      <c r="C103" s="127"/>
      <c r="D103" s="128"/>
      <c r="E103" s="129"/>
      <c r="F103" s="127"/>
      <c r="G103" s="127"/>
      <c r="H103" s="127"/>
      <c r="I103" s="129"/>
      <c r="J103" s="129"/>
      <c r="K103" s="129"/>
      <c r="L103" s="129"/>
      <c r="M103" s="127"/>
      <c r="N103" s="128"/>
      <c r="O103" s="128"/>
      <c r="P103" s="127"/>
      <c r="Q103" s="131"/>
    </row>
    <row r="104" spans="1:17" x14ac:dyDescent="0.25">
      <c r="A104" s="29" t="s">
        <v>624</v>
      </c>
      <c r="B104" s="160"/>
      <c r="C104" s="133"/>
      <c r="D104" s="134"/>
      <c r="E104" s="135"/>
      <c r="F104" s="133"/>
      <c r="G104" s="133"/>
      <c r="H104" s="133"/>
      <c r="I104" s="135"/>
      <c r="J104" s="135"/>
      <c r="K104" s="135"/>
      <c r="L104" s="135"/>
      <c r="M104" s="133"/>
      <c r="N104" s="134"/>
      <c r="O104" s="134"/>
      <c r="P104" s="133"/>
      <c r="Q104" s="136"/>
    </row>
    <row r="105" spans="1:17" x14ac:dyDescent="0.25">
      <c r="A105" s="28" t="s">
        <v>625</v>
      </c>
      <c r="B105" s="161"/>
      <c r="C105" s="127"/>
      <c r="D105" s="128"/>
      <c r="E105" s="129"/>
      <c r="F105" s="127"/>
      <c r="G105" s="127"/>
      <c r="H105" s="127"/>
      <c r="I105" s="129"/>
      <c r="J105" s="129"/>
      <c r="K105" s="129"/>
      <c r="L105" s="129"/>
      <c r="M105" s="127"/>
      <c r="N105" s="128"/>
      <c r="O105" s="128"/>
      <c r="P105" s="127"/>
      <c r="Q105" s="131"/>
    </row>
    <row r="106" spans="1:17" x14ac:dyDescent="0.25">
      <c r="A106" s="29" t="s">
        <v>626</v>
      </c>
      <c r="B106" s="160"/>
      <c r="C106" s="133"/>
      <c r="D106" s="134"/>
      <c r="E106" s="135"/>
      <c r="F106" s="133"/>
      <c r="G106" s="133"/>
      <c r="H106" s="133"/>
      <c r="I106" s="135"/>
      <c r="J106" s="135"/>
      <c r="K106" s="135"/>
      <c r="L106" s="135"/>
      <c r="M106" s="133"/>
      <c r="N106" s="134"/>
      <c r="O106" s="134"/>
      <c r="P106" s="133"/>
      <c r="Q106" s="136"/>
    </row>
    <row r="107" spans="1:17" x14ac:dyDescent="0.25">
      <c r="A107" s="28" t="s">
        <v>627</v>
      </c>
      <c r="B107" s="161"/>
      <c r="C107" s="127"/>
      <c r="D107" s="128"/>
      <c r="E107" s="129"/>
      <c r="F107" s="127"/>
      <c r="G107" s="127"/>
      <c r="H107" s="127"/>
      <c r="I107" s="129"/>
      <c r="J107" s="129"/>
      <c r="K107" s="129"/>
      <c r="L107" s="129"/>
      <c r="M107" s="127"/>
      <c r="N107" s="128"/>
      <c r="O107" s="128"/>
      <c r="P107" s="127"/>
      <c r="Q107" s="131"/>
    </row>
    <row r="108" spans="1:17" x14ac:dyDescent="0.25">
      <c r="A108" s="29" t="s">
        <v>628</v>
      </c>
      <c r="B108" s="160"/>
      <c r="C108" s="133"/>
      <c r="D108" s="134"/>
      <c r="E108" s="135"/>
      <c r="F108" s="133"/>
      <c r="G108" s="133"/>
      <c r="H108" s="133"/>
      <c r="I108" s="135"/>
      <c r="J108" s="135"/>
      <c r="K108" s="135"/>
      <c r="L108" s="135"/>
      <c r="M108" s="133"/>
      <c r="N108" s="134"/>
      <c r="O108" s="134"/>
      <c r="P108" s="133"/>
      <c r="Q108" s="136"/>
    </row>
    <row r="109" spans="1:17" x14ac:dyDescent="0.25">
      <c r="A109" s="28" t="s">
        <v>629</v>
      </c>
      <c r="B109" s="161"/>
      <c r="C109" s="127"/>
      <c r="D109" s="128"/>
      <c r="E109" s="129"/>
      <c r="F109" s="127"/>
      <c r="G109" s="127"/>
      <c r="H109" s="127"/>
      <c r="I109" s="129"/>
      <c r="J109" s="129"/>
      <c r="K109" s="129"/>
      <c r="L109" s="129"/>
      <c r="M109" s="127"/>
      <c r="N109" s="128"/>
      <c r="O109" s="128"/>
      <c r="P109" s="127"/>
      <c r="Q109" s="131"/>
    </row>
    <row r="110" spans="1:17" x14ac:dyDescent="0.25">
      <c r="A110" s="29" t="s">
        <v>630</v>
      </c>
      <c r="B110" s="160"/>
      <c r="C110" s="133"/>
      <c r="D110" s="134"/>
      <c r="E110" s="135"/>
      <c r="F110" s="133"/>
      <c r="G110" s="133"/>
      <c r="H110" s="133"/>
      <c r="I110" s="135"/>
      <c r="J110" s="135"/>
      <c r="K110" s="135"/>
      <c r="L110" s="135"/>
      <c r="M110" s="133"/>
      <c r="N110" s="134"/>
      <c r="O110" s="134"/>
      <c r="P110" s="133"/>
      <c r="Q110" s="136"/>
    </row>
    <row r="111" spans="1:17" x14ac:dyDescent="0.25">
      <c r="A111" s="28" t="s">
        <v>631</v>
      </c>
      <c r="B111" s="161"/>
      <c r="C111" s="127"/>
      <c r="D111" s="128"/>
      <c r="E111" s="129"/>
      <c r="F111" s="127"/>
      <c r="G111" s="127"/>
      <c r="H111" s="127"/>
      <c r="I111" s="129"/>
      <c r="J111" s="129"/>
      <c r="K111" s="129"/>
      <c r="L111" s="129"/>
      <c r="M111" s="127"/>
      <c r="N111" s="128"/>
      <c r="O111" s="128"/>
      <c r="P111" s="127"/>
      <c r="Q111" s="131"/>
    </row>
    <row r="112" spans="1:17" x14ac:dyDescent="0.25">
      <c r="A112" s="29" t="s">
        <v>632</v>
      </c>
      <c r="B112" s="160"/>
      <c r="C112" s="133"/>
      <c r="D112" s="134"/>
      <c r="E112" s="135"/>
      <c r="F112" s="133"/>
      <c r="G112" s="133"/>
      <c r="H112" s="133"/>
      <c r="I112" s="135"/>
      <c r="J112" s="135"/>
      <c r="K112" s="135"/>
      <c r="L112" s="135"/>
      <c r="M112" s="133"/>
      <c r="N112" s="134"/>
      <c r="O112" s="134"/>
      <c r="P112" s="133"/>
      <c r="Q112" s="136"/>
    </row>
    <row r="113" spans="1:17" x14ac:dyDescent="0.25">
      <c r="A113" s="28" t="s">
        <v>633</v>
      </c>
      <c r="B113" s="161"/>
      <c r="C113" s="127"/>
      <c r="D113" s="128"/>
      <c r="E113" s="129"/>
      <c r="F113" s="127"/>
      <c r="G113" s="127"/>
      <c r="H113" s="127"/>
      <c r="I113" s="129"/>
      <c r="J113" s="129"/>
      <c r="K113" s="129"/>
      <c r="L113" s="129"/>
      <c r="M113" s="127"/>
      <c r="N113" s="128"/>
      <c r="O113" s="128"/>
      <c r="P113" s="127"/>
      <c r="Q113" s="131"/>
    </row>
    <row r="114" spans="1:17" x14ac:dyDescent="0.25">
      <c r="A114" s="29" t="s">
        <v>634</v>
      </c>
      <c r="B114" s="160"/>
      <c r="C114" s="133"/>
      <c r="D114" s="134"/>
      <c r="E114" s="135"/>
      <c r="F114" s="133"/>
      <c r="G114" s="133"/>
      <c r="H114" s="133"/>
      <c r="I114" s="135"/>
      <c r="J114" s="135"/>
      <c r="K114" s="135"/>
      <c r="L114" s="135"/>
      <c r="M114" s="133"/>
      <c r="N114" s="134"/>
      <c r="O114" s="134"/>
      <c r="P114" s="133"/>
      <c r="Q114" s="136"/>
    </row>
    <row r="115" spans="1:17" x14ac:dyDescent="0.25">
      <c r="A115" s="28" t="s">
        <v>635</v>
      </c>
      <c r="B115" s="161"/>
      <c r="C115" s="127"/>
      <c r="D115" s="128"/>
      <c r="E115" s="129"/>
      <c r="F115" s="127"/>
      <c r="G115" s="127"/>
      <c r="H115" s="127"/>
      <c r="I115" s="129"/>
      <c r="J115" s="129"/>
      <c r="K115" s="129"/>
      <c r="L115" s="129"/>
      <c r="M115" s="127"/>
      <c r="N115" s="128"/>
      <c r="O115" s="128"/>
      <c r="P115" s="127"/>
      <c r="Q115" s="131"/>
    </row>
    <row r="116" spans="1:17" x14ac:dyDescent="0.25">
      <c r="A116" s="29" t="s">
        <v>636</v>
      </c>
      <c r="B116" s="160"/>
      <c r="C116" s="133"/>
      <c r="D116" s="134"/>
      <c r="E116" s="135"/>
      <c r="F116" s="133"/>
      <c r="G116" s="133"/>
      <c r="H116" s="133"/>
      <c r="I116" s="135"/>
      <c r="J116" s="135"/>
      <c r="K116" s="135"/>
      <c r="L116" s="135"/>
      <c r="M116" s="133"/>
      <c r="N116" s="134"/>
      <c r="O116" s="134"/>
      <c r="P116" s="133"/>
      <c r="Q116" s="136"/>
    </row>
    <row r="117" spans="1:17" x14ac:dyDescent="0.25">
      <c r="A117" s="28" t="s">
        <v>637</v>
      </c>
      <c r="B117" s="161"/>
      <c r="C117" s="127"/>
      <c r="D117" s="128"/>
      <c r="E117" s="129"/>
      <c r="F117" s="127"/>
      <c r="G117" s="127"/>
      <c r="H117" s="127"/>
      <c r="I117" s="129"/>
      <c r="J117" s="129"/>
      <c r="K117" s="129"/>
      <c r="L117" s="129"/>
      <c r="M117" s="127"/>
      <c r="N117" s="128"/>
      <c r="O117" s="128"/>
      <c r="P117" s="127"/>
      <c r="Q117" s="131"/>
    </row>
    <row r="118" spans="1:17" x14ac:dyDescent="0.25">
      <c r="A118" s="29" t="s">
        <v>638</v>
      </c>
      <c r="B118" s="160"/>
      <c r="C118" s="133"/>
      <c r="D118" s="134"/>
      <c r="E118" s="135"/>
      <c r="F118" s="133"/>
      <c r="G118" s="133"/>
      <c r="H118" s="133"/>
      <c r="I118" s="135"/>
      <c r="J118" s="135"/>
      <c r="K118" s="135"/>
      <c r="L118" s="135"/>
      <c r="M118" s="133"/>
      <c r="N118" s="134"/>
      <c r="O118" s="134"/>
      <c r="P118" s="133"/>
      <c r="Q118" s="136"/>
    </row>
    <row r="119" spans="1:17" x14ac:dyDescent="0.25">
      <c r="A119" s="28" t="s">
        <v>639</v>
      </c>
      <c r="B119" s="161"/>
      <c r="C119" s="127"/>
      <c r="D119" s="128"/>
      <c r="E119" s="129"/>
      <c r="F119" s="127"/>
      <c r="G119" s="127"/>
      <c r="H119" s="127"/>
      <c r="I119" s="129"/>
      <c r="J119" s="129"/>
      <c r="K119" s="129"/>
      <c r="L119" s="129"/>
      <c r="M119" s="127"/>
      <c r="N119" s="128"/>
      <c r="O119" s="128"/>
      <c r="P119" s="127"/>
      <c r="Q119" s="131"/>
    </row>
    <row r="120" spans="1:17" x14ac:dyDescent="0.25">
      <c r="A120" s="29" t="s">
        <v>640</v>
      </c>
      <c r="B120" s="160"/>
      <c r="C120" s="133"/>
      <c r="D120" s="134"/>
      <c r="E120" s="135"/>
      <c r="F120" s="133"/>
      <c r="G120" s="133"/>
      <c r="H120" s="133"/>
      <c r="I120" s="135"/>
      <c r="J120" s="135"/>
      <c r="K120" s="135"/>
      <c r="L120" s="135"/>
      <c r="M120" s="133"/>
      <c r="N120" s="134"/>
      <c r="O120" s="134"/>
      <c r="P120" s="133"/>
      <c r="Q120" s="136"/>
    </row>
    <row r="121" spans="1:17" x14ac:dyDescent="0.25">
      <c r="A121" s="28" t="s">
        <v>641</v>
      </c>
      <c r="B121" s="161"/>
      <c r="C121" s="127"/>
      <c r="D121" s="128"/>
      <c r="E121" s="129"/>
      <c r="F121" s="127"/>
      <c r="G121" s="127"/>
      <c r="H121" s="127"/>
      <c r="I121" s="129"/>
      <c r="J121" s="129"/>
      <c r="K121" s="129"/>
      <c r="L121" s="129"/>
      <c r="M121" s="127"/>
      <c r="N121" s="128"/>
      <c r="O121" s="128"/>
      <c r="P121" s="127"/>
      <c r="Q121" s="131"/>
    </row>
    <row r="122" spans="1:17" x14ac:dyDescent="0.25">
      <c r="A122" s="29" t="s">
        <v>642</v>
      </c>
      <c r="B122" s="160"/>
      <c r="C122" s="133"/>
      <c r="D122" s="134"/>
      <c r="E122" s="135"/>
      <c r="F122" s="133"/>
      <c r="G122" s="133"/>
      <c r="H122" s="133"/>
      <c r="I122" s="135"/>
      <c r="J122" s="135"/>
      <c r="K122" s="135"/>
      <c r="L122" s="135"/>
      <c r="M122" s="133"/>
      <c r="N122" s="134"/>
      <c r="O122" s="134"/>
      <c r="P122" s="133"/>
      <c r="Q122" s="136"/>
    </row>
    <row r="123" spans="1:17" x14ac:dyDescent="0.25">
      <c r="A123" s="28" t="s">
        <v>643</v>
      </c>
      <c r="B123" s="161"/>
      <c r="C123" s="127"/>
      <c r="D123" s="128"/>
      <c r="E123" s="129"/>
      <c r="F123" s="127"/>
      <c r="G123" s="127"/>
      <c r="H123" s="127"/>
      <c r="I123" s="129"/>
      <c r="J123" s="129"/>
      <c r="K123" s="129"/>
      <c r="L123" s="129"/>
      <c r="M123" s="127"/>
      <c r="N123" s="128"/>
      <c r="O123" s="128"/>
      <c r="P123" s="127"/>
      <c r="Q123" s="131"/>
    </row>
    <row r="124" spans="1:17" x14ac:dyDescent="0.25">
      <c r="A124" s="29" t="s">
        <v>644</v>
      </c>
      <c r="B124" s="160"/>
      <c r="C124" s="133"/>
      <c r="D124" s="134"/>
      <c r="E124" s="135"/>
      <c r="F124" s="133"/>
      <c r="G124" s="133"/>
      <c r="H124" s="133"/>
      <c r="I124" s="135"/>
      <c r="J124" s="135"/>
      <c r="K124" s="135"/>
      <c r="L124" s="135"/>
      <c r="M124" s="133"/>
      <c r="N124" s="134"/>
      <c r="O124" s="134"/>
      <c r="P124" s="133"/>
      <c r="Q124" s="136"/>
    </row>
    <row r="125" spans="1:17" x14ac:dyDescent="0.25">
      <c r="A125" s="28" t="s">
        <v>645</v>
      </c>
      <c r="B125" s="161"/>
      <c r="C125" s="127"/>
      <c r="D125" s="128"/>
      <c r="E125" s="129"/>
      <c r="F125" s="127"/>
      <c r="G125" s="127"/>
      <c r="H125" s="127"/>
      <c r="I125" s="129"/>
      <c r="J125" s="129"/>
      <c r="K125" s="129"/>
      <c r="L125" s="129"/>
      <c r="M125" s="127"/>
      <c r="N125" s="128"/>
      <c r="O125" s="128"/>
      <c r="P125" s="127"/>
      <c r="Q125" s="131"/>
    </row>
    <row r="126" spans="1:17" x14ac:dyDescent="0.25">
      <c r="A126" s="29" t="s">
        <v>646</v>
      </c>
      <c r="B126" s="160"/>
      <c r="C126" s="133"/>
      <c r="D126" s="134"/>
      <c r="E126" s="135"/>
      <c r="F126" s="133"/>
      <c r="G126" s="133"/>
      <c r="H126" s="133"/>
      <c r="I126" s="135"/>
      <c r="J126" s="135"/>
      <c r="K126" s="135"/>
      <c r="L126" s="135"/>
      <c r="M126" s="133"/>
      <c r="N126" s="134"/>
      <c r="O126" s="134"/>
      <c r="P126" s="133"/>
      <c r="Q126" s="136"/>
    </row>
    <row r="127" spans="1:17" x14ac:dyDescent="0.25">
      <c r="A127" s="28" t="s">
        <v>647</v>
      </c>
      <c r="B127" s="161"/>
      <c r="C127" s="127"/>
      <c r="D127" s="128"/>
      <c r="E127" s="129"/>
      <c r="F127" s="127"/>
      <c r="G127" s="127"/>
      <c r="H127" s="127"/>
      <c r="I127" s="129"/>
      <c r="J127" s="129"/>
      <c r="K127" s="129"/>
      <c r="L127" s="129"/>
      <c r="M127" s="127"/>
      <c r="N127" s="128"/>
      <c r="O127" s="128"/>
      <c r="P127" s="127"/>
      <c r="Q127" s="131"/>
    </row>
    <row r="128" spans="1:17" x14ac:dyDescent="0.25">
      <c r="A128" s="29" t="s">
        <v>648</v>
      </c>
      <c r="B128" s="160"/>
      <c r="C128" s="133"/>
      <c r="D128" s="134"/>
      <c r="E128" s="135"/>
      <c r="F128" s="133"/>
      <c r="G128" s="133"/>
      <c r="H128" s="133"/>
      <c r="I128" s="135"/>
      <c r="J128" s="135"/>
      <c r="K128" s="135"/>
      <c r="L128" s="135"/>
      <c r="M128" s="133"/>
      <c r="N128" s="134"/>
      <c r="O128" s="134"/>
      <c r="P128" s="133"/>
      <c r="Q128" s="136"/>
    </row>
    <row r="129" spans="1:17" x14ac:dyDescent="0.25">
      <c r="A129" s="28" t="s">
        <v>649</v>
      </c>
      <c r="B129" s="161"/>
      <c r="C129" s="127"/>
      <c r="D129" s="128"/>
      <c r="E129" s="129"/>
      <c r="F129" s="127"/>
      <c r="G129" s="127"/>
      <c r="H129" s="127"/>
      <c r="I129" s="129"/>
      <c r="J129" s="129"/>
      <c r="K129" s="129"/>
      <c r="L129" s="129"/>
      <c r="M129" s="127"/>
      <c r="N129" s="128"/>
      <c r="O129" s="128"/>
      <c r="P129" s="127"/>
      <c r="Q129" s="131"/>
    </row>
    <row r="130" spans="1:17" x14ac:dyDescent="0.25">
      <c r="A130" s="29" t="s">
        <v>650</v>
      </c>
      <c r="B130" s="160"/>
      <c r="C130" s="133"/>
      <c r="D130" s="134"/>
      <c r="E130" s="135"/>
      <c r="F130" s="133"/>
      <c r="G130" s="133"/>
      <c r="H130" s="133"/>
      <c r="I130" s="135"/>
      <c r="J130" s="135"/>
      <c r="K130" s="135"/>
      <c r="L130" s="135"/>
      <c r="M130" s="133"/>
      <c r="N130" s="134"/>
      <c r="O130" s="134"/>
      <c r="P130" s="133"/>
      <c r="Q130" s="136"/>
    </row>
    <row r="131" spans="1:17" x14ac:dyDescent="0.25">
      <c r="A131" s="28" t="s">
        <v>651</v>
      </c>
      <c r="B131" s="161"/>
      <c r="C131" s="127"/>
      <c r="D131" s="128"/>
      <c r="E131" s="129"/>
      <c r="F131" s="127"/>
      <c r="G131" s="127"/>
      <c r="H131" s="127"/>
      <c r="I131" s="129"/>
      <c r="J131" s="129"/>
      <c r="K131" s="129"/>
      <c r="L131" s="129"/>
      <c r="M131" s="127"/>
      <c r="N131" s="128"/>
      <c r="O131" s="128"/>
      <c r="P131" s="127"/>
      <c r="Q131" s="131"/>
    </row>
    <row r="132" spans="1:17" x14ac:dyDescent="0.25">
      <c r="A132" s="29" t="s">
        <v>652</v>
      </c>
      <c r="B132" s="160"/>
      <c r="C132" s="133"/>
      <c r="D132" s="134"/>
      <c r="E132" s="135"/>
      <c r="F132" s="133"/>
      <c r="G132" s="133"/>
      <c r="H132" s="133"/>
      <c r="I132" s="135"/>
      <c r="J132" s="135"/>
      <c r="K132" s="135"/>
      <c r="L132" s="135"/>
      <c r="M132" s="133"/>
      <c r="N132" s="134"/>
      <c r="O132" s="134"/>
      <c r="P132" s="133"/>
      <c r="Q132" s="136"/>
    </row>
    <row r="133" spans="1:17" x14ac:dyDescent="0.25">
      <c r="A133" s="28" t="s">
        <v>653</v>
      </c>
      <c r="B133" s="161"/>
      <c r="C133" s="127"/>
      <c r="D133" s="128"/>
      <c r="E133" s="129"/>
      <c r="F133" s="127"/>
      <c r="G133" s="127"/>
      <c r="H133" s="127"/>
      <c r="I133" s="129"/>
      <c r="J133" s="129"/>
      <c r="K133" s="129"/>
      <c r="L133" s="129"/>
      <c r="M133" s="127"/>
      <c r="N133" s="128"/>
      <c r="O133" s="128"/>
      <c r="P133" s="127"/>
      <c r="Q133" s="131"/>
    </row>
    <row r="134" spans="1:17" x14ac:dyDescent="0.25">
      <c r="A134" s="29" t="s">
        <v>654</v>
      </c>
      <c r="B134" s="160"/>
      <c r="C134" s="133"/>
      <c r="D134" s="134"/>
      <c r="E134" s="135"/>
      <c r="F134" s="133"/>
      <c r="G134" s="133"/>
      <c r="H134" s="133"/>
      <c r="I134" s="135"/>
      <c r="J134" s="135"/>
      <c r="K134" s="135"/>
      <c r="L134" s="135"/>
      <c r="M134" s="133"/>
      <c r="N134" s="134"/>
      <c r="O134" s="134"/>
      <c r="P134" s="133"/>
      <c r="Q134" s="136"/>
    </row>
    <row r="135" spans="1:17" x14ac:dyDescent="0.25">
      <c r="A135" s="28" t="s">
        <v>655</v>
      </c>
      <c r="B135" s="161"/>
      <c r="C135" s="127"/>
      <c r="D135" s="128"/>
      <c r="E135" s="129"/>
      <c r="F135" s="127"/>
      <c r="G135" s="127"/>
      <c r="H135" s="127"/>
      <c r="I135" s="129"/>
      <c r="J135" s="129"/>
      <c r="K135" s="129"/>
      <c r="L135" s="129"/>
      <c r="M135" s="127"/>
      <c r="N135" s="128"/>
      <c r="O135" s="128"/>
      <c r="P135" s="127"/>
      <c r="Q135" s="131"/>
    </row>
    <row r="136" spans="1:17" x14ac:dyDescent="0.25">
      <c r="A136" s="29" t="s">
        <v>656</v>
      </c>
      <c r="B136" s="160"/>
      <c r="C136" s="133"/>
      <c r="D136" s="134"/>
      <c r="E136" s="135"/>
      <c r="F136" s="133"/>
      <c r="G136" s="133"/>
      <c r="H136" s="133"/>
      <c r="I136" s="135"/>
      <c r="J136" s="135"/>
      <c r="K136" s="135"/>
      <c r="L136" s="135"/>
      <c r="M136" s="133"/>
      <c r="N136" s="134"/>
      <c r="O136" s="134"/>
      <c r="P136" s="133"/>
      <c r="Q136" s="136"/>
    </row>
    <row r="137" spans="1:17" x14ac:dyDescent="0.25">
      <c r="A137" s="28" t="s">
        <v>657</v>
      </c>
      <c r="B137" s="161"/>
      <c r="C137" s="127"/>
      <c r="D137" s="128"/>
      <c r="E137" s="129"/>
      <c r="F137" s="127"/>
      <c r="G137" s="127"/>
      <c r="H137" s="127"/>
      <c r="I137" s="129"/>
      <c r="J137" s="129"/>
      <c r="K137" s="129"/>
      <c r="L137" s="129"/>
      <c r="M137" s="127"/>
      <c r="N137" s="128"/>
      <c r="O137" s="128"/>
      <c r="P137" s="127"/>
      <c r="Q137" s="131"/>
    </row>
    <row r="138" spans="1:17" x14ac:dyDescent="0.25">
      <c r="A138" s="29" t="s">
        <v>658</v>
      </c>
      <c r="B138" s="160"/>
      <c r="C138" s="133"/>
      <c r="D138" s="134"/>
      <c r="E138" s="135"/>
      <c r="F138" s="133"/>
      <c r="G138" s="133"/>
      <c r="H138" s="133"/>
      <c r="I138" s="135"/>
      <c r="J138" s="135"/>
      <c r="K138" s="135"/>
      <c r="L138" s="135"/>
      <c r="M138" s="133"/>
      <c r="N138" s="134"/>
      <c r="O138" s="134"/>
      <c r="P138" s="133"/>
      <c r="Q138" s="136"/>
    </row>
    <row r="139" spans="1:17" x14ac:dyDescent="0.25">
      <c r="A139" s="28" t="s">
        <v>659</v>
      </c>
      <c r="B139" s="161"/>
      <c r="C139" s="127"/>
      <c r="D139" s="128"/>
      <c r="E139" s="129"/>
      <c r="F139" s="127"/>
      <c r="G139" s="127"/>
      <c r="H139" s="127"/>
      <c r="I139" s="129"/>
      <c r="J139" s="129"/>
      <c r="K139" s="129"/>
      <c r="L139" s="129"/>
      <c r="M139" s="127"/>
      <c r="N139" s="128"/>
      <c r="O139" s="128"/>
      <c r="P139" s="127"/>
      <c r="Q139" s="131"/>
    </row>
    <row r="140" spans="1:17" x14ac:dyDescent="0.25">
      <c r="A140" s="29" t="s">
        <v>660</v>
      </c>
      <c r="B140" s="160"/>
      <c r="C140" s="133"/>
      <c r="D140" s="134"/>
      <c r="E140" s="135"/>
      <c r="F140" s="133"/>
      <c r="G140" s="133"/>
      <c r="H140" s="133"/>
      <c r="I140" s="135"/>
      <c r="J140" s="135"/>
      <c r="K140" s="135"/>
      <c r="L140" s="135"/>
      <c r="M140" s="133"/>
      <c r="N140" s="134"/>
      <c r="O140" s="134"/>
      <c r="P140" s="133"/>
      <c r="Q140" s="136"/>
    </row>
    <row r="141" spans="1:17" x14ac:dyDescent="0.25">
      <c r="A141" s="28" t="s">
        <v>661</v>
      </c>
      <c r="B141" s="161"/>
      <c r="C141" s="127"/>
      <c r="D141" s="128"/>
      <c r="E141" s="129"/>
      <c r="F141" s="127"/>
      <c r="G141" s="127"/>
      <c r="H141" s="127"/>
      <c r="I141" s="129"/>
      <c r="J141" s="129"/>
      <c r="K141" s="129"/>
      <c r="L141" s="129"/>
      <c r="M141" s="127"/>
      <c r="N141" s="128"/>
      <c r="O141" s="128"/>
      <c r="P141" s="127"/>
      <c r="Q141" s="131"/>
    </row>
    <row r="142" spans="1:17" x14ac:dyDescent="0.25">
      <c r="A142" s="29" t="s">
        <v>662</v>
      </c>
      <c r="B142" s="160"/>
      <c r="C142" s="133"/>
      <c r="D142" s="134"/>
      <c r="E142" s="135"/>
      <c r="F142" s="133"/>
      <c r="G142" s="133"/>
      <c r="H142" s="133"/>
      <c r="I142" s="135"/>
      <c r="J142" s="135"/>
      <c r="K142" s="135"/>
      <c r="L142" s="135"/>
      <c r="M142" s="133"/>
      <c r="N142" s="134"/>
      <c r="O142" s="134"/>
      <c r="P142" s="133"/>
      <c r="Q142" s="136"/>
    </row>
    <row r="143" spans="1:17" x14ac:dyDescent="0.25">
      <c r="A143" s="28" t="s">
        <v>663</v>
      </c>
      <c r="B143" s="161"/>
      <c r="C143" s="127"/>
      <c r="D143" s="128"/>
      <c r="E143" s="129"/>
      <c r="F143" s="127"/>
      <c r="G143" s="127"/>
      <c r="H143" s="127"/>
      <c r="I143" s="129"/>
      <c r="J143" s="129"/>
      <c r="K143" s="129"/>
      <c r="L143" s="129"/>
      <c r="M143" s="127"/>
      <c r="N143" s="128"/>
      <c r="O143" s="128"/>
      <c r="P143" s="127"/>
      <c r="Q143" s="131"/>
    </row>
    <row r="144" spans="1:17" x14ac:dyDescent="0.25">
      <c r="A144" s="29" t="s">
        <v>664</v>
      </c>
      <c r="B144" s="160"/>
      <c r="C144" s="133"/>
      <c r="D144" s="134"/>
      <c r="E144" s="135"/>
      <c r="F144" s="133"/>
      <c r="G144" s="133"/>
      <c r="H144" s="133"/>
      <c r="I144" s="135"/>
      <c r="J144" s="135"/>
      <c r="K144" s="135"/>
      <c r="L144" s="135"/>
      <c r="M144" s="133"/>
      <c r="N144" s="134"/>
      <c r="O144" s="134"/>
      <c r="P144" s="133"/>
      <c r="Q144" s="136"/>
    </row>
    <row r="145" spans="1:17" x14ac:dyDescent="0.25">
      <c r="A145" s="28" t="s">
        <v>665</v>
      </c>
      <c r="B145" s="161"/>
      <c r="C145" s="127"/>
      <c r="D145" s="128"/>
      <c r="E145" s="129"/>
      <c r="F145" s="127"/>
      <c r="G145" s="127"/>
      <c r="H145" s="127"/>
      <c r="I145" s="129"/>
      <c r="J145" s="129"/>
      <c r="K145" s="129"/>
      <c r="L145" s="129"/>
      <c r="M145" s="127"/>
      <c r="N145" s="128"/>
      <c r="O145" s="128"/>
      <c r="P145" s="127"/>
      <c r="Q145" s="131"/>
    </row>
    <row r="146" spans="1:17" x14ac:dyDescent="0.25">
      <c r="A146" s="29" t="s">
        <v>666</v>
      </c>
      <c r="B146" s="160"/>
      <c r="C146" s="133"/>
      <c r="D146" s="134"/>
      <c r="E146" s="135"/>
      <c r="F146" s="133"/>
      <c r="G146" s="133"/>
      <c r="H146" s="133"/>
      <c r="I146" s="135"/>
      <c r="J146" s="135"/>
      <c r="K146" s="135"/>
      <c r="L146" s="135"/>
      <c r="M146" s="133"/>
      <c r="N146" s="134"/>
      <c r="O146" s="134"/>
      <c r="P146" s="133"/>
      <c r="Q146" s="136"/>
    </row>
    <row r="147" spans="1:17" x14ac:dyDescent="0.25">
      <c r="A147" s="28" t="s">
        <v>667</v>
      </c>
      <c r="B147" s="161"/>
      <c r="C147" s="127"/>
      <c r="D147" s="128"/>
      <c r="E147" s="129"/>
      <c r="F147" s="127"/>
      <c r="G147" s="127"/>
      <c r="H147" s="127"/>
      <c r="I147" s="129"/>
      <c r="J147" s="129"/>
      <c r="K147" s="129"/>
      <c r="L147" s="129"/>
      <c r="M147" s="127"/>
      <c r="N147" s="128"/>
      <c r="O147" s="128"/>
      <c r="P147" s="127"/>
      <c r="Q147" s="131"/>
    </row>
    <row r="148" spans="1:17" x14ac:dyDescent="0.25">
      <c r="A148" s="29" t="s">
        <v>668</v>
      </c>
      <c r="B148" s="160"/>
      <c r="C148" s="133"/>
      <c r="D148" s="134"/>
      <c r="E148" s="135"/>
      <c r="F148" s="133"/>
      <c r="G148" s="133"/>
      <c r="H148" s="133"/>
      <c r="I148" s="135"/>
      <c r="J148" s="135"/>
      <c r="K148" s="135"/>
      <c r="L148" s="135"/>
      <c r="M148" s="133"/>
      <c r="N148" s="134"/>
      <c r="O148" s="134"/>
      <c r="P148" s="133"/>
      <c r="Q148" s="136"/>
    </row>
    <row r="149" spans="1:17" x14ac:dyDescent="0.25">
      <c r="A149" s="28" t="s">
        <v>669</v>
      </c>
      <c r="B149" s="161"/>
      <c r="C149" s="127"/>
      <c r="D149" s="128"/>
      <c r="E149" s="129"/>
      <c r="F149" s="127"/>
      <c r="G149" s="127"/>
      <c r="H149" s="127"/>
      <c r="I149" s="129"/>
      <c r="J149" s="129"/>
      <c r="K149" s="129"/>
      <c r="L149" s="129"/>
      <c r="M149" s="127"/>
      <c r="N149" s="128"/>
      <c r="O149" s="128"/>
      <c r="P149" s="127"/>
      <c r="Q149" s="131"/>
    </row>
    <row r="150" spans="1:17" x14ac:dyDescent="0.25">
      <c r="A150" s="29" t="s">
        <v>670</v>
      </c>
      <c r="B150" s="160"/>
      <c r="C150" s="133"/>
      <c r="D150" s="134"/>
      <c r="E150" s="135"/>
      <c r="F150" s="133"/>
      <c r="G150" s="133"/>
      <c r="H150" s="133"/>
      <c r="I150" s="135"/>
      <c r="J150" s="135"/>
      <c r="K150" s="135"/>
      <c r="L150" s="135"/>
      <c r="M150" s="133"/>
      <c r="N150" s="134"/>
      <c r="O150" s="134"/>
      <c r="P150" s="133"/>
      <c r="Q150" s="136"/>
    </row>
    <row r="151" spans="1:17" x14ac:dyDescent="0.25">
      <c r="A151" s="28" t="s">
        <v>671</v>
      </c>
      <c r="B151" s="161"/>
      <c r="C151" s="127"/>
      <c r="D151" s="128"/>
      <c r="E151" s="129"/>
      <c r="F151" s="127"/>
      <c r="G151" s="127"/>
      <c r="H151" s="127"/>
      <c r="I151" s="129"/>
      <c r="J151" s="129"/>
      <c r="K151" s="129"/>
      <c r="L151" s="129"/>
      <c r="M151" s="127"/>
      <c r="N151" s="128"/>
      <c r="O151" s="128"/>
      <c r="P151" s="127"/>
      <c r="Q151" s="131"/>
    </row>
    <row r="152" spans="1:17" x14ac:dyDescent="0.25">
      <c r="A152" s="29" t="s">
        <v>672</v>
      </c>
      <c r="B152" s="160"/>
      <c r="C152" s="133"/>
      <c r="D152" s="134"/>
      <c r="E152" s="135"/>
      <c r="F152" s="133"/>
      <c r="G152" s="133"/>
      <c r="H152" s="133"/>
      <c r="I152" s="135"/>
      <c r="J152" s="135"/>
      <c r="K152" s="135"/>
      <c r="L152" s="135"/>
      <c r="M152" s="133"/>
      <c r="N152" s="134"/>
      <c r="O152" s="134"/>
      <c r="P152" s="133"/>
      <c r="Q152" s="136"/>
    </row>
    <row r="153" spans="1:17" x14ac:dyDescent="0.25">
      <c r="A153" s="28" t="s">
        <v>673</v>
      </c>
      <c r="B153" s="161"/>
      <c r="C153" s="127"/>
      <c r="D153" s="128"/>
      <c r="E153" s="129"/>
      <c r="F153" s="127"/>
      <c r="G153" s="127"/>
      <c r="H153" s="127"/>
      <c r="I153" s="129"/>
      <c r="J153" s="129"/>
      <c r="K153" s="129"/>
      <c r="L153" s="129"/>
      <c r="M153" s="127"/>
      <c r="N153" s="128"/>
      <c r="O153" s="128"/>
      <c r="P153" s="127"/>
      <c r="Q153" s="131"/>
    </row>
    <row r="154" spans="1:17" x14ac:dyDescent="0.25">
      <c r="A154" s="29" t="s">
        <v>674</v>
      </c>
      <c r="B154" s="160"/>
      <c r="C154" s="133"/>
      <c r="D154" s="134"/>
      <c r="E154" s="135"/>
      <c r="F154" s="133"/>
      <c r="G154" s="133"/>
      <c r="H154" s="133"/>
      <c r="I154" s="135"/>
      <c r="J154" s="135"/>
      <c r="K154" s="135"/>
      <c r="L154" s="135"/>
      <c r="M154" s="133"/>
      <c r="N154" s="134"/>
      <c r="O154" s="134"/>
      <c r="P154" s="133"/>
      <c r="Q154" s="136"/>
    </row>
    <row r="155" spans="1:17" x14ac:dyDescent="0.25">
      <c r="A155" s="28" t="s">
        <v>675</v>
      </c>
      <c r="B155" s="161"/>
      <c r="C155" s="127"/>
      <c r="D155" s="128"/>
      <c r="E155" s="129"/>
      <c r="F155" s="127"/>
      <c r="G155" s="127"/>
      <c r="H155" s="127"/>
      <c r="I155" s="129"/>
      <c r="J155" s="129"/>
      <c r="K155" s="129"/>
      <c r="L155" s="129"/>
      <c r="M155" s="127"/>
      <c r="N155" s="128"/>
      <c r="O155" s="128"/>
      <c r="P155" s="127"/>
      <c r="Q155" s="131"/>
    </row>
    <row r="156" spans="1:17" x14ac:dyDescent="0.25">
      <c r="A156" s="29" t="s">
        <v>676</v>
      </c>
      <c r="B156" s="160"/>
      <c r="C156" s="133"/>
      <c r="D156" s="134"/>
      <c r="E156" s="135"/>
      <c r="F156" s="133"/>
      <c r="G156" s="133"/>
      <c r="H156" s="133"/>
      <c r="I156" s="135"/>
      <c r="J156" s="135"/>
      <c r="K156" s="135"/>
      <c r="L156" s="135"/>
      <c r="M156" s="133"/>
      <c r="N156" s="134"/>
      <c r="O156" s="134"/>
      <c r="P156" s="133"/>
      <c r="Q156" s="136"/>
    </row>
    <row r="157" spans="1:17" x14ac:dyDescent="0.25">
      <c r="A157" s="28" t="s">
        <v>677</v>
      </c>
      <c r="B157" s="161"/>
      <c r="C157" s="127"/>
      <c r="D157" s="128"/>
      <c r="E157" s="129"/>
      <c r="F157" s="127"/>
      <c r="G157" s="127"/>
      <c r="H157" s="127"/>
      <c r="I157" s="129"/>
      <c r="J157" s="129"/>
      <c r="K157" s="129"/>
      <c r="L157" s="129"/>
      <c r="M157" s="127"/>
      <c r="N157" s="128"/>
      <c r="O157" s="128"/>
      <c r="P157" s="127"/>
      <c r="Q157" s="131"/>
    </row>
    <row r="158" spans="1:17" x14ac:dyDescent="0.25">
      <c r="A158" s="29" t="s">
        <v>678</v>
      </c>
      <c r="B158" s="160"/>
      <c r="C158" s="133"/>
      <c r="D158" s="134"/>
      <c r="E158" s="135"/>
      <c r="F158" s="133"/>
      <c r="G158" s="133"/>
      <c r="H158" s="133"/>
      <c r="I158" s="135"/>
      <c r="J158" s="135"/>
      <c r="K158" s="135"/>
      <c r="L158" s="135"/>
      <c r="M158" s="133"/>
      <c r="N158" s="134"/>
      <c r="O158" s="134"/>
      <c r="P158" s="133"/>
      <c r="Q158" s="136"/>
    </row>
    <row r="159" spans="1:17" x14ac:dyDescent="0.25">
      <c r="A159" s="28" t="s">
        <v>679</v>
      </c>
      <c r="B159" s="161"/>
      <c r="C159" s="127"/>
      <c r="D159" s="128"/>
      <c r="E159" s="129"/>
      <c r="F159" s="127"/>
      <c r="G159" s="127"/>
      <c r="H159" s="127"/>
      <c r="I159" s="129"/>
      <c r="J159" s="129"/>
      <c r="K159" s="129"/>
      <c r="L159" s="129"/>
      <c r="M159" s="127"/>
      <c r="N159" s="128"/>
      <c r="O159" s="128"/>
      <c r="P159" s="127"/>
      <c r="Q159" s="131"/>
    </row>
    <row r="160" spans="1:17" x14ac:dyDescent="0.25">
      <c r="A160" s="29" t="s">
        <v>680</v>
      </c>
      <c r="B160" s="160"/>
      <c r="C160" s="133"/>
      <c r="D160" s="134"/>
      <c r="E160" s="135"/>
      <c r="F160" s="133"/>
      <c r="G160" s="133"/>
      <c r="H160" s="133"/>
      <c r="I160" s="135"/>
      <c r="J160" s="135"/>
      <c r="K160" s="135"/>
      <c r="L160" s="135"/>
      <c r="M160" s="133"/>
      <c r="N160" s="134"/>
      <c r="O160" s="134"/>
      <c r="P160" s="133"/>
      <c r="Q160" s="136"/>
    </row>
    <row r="161" spans="1:17" x14ac:dyDescent="0.25">
      <c r="A161" s="28" t="s">
        <v>681</v>
      </c>
      <c r="B161" s="161"/>
      <c r="C161" s="127"/>
      <c r="D161" s="128"/>
      <c r="E161" s="129"/>
      <c r="F161" s="127"/>
      <c r="G161" s="127"/>
      <c r="H161" s="127"/>
      <c r="I161" s="129"/>
      <c r="J161" s="129"/>
      <c r="K161" s="129"/>
      <c r="L161" s="129"/>
      <c r="M161" s="127"/>
      <c r="N161" s="128"/>
      <c r="O161" s="128"/>
      <c r="P161" s="127"/>
      <c r="Q161" s="131"/>
    </row>
    <row r="162" spans="1:17" x14ac:dyDescent="0.25">
      <c r="A162" s="29" t="s">
        <v>682</v>
      </c>
      <c r="B162" s="160"/>
      <c r="C162" s="133"/>
      <c r="D162" s="134"/>
      <c r="E162" s="135"/>
      <c r="F162" s="133"/>
      <c r="G162" s="133"/>
      <c r="H162" s="133"/>
      <c r="I162" s="135"/>
      <c r="J162" s="135"/>
      <c r="K162" s="135"/>
      <c r="L162" s="135"/>
      <c r="M162" s="133"/>
      <c r="N162" s="134"/>
      <c r="O162" s="134"/>
      <c r="P162" s="133"/>
      <c r="Q162" s="136"/>
    </row>
    <row r="163" spans="1:17" x14ac:dyDescent="0.25">
      <c r="A163" s="28" t="s">
        <v>683</v>
      </c>
      <c r="B163" s="161"/>
      <c r="C163" s="127"/>
      <c r="D163" s="128"/>
      <c r="E163" s="129"/>
      <c r="F163" s="127"/>
      <c r="G163" s="127"/>
      <c r="H163" s="127"/>
      <c r="I163" s="129"/>
      <c r="J163" s="129"/>
      <c r="K163" s="129"/>
      <c r="L163" s="129"/>
      <c r="M163" s="127"/>
      <c r="N163" s="128"/>
      <c r="O163" s="128"/>
      <c r="P163" s="127"/>
      <c r="Q163" s="131"/>
    </row>
    <row r="164" spans="1:17" x14ac:dyDescent="0.25">
      <c r="A164" s="29" t="s">
        <v>684</v>
      </c>
      <c r="B164" s="160"/>
      <c r="C164" s="133"/>
      <c r="D164" s="134"/>
      <c r="E164" s="135"/>
      <c r="F164" s="133"/>
      <c r="G164" s="133"/>
      <c r="H164" s="133"/>
      <c r="I164" s="135"/>
      <c r="J164" s="135"/>
      <c r="K164" s="135"/>
      <c r="L164" s="135"/>
      <c r="M164" s="133"/>
      <c r="N164" s="134"/>
      <c r="O164" s="134"/>
      <c r="P164" s="133"/>
      <c r="Q164" s="136"/>
    </row>
    <row r="165" spans="1:17" x14ac:dyDescent="0.25">
      <c r="A165" s="28" t="s">
        <v>685</v>
      </c>
      <c r="B165" s="161"/>
      <c r="C165" s="127"/>
      <c r="D165" s="128"/>
      <c r="E165" s="129"/>
      <c r="F165" s="127"/>
      <c r="G165" s="127"/>
      <c r="H165" s="127"/>
      <c r="I165" s="129"/>
      <c r="J165" s="129"/>
      <c r="K165" s="129"/>
      <c r="L165" s="129"/>
      <c r="M165" s="127"/>
      <c r="N165" s="128"/>
      <c r="O165" s="128"/>
      <c r="P165" s="127"/>
      <c r="Q165" s="131"/>
    </row>
    <row r="166" spans="1:17" x14ac:dyDescent="0.25">
      <c r="A166" s="29" t="s">
        <v>686</v>
      </c>
      <c r="B166" s="160"/>
      <c r="C166" s="133"/>
      <c r="D166" s="134"/>
      <c r="E166" s="135"/>
      <c r="F166" s="133"/>
      <c r="G166" s="133"/>
      <c r="H166" s="133"/>
      <c r="I166" s="135"/>
      <c r="J166" s="135"/>
      <c r="K166" s="135"/>
      <c r="L166" s="135"/>
      <c r="M166" s="133"/>
      <c r="N166" s="134"/>
      <c r="O166" s="134"/>
      <c r="P166" s="133"/>
      <c r="Q166" s="136"/>
    </row>
    <row r="167" spans="1:17" x14ac:dyDescent="0.25">
      <c r="A167" s="28" t="s">
        <v>687</v>
      </c>
      <c r="B167" s="161"/>
      <c r="C167" s="127"/>
      <c r="D167" s="128"/>
      <c r="E167" s="129"/>
      <c r="F167" s="127"/>
      <c r="G167" s="127"/>
      <c r="H167" s="127"/>
      <c r="I167" s="129"/>
      <c r="J167" s="129"/>
      <c r="K167" s="129"/>
      <c r="L167" s="129"/>
      <c r="M167" s="127"/>
      <c r="N167" s="128"/>
      <c r="O167" s="128"/>
      <c r="P167" s="127"/>
      <c r="Q167" s="131"/>
    </row>
    <row r="168" spans="1:17" x14ac:dyDescent="0.25">
      <c r="A168" s="29" t="s">
        <v>688</v>
      </c>
      <c r="B168" s="160"/>
      <c r="C168" s="133"/>
      <c r="D168" s="134"/>
      <c r="E168" s="135"/>
      <c r="F168" s="133"/>
      <c r="G168" s="133"/>
      <c r="H168" s="133"/>
      <c r="I168" s="135"/>
      <c r="J168" s="135"/>
      <c r="K168" s="135"/>
      <c r="L168" s="135"/>
      <c r="M168" s="133"/>
      <c r="N168" s="134"/>
      <c r="O168" s="134"/>
      <c r="P168" s="133"/>
      <c r="Q168" s="136"/>
    </row>
    <row r="169" spans="1:17" x14ac:dyDescent="0.25">
      <c r="A169" s="28" t="s">
        <v>689</v>
      </c>
      <c r="B169" s="161"/>
      <c r="C169" s="127"/>
      <c r="D169" s="128"/>
      <c r="E169" s="129"/>
      <c r="F169" s="127"/>
      <c r="G169" s="127"/>
      <c r="H169" s="127"/>
      <c r="I169" s="129"/>
      <c r="J169" s="129"/>
      <c r="K169" s="129"/>
      <c r="L169" s="129"/>
      <c r="M169" s="127"/>
      <c r="N169" s="128"/>
      <c r="O169" s="128"/>
      <c r="P169" s="127"/>
      <c r="Q169" s="131"/>
    </row>
    <row r="170" spans="1:17" x14ac:dyDescent="0.25">
      <c r="A170" s="29" t="s">
        <v>690</v>
      </c>
      <c r="B170" s="160"/>
      <c r="C170" s="133"/>
      <c r="D170" s="134"/>
      <c r="E170" s="135"/>
      <c r="F170" s="133"/>
      <c r="G170" s="133"/>
      <c r="H170" s="133"/>
      <c r="I170" s="135"/>
      <c r="J170" s="135"/>
      <c r="K170" s="135"/>
      <c r="L170" s="135"/>
      <c r="M170" s="133"/>
      <c r="N170" s="134"/>
      <c r="O170" s="134"/>
      <c r="P170" s="133"/>
      <c r="Q170" s="136"/>
    </row>
    <row r="171" spans="1:17" x14ac:dyDescent="0.25">
      <c r="A171" s="28" t="s">
        <v>691</v>
      </c>
      <c r="B171" s="161"/>
      <c r="C171" s="127"/>
      <c r="D171" s="128"/>
      <c r="E171" s="129"/>
      <c r="F171" s="127"/>
      <c r="G171" s="127"/>
      <c r="H171" s="127"/>
      <c r="I171" s="129"/>
      <c r="J171" s="129"/>
      <c r="K171" s="129"/>
      <c r="L171" s="129"/>
      <c r="M171" s="127"/>
      <c r="N171" s="128"/>
      <c r="O171" s="128"/>
      <c r="P171" s="127"/>
      <c r="Q171" s="131"/>
    </row>
    <row r="172" spans="1:17" x14ac:dyDescent="0.25">
      <c r="A172" s="29" t="s">
        <v>692</v>
      </c>
      <c r="B172" s="160"/>
      <c r="C172" s="133"/>
      <c r="D172" s="134"/>
      <c r="E172" s="135"/>
      <c r="F172" s="133"/>
      <c r="G172" s="133"/>
      <c r="H172" s="133"/>
      <c r="I172" s="135"/>
      <c r="J172" s="135"/>
      <c r="K172" s="135"/>
      <c r="L172" s="135"/>
      <c r="M172" s="133"/>
      <c r="N172" s="134"/>
      <c r="O172" s="134"/>
      <c r="P172" s="133"/>
      <c r="Q172" s="136"/>
    </row>
    <row r="173" spans="1:17" x14ac:dyDescent="0.25">
      <c r="A173" s="28" t="s">
        <v>693</v>
      </c>
      <c r="B173" s="161"/>
      <c r="C173" s="127"/>
      <c r="D173" s="128"/>
      <c r="E173" s="129"/>
      <c r="F173" s="127"/>
      <c r="G173" s="127"/>
      <c r="H173" s="127"/>
      <c r="I173" s="129"/>
      <c r="J173" s="129"/>
      <c r="K173" s="129"/>
      <c r="L173" s="129"/>
      <c r="M173" s="127"/>
      <c r="N173" s="128"/>
      <c r="O173" s="128"/>
      <c r="P173" s="127"/>
      <c r="Q173" s="131"/>
    </row>
    <row r="174" spans="1:17" x14ac:dyDescent="0.25">
      <c r="A174" s="29" t="s">
        <v>694</v>
      </c>
      <c r="B174" s="160"/>
      <c r="C174" s="133"/>
      <c r="D174" s="134"/>
      <c r="E174" s="135"/>
      <c r="F174" s="133"/>
      <c r="G174" s="133"/>
      <c r="H174" s="133"/>
      <c r="I174" s="135"/>
      <c r="J174" s="135"/>
      <c r="K174" s="135"/>
      <c r="L174" s="135"/>
      <c r="M174" s="133"/>
      <c r="N174" s="134"/>
      <c r="O174" s="134"/>
      <c r="P174" s="133"/>
      <c r="Q174" s="136"/>
    </row>
    <row r="175" spans="1:17" x14ac:dyDescent="0.25">
      <c r="A175" s="28" t="s">
        <v>695</v>
      </c>
      <c r="B175" s="161"/>
      <c r="C175" s="127"/>
      <c r="D175" s="128"/>
      <c r="E175" s="129"/>
      <c r="F175" s="127"/>
      <c r="G175" s="127"/>
      <c r="H175" s="127"/>
      <c r="I175" s="129"/>
      <c r="J175" s="129"/>
      <c r="K175" s="129"/>
      <c r="L175" s="129"/>
      <c r="M175" s="127"/>
      <c r="N175" s="128"/>
      <c r="O175" s="128"/>
      <c r="P175" s="127"/>
      <c r="Q175" s="131"/>
    </row>
    <row r="176" spans="1:17" x14ac:dyDescent="0.25">
      <c r="A176" s="29" t="s">
        <v>696</v>
      </c>
      <c r="B176" s="160"/>
      <c r="C176" s="133"/>
      <c r="D176" s="134"/>
      <c r="E176" s="135"/>
      <c r="F176" s="133"/>
      <c r="G176" s="133"/>
      <c r="H176" s="133"/>
      <c r="I176" s="135"/>
      <c r="J176" s="135"/>
      <c r="K176" s="135"/>
      <c r="L176" s="135"/>
      <c r="M176" s="133"/>
      <c r="N176" s="134"/>
      <c r="O176" s="134"/>
      <c r="P176" s="133"/>
      <c r="Q176" s="136"/>
    </row>
    <row r="177" spans="1:17" x14ac:dyDescent="0.25">
      <c r="A177" s="28" t="s">
        <v>697</v>
      </c>
      <c r="B177" s="161"/>
      <c r="C177" s="127"/>
      <c r="D177" s="128"/>
      <c r="E177" s="129"/>
      <c r="F177" s="127"/>
      <c r="G177" s="127"/>
      <c r="H177" s="127"/>
      <c r="I177" s="129"/>
      <c r="J177" s="129"/>
      <c r="K177" s="129"/>
      <c r="L177" s="129"/>
      <c r="M177" s="127"/>
      <c r="N177" s="128"/>
      <c r="O177" s="128"/>
      <c r="P177" s="127"/>
      <c r="Q177" s="131"/>
    </row>
    <row r="178" spans="1:17" x14ac:dyDescent="0.25">
      <c r="A178" s="29" t="s">
        <v>698</v>
      </c>
      <c r="B178" s="160"/>
      <c r="C178" s="133"/>
      <c r="D178" s="134"/>
      <c r="E178" s="135"/>
      <c r="F178" s="133"/>
      <c r="G178" s="133"/>
      <c r="H178" s="133"/>
      <c r="I178" s="135"/>
      <c r="J178" s="135"/>
      <c r="K178" s="135"/>
      <c r="L178" s="135"/>
      <c r="M178" s="133"/>
      <c r="N178" s="134"/>
      <c r="O178" s="134"/>
      <c r="P178" s="133"/>
      <c r="Q178" s="136"/>
    </row>
    <row r="179" spans="1:17" x14ac:dyDescent="0.25">
      <c r="A179" s="28" t="s">
        <v>699</v>
      </c>
      <c r="B179" s="161"/>
      <c r="C179" s="127"/>
      <c r="D179" s="128"/>
      <c r="E179" s="129"/>
      <c r="F179" s="127"/>
      <c r="G179" s="127"/>
      <c r="H179" s="127"/>
      <c r="I179" s="129"/>
      <c r="J179" s="129"/>
      <c r="K179" s="129"/>
      <c r="L179" s="129"/>
      <c r="M179" s="127"/>
      <c r="N179" s="128"/>
      <c r="O179" s="128"/>
      <c r="P179" s="127"/>
      <c r="Q179" s="131"/>
    </row>
    <row r="180" spans="1:17" x14ac:dyDescent="0.25">
      <c r="A180" s="29" t="s">
        <v>700</v>
      </c>
      <c r="B180" s="160"/>
      <c r="C180" s="133"/>
      <c r="D180" s="134"/>
      <c r="E180" s="135"/>
      <c r="F180" s="133"/>
      <c r="G180" s="133"/>
      <c r="H180" s="133"/>
      <c r="I180" s="135"/>
      <c r="J180" s="135"/>
      <c r="K180" s="135"/>
      <c r="L180" s="135"/>
      <c r="M180" s="133"/>
      <c r="N180" s="134"/>
      <c r="O180" s="134"/>
      <c r="P180" s="133"/>
      <c r="Q180" s="136"/>
    </row>
    <row r="181" spans="1:17" x14ac:dyDescent="0.25">
      <c r="A181" s="28" t="s">
        <v>701</v>
      </c>
      <c r="B181" s="161"/>
      <c r="C181" s="127"/>
      <c r="D181" s="128"/>
      <c r="E181" s="129"/>
      <c r="F181" s="127"/>
      <c r="G181" s="127"/>
      <c r="H181" s="127"/>
      <c r="I181" s="129"/>
      <c r="J181" s="129"/>
      <c r="K181" s="129"/>
      <c r="L181" s="129"/>
      <c r="M181" s="127"/>
      <c r="N181" s="128"/>
      <c r="O181" s="128"/>
      <c r="P181" s="127"/>
      <c r="Q181" s="131"/>
    </row>
    <row r="182" spans="1:17" x14ac:dyDescent="0.25">
      <c r="A182" s="29" t="s">
        <v>702</v>
      </c>
      <c r="B182" s="160"/>
      <c r="C182" s="133"/>
      <c r="D182" s="134"/>
      <c r="E182" s="135"/>
      <c r="F182" s="133"/>
      <c r="G182" s="133"/>
      <c r="H182" s="133"/>
      <c r="I182" s="135"/>
      <c r="J182" s="135"/>
      <c r="K182" s="135"/>
      <c r="L182" s="135"/>
      <c r="M182" s="133"/>
      <c r="N182" s="134"/>
      <c r="O182" s="134"/>
      <c r="P182" s="133"/>
      <c r="Q182" s="136"/>
    </row>
    <row r="183" spans="1:17" x14ac:dyDescent="0.25">
      <c r="A183" s="28" t="s">
        <v>703</v>
      </c>
      <c r="B183" s="161"/>
      <c r="C183" s="127"/>
      <c r="D183" s="128"/>
      <c r="E183" s="129"/>
      <c r="F183" s="127"/>
      <c r="G183" s="127"/>
      <c r="H183" s="127"/>
      <c r="I183" s="129"/>
      <c r="J183" s="129"/>
      <c r="K183" s="129"/>
      <c r="L183" s="129"/>
      <c r="M183" s="127"/>
      <c r="N183" s="128"/>
      <c r="O183" s="128"/>
      <c r="P183" s="127"/>
      <c r="Q183" s="131"/>
    </row>
    <row r="184" spans="1:17" x14ac:dyDescent="0.25">
      <c r="A184" s="29" t="s">
        <v>704</v>
      </c>
      <c r="B184" s="160"/>
      <c r="C184" s="133"/>
      <c r="D184" s="134"/>
      <c r="E184" s="135"/>
      <c r="F184" s="133"/>
      <c r="G184" s="133"/>
      <c r="H184" s="133"/>
      <c r="I184" s="135"/>
      <c r="J184" s="135"/>
      <c r="K184" s="135"/>
      <c r="L184" s="135"/>
      <c r="M184" s="133"/>
      <c r="N184" s="134"/>
      <c r="O184" s="134"/>
      <c r="P184" s="133"/>
      <c r="Q184" s="136"/>
    </row>
    <row r="185" spans="1:17" x14ac:dyDescent="0.25">
      <c r="A185" s="28" t="s">
        <v>705</v>
      </c>
      <c r="B185" s="161"/>
      <c r="C185" s="127"/>
      <c r="D185" s="128"/>
      <c r="E185" s="129"/>
      <c r="F185" s="127"/>
      <c r="G185" s="127"/>
      <c r="H185" s="127"/>
      <c r="I185" s="129"/>
      <c r="J185" s="129"/>
      <c r="K185" s="129"/>
      <c r="L185" s="129"/>
      <c r="M185" s="127"/>
      <c r="N185" s="128"/>
      <c r="O185" s="128"/>
      <c r="P185" s="127"/>
      <c r="Q185" s="131"/>
    </row>
    <row r="186" spans="1:17" x14ac:dyDescent="0.25">
      <c r="A186" s="29" t="s">
        <v>706</v>
      </c>
      <c r="B186" s="160"/>
      <c r="C186" s="133"/>
      <c r="D186" s="134"/>
      <c r="E186" s="135"/>
      <c r="F186" s="133"/>
      <c r="G186" s="133"/>
      <c r="H186" s="133"/>
      <c r="I186" s="135"/>
      <c r="J186" s="135"/>
      <c r="K186" s="135"/>
      <c r="L186" s="135"/>
      <c r="M186" s="133"/>
      <c r="N186" s="134"/>
      <c r="O186" s="134"/>
      <c r="P186" s="133"/>
      <c r="Q186" s="136"/>
    </row>
    <row r="187" spans="1:17" x14ac:dyDescent="0.25">
      <c r="A187" s="28" t="s">
        <v>707</v>
      </c>
      <c r="B187" s="161"/>
      <c r="C187" s="127"/>
      <c r="D187" s="128"/>
      <c r="E187" s="129"/>
      <c r="F187" s="127"/>
      <c r="G187" s="127"/>
      <c r="H187" s="127"/>
      <c r="I187" s="129"/>
      <c r="J187" s="129"/>
      <c r="K187" s="129"/>
      <c r="L187" s="129"/>
      <c r="M187" s="127"/>
      <c r="N187" s="128"/>
      <c r="O187" s="128"/>
      <c r="P187" s="127"/>
      <c r="Q187" s="131"/>
    </row>
    <row r="188" spans="1:17" x14ac:dyDescent="0.25">
      <c r="A188" s="29" t="s">
        <v>708</v>
      </c>
      <c r="B188" s="160"/>
      <c r="C188" s="133"/>
      <c r="D188" s="134"/>
      <c r="E188" s="135"/>
      <c r="F188" s="133"/>
      <c r="G188" s="133"/>
      <c r="H188" s="133"/>
      <c r="I188" s="135"/>
      <c r="J188" s="135"/>
      <c r="K188" s="135"/>
      <c r="L188" s="135"/>
      <c r="M188" s="133"/>
      <c r="N188" s="134"/>
      <c r="O188" s="134"/>
      <c r="P188" s="133"/>
      <c r="Q188" s="136"/>
    </row>
    <row r="189" spans="1:17" x14ac:dyDescent="0.25">
      <c r="A189" s="28" t="s">
        <v>709</v>
      </c>
      <c r="B189" s="161"/>
      <c r="C189" s="127"/>
      <c r="D189" s="128"/>
      <c r="E189" s="129"/>
      <c r="F189" s="127"/>
      <c r="G189" s="127"/>
      <c r="H189" s="127"/>
      <c r="I189" s="129"/>
      <c r="J189" s="129"/>
      <c r="K189" s="129"/>
      <c r="L189" s="129"/>
      <c r="M189" s="127"/>
      <c r="N189" s="128"/>
      <c r="O189" s="128"/>
      <c r="P189" s="127"/>
      <c r="Q189" s="131"/>
    </row>
    <row r="190" spans="1:17" x14ac:dyDescent="0.25">
      <c r="A190" s="29" t="s">
        <v>710</v>
      </c>
      <c r="B190" s="160"/>
      <c r="C190" s="133"/>
      <c r="D190" s="134"/>
      <c r="E190" s="135"/>
      <c r="F190" s="133"/>
      <c r="G190" s="133"/>
      <c r="H190" s="133"/>
      <c r="I190" s="135"/>
      <c r="J190" s="135"/>
      <c r="K190" s="135"/>
      <c r="L190" s="135"/>
      <c r="M190" s="133"/>
      <c r="N190" s="134"/>
      <c r="O190" s="134"/>
      <c r="P190" s="133"/>
      <c r="Q190" s="136"/>
    </row>
    <row r="191" spans="1:17" x14ac:dyDescent="0.25">
      <c r="A191" s="28" t="s">
        <v>711</v>
      </c>
      <c r="B191" s="161"/>
      <c r="C191" s="127"/>
      <c r="D191" s="128"/>
      <c r="E191" s="129"/>
      <c r="F191" s="127"/>
      <c r="G191" s="127"/>
      <c r="H191" s="127"/>
      <c r="I191" s="129"/>
      <c r="J191" s="129"/>
      <c r="K191" s="129"/>
      <c r="L191" s="129"/>
      <c r="M191" s="127"/>
      <c r="N191" s="128"/>
      <c r="O191" s="128"/>
      <c r="P191" s="127"/>
      <c r="Q191" s="131"/>
    </row>
    <row r="192" spans="1:17" x14ac:dyDescent="0.25">
      <c r="A192" s="29" t="s">
        <v>712</v>
      </c>
      <c r="B192" s="160"/>
      <c r="C192" s="133"/>
      <c r="D192" s="134"/>
      <c r="E192" s="135"/>
      <c r="F192" s="133"/>
      <c r="G192" s="133"/>
      <c r="H192" s="133"/>
      <c r="I192" s="135"/>
      <c r="J192" s="135"/>
      <c r="K192" s="135"/>
      <c r="L192" s="135"/>
      <c r="M192" s="133"/>
      <c r="N192" s="134"/>
      <c r="O192" s="134"/>
      <c r="P192" s="133"/>
      <c r="Q192" s="136"/>
    </row>
    <row r="193" spans="1:17" x14ac:dyDescent="0.25">
      <c r="A193" s="28" t="s">
        <v>713</v>
      </c>
      <c r="B193" s="161"/>
      <c r="C193" s="127"/>
      <c r="D193" s="128"/>
      <c r="E193" s="129"/>
      <c r="F193" s="127"/>
      <c r="G193" s="127"/>
      <c r="H193" s="127"/>
      <c r="I193" s="129"/>
      <c r="J193" s="129"/>
      <c r="K193" s="129"/>
      <c r="L193" s="129"/>
      <c r="M193" s="127"/>
      <c r="N193" s="128"/>
      <c r="O193" s="128"/>
      <c r="P193" s="127"/>
      <c r="Q193" s="131"/>
    </row>
    <row r="194" spans="1:17" x14ac:dyDescent="0.25">
      <c r="A194" s="29" t="s">
        <v>714</v>
      </c>
      <c r="B194" s="160"/>
      <c r="C194" s="133"/>
      <c r="D194" s="134"/>
      <c r="E194" s="135"/>
      <c r="F194" s="133"/>
      <c r="G194" s="133"/>
      <c r="H194" s="133"/>
      <c r="I194" s="135"/>
      <c r="J194" s="135"/>
      <c r="K194" s="135"/>
      <c r="L194" s="135"/>
      <c r="M194" s="133"/>
      <c r="N194" s="134"/>
      <c r="O194" s="134"/>
      <c r="P194" s="133"/>
      <c r="Q194" s="136"/>
    </row>
    <row r="195" spans="1:17" x14ac:dyDescent="0.25">
      <c r="A195" s="28" t="s">
        <v>715</v>
      </c>
      <c r="B195" s="161"/>
      <c r="C195" s="127"/>
      <c r="D195" s="128"/>
      <c r="E195" s="129"/>
      <c r="F195" s="127"/>
      <c r="G195" s="127"/>
      <c r="H195" s="127"/>
      <c r="I195" s="129"/>
      <c r="J195" s="129"/>
      <c r="K195" s="129"/>
      <c r="L195" s="129"/>
      <c r="M195" s="127"/>
      <c r="N195" s="128"/>
      <c r="O195" s="128"/>
      <c r="P195" s="127"/>
      <c r="Q195" s="131"/>
    </row>
    <row r="196" spans="1:17" x14ac:dyDescent="0.25">
      <c r="A196" s="29" t="s">
        <v>716</v>
      </c>
      <c r="B196" s="160"/>
      <c r="C196" s="133"/>
      <c r="D196" s="134"/>
      <c r="E196" s="135"/>
      <c r="F196" s="133"/>
      <c r="G196" s="133"/>
      <c r="H196" s="133"/>
      <c r="I196" s="135"/>
      <c r="J196" s="135"/>
      <c r="K196" s="135"/>
      <c r="L196" s="135"/>
      <c r="M196" s="133"/>
      <c r="N196" s="134"/>
      <c r="O196" s="134"/>
      <c r="P196" s="133"/>
      <c r="Q196" s="136"/>
    </row>
    <row r="197" spans="1:17" x14ac:dyDescent="0.25">
      <c r="A197" s="28" t="s">
        <v>717</v>
      </c>
      <c r="B197" s="161"/>
      <c r="C197" s="127"/>
      <c r="D197" s="128"/>
      <c r="E197" s="129"/>
      <c r="F197" s="127"/>
      <c r="G197" s="127"/>
      <c r="H197" s="127"/>
      <c r="I197" s="129"/>
      <c r="J197" s="129"/>
      <c r="K197" s="129"/>
      <c r="L197" s="129"/>
      <c r="M197" s="127"/>
      <c r="N197" s="128"/>
      <c r="O197" s="128"/>
      <c r="P197" s="127"/>
      <c r="Q197" s="131"/>
    </row>
    <row r="198" spans="1:17" x14ac:dyDescent="0.25">
      <c r="A198" s="29" t="s">
        <v>718</v>
      </c>
      <c r="B198" s="160"/>
      <c r="C198" s="133"/>
      <c r="D198" s="134"/>
      <c r="E198" s="135"/>
      <c r="F198" s="133"/>
      <c r="G198" s="133"/>
      <c r="H198" s="133"/>
      <c r="I198" s="135"/>
      <c r="J198" s="135"/>
      <c r="K198" s="135"/>
      <c r="L198" s="135"/>
      <c r="M198" s="133"/>
      <c r="N198" s="134"/>
      <c r="O198" s="134"/>
      <c r="P198" s="133"/>
      <c r="Q198" s="136"/>
    </row>
    <row r="199" spans="1:17" x14ac:dyDescent="0.25">
      <c r="A199" s="28" t="s">
        <v>719</v>
      </c>
      <c r="B199" s="161"/>
      <c r="C199" s="127"/>
      <c r="D199" s="128"/>
      <c r="E199" s="129"/>
      <c r="F199" s="127"/>
      <c r="G199" s="127"/>
      <c r="H199" s="127"/>
      <c r="I199" s="129"/>
      <c r="J199" s="129"/>
      <c r="K199" s="129"/>
      <c r="L199" s="129"/>
      <c r="M199" s="127"/>
      <c r="N199" s="128"/>
      <c r="O199" s="128"/>
      <c r="P199" s="127"/>
      <c r="Q199" s="131"/>
    </row>
    <row r="200" spans="1:17" x14ac:dyDescent="0.25">
      <c r="A200" s="29" t="s">
        <v>720</v>
      </c>
      <c r="B200" s="160"/>
      <c r="C200" s="133"/>
      <c r="D200" s="134"/>
      <c r="E200" s="135"/>
      <c r="F200" s="133"/>
      <c r="G200" s="133"/>
      <c r="H200" s="133"/>
      <c r="I200" s="135"/>
      <c r="J200" s="135"/>
      <c r="K200" s="135"/>
      <c r="L200" s="135"/>
      <c r="M200" s="133"/>
      <c r="N200" s="134"/>
      <c r="O200" s="134"/>
      <c r="P200" s="133"/>
      <c r="Q200" s="136"/>
    </row>
    <row r="201" spans="1:17" x14ac:dyDescent="0.25">
      <c r="A201" s="28" t="s">
        <v>721</v>
      </c>
      <c r="B201" s="161"/>
      <c r="C201" s="127"/>
      <c r="D201" s="128"/>
      <c r="E201" s="129"/>
      <c r="F201" s="127"/>
      <c r="G201" s="127"/>
      <c r="H201" s="127"/>
      <c r="I201" s="129"/>
      <c r="J201" s="129"/>
      <c r="K201" s="129"/>
      <c r="L201" s="129"/>
      <c r="M201" s="127"/>
      <c r="N201" s="128"/>
      <c r="O201" s="128"/>
      <c r="P201" s="127"/>
      <c r="Q201" s="131"/>
    </row>
    <row r="202" spans="1:17" x14ac:dyDescent="0.25">
      <c r="A202" s="29" t="s">
        <v>722</v>
      </c>
      <c r="B202" s="160"/>
      <c r="C202" s="133"/>
      <c r="D202" s="134"/>
      <c r="E202" s="135"/>
      <c r="F202" s="133"/>
      <c r="G202" s="133"/>
      <c r="H202" s="133"/>
      <c r="I202" s="135"/>
      <c r="J202" s="135"/>
      <c r="K202" s="135"/>
      <c r="L202" s="135"/>
      <c r="M202" s="133"/>
      <c r="N202" s="134"/>
      <c r="O202" s="134"/>
      <c r="P202" s="133"/>
      <c r="Q202" s="136"/>
    </row>
    <row r="203" spans="1:17" x14ac:dyDescent="0.25">
      <c r="A203" s="28" t="s">
        <v>723</v>
      </c>
      <c r="B203" s="161"/>
      <c r="C203" s="127"/>
      <c r="D203" s="128"/>
      <c r="E203" s="129"/>
      <c r="F203" s="127"/>
      <c r="G203" s="127"/>
      <c r="H203" s="127"/>
      <c r="I203" s="129"/>
      <c r="J203" s="129"/>
      <c r="K203" s="129"/>
      <c r="L203" s="129"/>
      <c r="M203" s="127"/>
      <c r="N203" s="128"/>
      <c r="O203" s="128"/>
      <c r="P203" s="127"/>
      <c r="Q203" s="131"/>
    </row>
    <row r="204" spans="1:17" x14ac:dyDescent="0.25">
      <c r="A204" s="29" t="s">
        <v>724</v>
      </c>
      <c r="B204" s="160"/>
      <c r="C204" s="133"/>
      <c r="D204" s="134"/>
      <c r="E204" s="135"/>
      <c r="F204" s="133"/>
      <c r="G204" s="133"/>
      <c r="H204" s="133"/>
      <c r="I204" s="135"/>
      <c r="J204" s="135"/>
      <c r="K204" s="135"/>
      <c r="L204" s="135"/>
      <c r="M204" s="133"/>
      <c r="N204" s="134"/>
      <c r="O204" s="134"/>
      <c r="P204" s="133"/>
      <c r="Q204" s="136"/>
    </row>
    <row r="205" spans="1:17" x14ac:dyDescent="0.25">
      <c r="A205" s="28" t="s">
        <v>725</v>
      </c>
      <c r="B205" s="161"/>
      <c r="C205" s="127"/>
      <c r="D205" s="128"/>
      <c r="E205" s="129"/>
      <c r="F205" s="127"/>
      <c r="G205" s="127"/>
      <c r="H205" s="127"/>
      <c r="I205" s="129"/>
      <c r="J205" s="129"/>
      <c r="K205" s="129"/>
      <c r="L205" s="129"/>
      <c r="M205" s="127"/>
      <c r="N205" s="128"/>
      <c r="O205" s="128"/>
      <c r="P205" s="127"/>
      <c r="Q205" s="131"/>
    </row>
    <row r="206" spans="1:17" x14ac:dyDescent="0.25">
      <c r="A206" s="29" t="s">
        <v>726</v>
      </c>
      <c r="B206" s="160"/>
      <c r="C206" s="133"/>
      <c r="D206" s="134"/>
      <c r="E206" s="135"/>
      <c r="F206" s="133"/>
      <c r="G206" s="133"/>
      <c r="H206" s="133"/>
      <c r="I206" s="135"/>
      <c r="J206" s="135"/>
      <c r="K206" s="135"/>
      <c r="L206" s="135"/>
      <c r="M206" s="133"/>
      <c r="N206" s="134"/>
      <c r="O206" s="134"/>
      <c r="P206" s="133"/>
      <c r="Q206" s="136"/>
    </row>
    <row r="207" spans="1:17" x14ac:dyDescent="0.25">
      <c r="A207" s="28" t="s">
        <v>727</v>
      </c>
      <c r="B207" s="161"/>
      <c r="C207" s="127"/>
      <c r="D207" s="128"/>
      <c r="E207" s="129"/>
      <c r="F207" s="127"/>
      <c r="G207" s="127"/>
      <c r="H207" s="127"/>
      <c r="I207" s="129"/>
      <c r="J207" s="129"/>
      <c r="K207" s="129"/>
      <c r="L207" s="129"/>
      <c r="M207" s="127"/>
      <c r="N207" s="128"/>
      <c r="O207" s="128"/>
      <c r="P207" s="127"/>
      <c r="Q207" s="131"/>
    </row>
    <row r="208" spans="1:17" x14ac:dyDescent="0.25">
      <c r="A208" s="29" t="s">
        <v>728</v>
      </c>
      <c r="B208" s="160"/>
      <c r="C208" s="133"/>
      <c r="D208" s="134"/>
      <c r="E208" s="135"/>
      <c r="F208" s="133"/>
      <c r="G208" s="133"/>
      <c r="H208" s="133"/>
      <c r="I208" s="135"/>
      <c r="J208" s="135"/>
      <c r="K208" s="135"/>
      <c r="L208" s="135"/>
      <c r="M208" s="133"/>
      <c r="N208" s="134"/>
      <c r="O208" s="134"/>
      <c r="P208" s="133"/>
      <c r="Q208" s="136"/>
    </row>
    <row r="209" spans="1:17" x14ac:dyDescent="0.25">
      <c r="A209" s="28" t="s">
        <v>729</v>
      </c>
      <c r="B209" s="161"/>
      <c r="C209" s="127"/>
      <c r="D209" s="128"/>
      <c r="E209" s="129"/>
      <c r="F209" s="127"/>
      <c r="G209" s="127"/>
      <c r="H209" s="127"/>
      <c r="I209" s="129"/>
      <c r="J209" s="129"/>
      <c r="K209" s="129"/>
      <c r="L209" s="129"/>
      <c r="M209" s="127"/>
      <c r="N209" s="128"/>
      <c r="O209" s="128"/>
      <c r="P209" s="127"/>
      <c r="Q209" s="131"/>
    </row>
    <row r="210" spans="1:17" x14ac:dyDescent="0.25">
      <c r="A210" s="29" t="s">
        <v>730</v>
      </c>
      <c r="B210" s="160"/>
      <c r="C210" s="133"/>
      <c r="D210" s="134"/>
      <c r="E210" s="135"/>
      <c r="F210" s="133"/>
      <c r="G210" s="133"/>
      <c r="H210" s="133"/>
      <c r="I210" s="135"/>
      <c r="J210" s="135"/>
      <c r="K210" s="135"/>
      <c r="L210" s="135"/>
      <c r="M210" s="133"/>
      <c r="N210" s="134"/>
      <c r="O210" s="134"/>
      <c r="P210" s="133"/>
      <c r="Q210" s="136"/>
    </row>
    <row r="211" spans="1:17" x14ac:dyDescent="0.25">
      <c r="A211" s="28" t="s">
        <v>731</v>
      </c>
      <c r="B211" s="161"/>
      <c r="C211" s="127"/>
      <c r="D211" s="128"/>
      <c r="E211" s="129"/>
      <c r="F211" s="127"/>
      <c r="G211" s="127"/>
      <c r="H211" s="127"/>
      <c r="I211" s="129"/>
      <c r="J211" s="129"/>
      <c r="K211" s="129"/>
      <c r="L211" s="129"/>
      <c r="M211" s="127"/>
      <c r="N211" s="128"/>
      <c r="O211" s="128"/>
      <c r="P211" s="127"/>
      <c r="Q211" s="131"/>
    </row>
    <row r="212" spans="1:17" x14ac:dyDescent="0.25">
      <c r="A212" s="29" t="s">
        <v>732</v>
      </c>
      <c r="B212" s="160"/>
      <c r="C212" s="133"/>
      <c r="D212" s="134"/>
      <c r="E212" s="135"/>
      <c r="F212" s="133"/>
      <c r="G212" s="133"/>
      <c r="H212" s="133"/>
      <c r="I212" s="135"/>
      <c r="J212" s="135"/>
      <c r="K212" s="135"/>
      <c r="L212" s="135"/>
      <c r="M212" s="133"/>
      <c r="N212" s="134"/>
      <c r="O212" s="134"/>
      <c r="P212" s="133"/>
      <c r="Q212" s="136"/>
    </row>
    <row r="213" spans="1:17" x14ac:dyDescent="0.25">
      <c r="A213" s="28" t="s">
        <v>733</v>
      </c>
      <c r="B213" s="161"/>
      <c r="C213" s="127"/>
      <c r="D213" s="128"/>
      <c r="E213" s="129"/>
      <c r="F213" s="127"/>
      <c r="G213" s="127"/>
      <c r="H213" s="127"/>
      <c r="I213" s="129"/>
      <c r="J213" s="129"/>
      <c r="K213" s="129"/>
      <c r="L213" s="129"/>
      <c r="M213" s="127"/>
      <c r="N213" s="128"/>
      <c r="O213" s="128"/>
      <c r="P213" s="127"/>
      <c r="Q213" s="131"/>
    </row>
    <row r="214" spans="1:17" x14ac:dyDescent="0.25">
      <c r="A214" s="29" t="s">
        <v>734</v>
      </c>
      <c r="B214" s="160"/>
      <c r="C214" s="133"/>
      <c r="D214" s="134"/>
      <c r="E214" s="135"/>
      <c r="F214" s="133"/>
      <c r="G214" s="133"/>
      <c r="H214" s="133"/>
      <c r="I214" s="135"/>
      <c r="J214" s="135"/>
      <c r="K214" s="135"/>
      <c r="L214" s="135"/>
      <c r="M214" s="133"/>
      <c r="N214" s="134"/>
      <c r="O214" s="134"/>
      <c r="P214" s="133"/>
      <c r="Q214" s="136"/>
    </row>
    <row r="215" spans="1:17" x14ac:dyDescent="0.25">
      <c r="A215" s="28" t="s">
        <v>735</v>
      </c>
      <c r="B215" s="161"/>
      <c r="C215" s="127"/>
      <c r="D215" s="128"/>
      <c r="E215" s="129"/>
      <c r="F215" s="127"/>
      <c r="G215" s="127"/>
      <c r="H215" s="127"/>
      <c r="I215" s="129"/>
      <c r="J215" s="129"/>
      <c r="K215" s="129"/>
      <c r="L215" s="129"/>
      <c r="M215" s="127"/>
      <c r="N215" s="128"/>
      <c r="O215" s="128"/>
      <c r="P215" s="127"/>
      <c r="Q215" s="131"/>
    </row>
    <row r="216" spans="1:17" x14ac:dyDescent="0.25">
      <c r="A216" s="29" t="s">
        <v>736</v>
      </c>
      <c r="B216" s="160"/>
      <c r="C216" s="133"/>
      <c r="D216" s="134"/>
      <c r="E216" s="135"/>
      <c r="F216" s="133"/>
      <c r="G216" s="133"/>
      <c r="H216" s="133"/>
      <c r="I216" s="135"/>
      <c r="J216" s="135"/>
      <c r="K216" s="135"/>
      <c r="L216" s="135"/>
      <c r="M216" s="133"/>
      <c r="N216" s="134"/>
      <c r="O216" s="134"/>
      <c r="P216" s="133"/>
      <c r="Q216" s="136"/>
    </row>
    <row r="217" spans="1:17" x14ac:dyDescent="0.25">
      <c r="A217" s="28" t="s">
        <v>737</v>
      </c>
      <c r="B217" s="161"/>
      <c r="C217" s="127"/>
      <c r="D217" s="128"/>
      <c r="E217" s="129"/>
      <c r="F217" s="127"/>
      <c r="G217" s="127"/>
      <c r="H217" s="127"/>
      <c r="I217" s="129"/>
      <c r="J217" s="129"/>
      <c r="K217" s="129"/>
      <c r="L217" s="129"/>
      <c r="M217" s="127"/>
      <c r="N217" s="128"/>
      <c r="O217" s="128"/>
      <c r="P217" s="127"/>
      <c r="Q217" s="131"/>
    </row>
    <row r="218" spans="1:17" x14ac:dyDescent="0.25">
      <c r="A218" s="29" t="s">
        <v>738</v>
      </c>
      <c r="B218" s="160"/>
      <c r="C218" s="133"/>
      <c r="D218" s="134"/>
      <c r="E218" s="135"/>
      <c r="F218" s="133"/>
      <c r="G218" s="133"/>
      <c r="H218" s="133"/>
      <c r="I218" s="135"/>
      <c r="J218" s="135"/>
      <c r="K218" s="135"/>
      <c r="L218" s="135"/>
      <c r="M218" s="133"/>
      <c r="N218" s="134"/>
      <c r="O218" s="134"/>
      <c r="P218" s="133"/>
      <c r="Q218" s="136"/>
    </row>
    <row r="219" spans="1:17" x14ac:dyDescent="0.25">
      <c r="A219" s="28" t="s">
        <v>739</v>
      </c>
      <c r="B219" s="161"/>
      <c r="C219" s="127"/>
      <c r="D219" s="128"/>
      <c r="E219" s="129"/>
      <c r="F219" s="127"/>
      <c r="G219" s="127"/>
      <c r="H219" s="127"/>
      <c r="I219" s="129"/>
      <c r="J219" s="129"/>
      <c r="K219" s="129"/>
      <c r="L219" s="129"/>
      <c r="M219" s="127"/>
      <c r="N219" s="128"/>
      <c r="O219" s="128"/>
      <c r="P219" s="127"/>
      <c r="Q219" s="131"/>
    </row>
    <row r="220" spans="1:17" x14ac:dyDescent="0.25">
      <c r="A220" s="29" t="s">
        <v>740</v>
      </c>
      <c r="B220" s="160"/>
      <c r="C220" s="133"/>
      <c r="D220" s="134"/>
      <c r="E220" s="135"/>
      <c r="F220" s="133"/>
      <c r="G220" s="133"/>
      <c r="H220" s="133"/>
      <c r="I220" s="135"/>
      <c r="J220" s="135"/>
      <c r="K220" s="135"/>
      <c r="L220" s="135"/>
      <c r="M220" s="133"/>
      <c r="N220" s="134"/>
      <c r="O220" s="134"/>
      <c r="P220" s="133"/>
      <c r="Q220" s="136"/>
    </row>
    <row r="221" spans="1:17" x14ac:dyDescent="0.25">
      <c r="A221" s="28" t="s">
        <v>741</v>
      </c>
      <c r="B221" s="161"/>
      <c r="C221" s="127"/>
      <c r="D221" s="128"/>
      <c r="E221" s="129"/>
      <c r="F221" s="127"/>
      <c r="G221" s="127"/>
      <c r="H221" s="127"/>
      <c r="I221" s="129"/>
      <c r="J221" s="129"/>
      <c r="K221" s="129"/>
      <c r="L221" s="129"/>
      <c r="M221" s="127"/>
      <c r="N221" s="128"/>
      <c r="O221" s="128"/>
      <c r="P221" s="127"/>
      <c r="Q221" s="131"/>
    </row>
    <row r="222" spans="1:17" x14ac:dyDescent="0.25">
      <c r="A222" s="29" t="s">
        <v>742</v>
      </c>
      <c r="B222" s="160"/>
      <c r="C222" s="133"/>
      <c r="D222" s="134"/>
      <c r="E222" s="135"/>
      <c r="F222" s="133"/>
      <c r="G222" s="133"/>
      <c r="H222" s="133"/>
      <c r="I222" s="135"/>
      <c r="J222" s="135"/>
      <c r="K222" s="135"/>
      <c r="L222" s="135"/>
      <c r="M222" s="133"/>
      <c r="N222" s="134"/>
      <c r="O222" s="134"/>
      <c r="P222" s="133"/>
      <c r="Q222" s="136"/>
    </row>
    <row r="223" spans="1:17" x14ac:dyDescent="0.25">
      <c r="A223" s="28" t="s">
        <v>743</v>
      </c>
      <c r="B223" s="161"/>
      <c r="C223" s="127"/>
      <c r="D223" s="128"/>
      <c r="E223" s="129"/>
      <c r="F223" s="127"/>
      <c r="G223" s="127"/>
      <c r="H223" s="127"/>
      <c r="I223" s="129"/>
      <c r="J223" s="129"/>
      <c r="K223" s="129"/>
      <c r="L223" s="129"/>
      <c r="M223" s="127"/>
      <c r="N223" s="128"/>
      <c r="O223" s="128"/>
      <c r="P223" s="127"/>
      <c r="Q223" s="131"/>
    </row>
    <row r="224" spans="1:17" x14ac:dyDescent="0.25">
      <c r="A224" s="29" t="s">
        <v>744</v>
      </c>
      <c r="B224" s="160"/>
      <c r="C224" s="133"/>
      <c r="D224" s="134"/>
      <c r="E224" s="135"/>
      <c r="F224" s="133"/>
      <c r="G224" s="133"/>
      <c r="H224" s="133"/>
      <c r="I224" s="135"/>
      <c r="J224" s="135"/>
      <c r="K224" s="135"/>
      <c r="L224" s="135"/>
      <c r="M224" s="133"/>
      <c r="N224" s="134"/>
      <c r="O224" s="134"/>
      <c r="P224" s="133"/>
      <c r="Q224" s="136"/>
    </row>
    <row r="225" spans="1:17" x14ac:dyDescent="0.25">
      <c r="A225" s="28" t="s">
        <v>745</v>
      </c>
      <c r="B225" s="161"/>
      <c r="C225" s="127"/>
      <c r="D225" s="128"/>
      <c r="E225" s="129"/>
      <c r="F225" s="127"/>
      <c r="G225" s="127"/>
      <c r="H225" s="127"/>
      <c r="I225" s="129"/>
      <c r="J225" s="129"/>
      <c r="K225" s="129"/>
      <c r="L225" s="129"/>
      <c r="M225" s="127"/>
      <c r="N225" s="128"/>
      <c r="O225" s="128"/>
      <c r="P225" s="127"/>
      <c r="Q225" s="131"/>
    </row>
    <row r="226" spans="1:17" x14ac:dyDescent="0.25">
      <c r="A226" s="29" t="s">
        <v>746</v>
      </c>
      <c r="B226" s="160"/>
      <c r="C226" s="133"/>
      <c r="D226" s="134"/>
      <c r="E226" s="135"/>
      <c r="F226" s="133"/>
      <c r="G226" s="133"/>
      <c r="H226" s="133"/>
      <c r="I226" s="135"/>
      <c r="J226" s="135"/>
      <c r="K226" s="135"/>
      <c r="L226" s="135"/>
      <c r="M226" s="133"/>
      <c r="N226" s="134"/>
      <c r="O226" s="134"/>
      <c r="P226" s="133"/>
      <c r="Q226" s="136"/>
    </row>
    <row r="227" spans="1:17" x14ac:dyDescent="0.25">
      <c r="A227" s="28" t="s">
        <v>747</v>
      </c>
      <c r="B227" s="161"/>
      <c r="C227" s="127"/>
      <c r="D227" s="128"/>
      <c r="E227" s="129"/>
      <c r="F227" s="127"/>
      <c r="G227" s="127"/>
      <c r="H227" s="127"/>
      <c r="I227" s="129"/>
      <c r="J227" s="129"/>
      <c r="K227" s="129"/>
      <c r="L227" s="129"/>
      <c r="M227" s="127"/>
      <c r="N227" s="128"/>
      <c r="O227" s="128"/>
      <c r="P227" s="127"/>
      <c r="Q227" s="131"/>
    </row>
    <row r="228" spans="1:17" x14ac:dyDescent="0.25">
      <c r="A228" s="29" t="s">
        <v>748</v>
      </c>
      <c r="B228" s="160"/>
      <c r="C228" s="133"/>
      <c r="D228" s="134"/>
      <c r="E228" s="135"/>
      <c r="F228" s="133"/>
      <c r="G228" s="133"/>
      <c r="H228" s="133"/>
      <c r="I228" s="135"/>
      <c r="J228" s="135"/>
      <c r="K228" s="135"/>
      <c r="L228" s="135"/>
      <c r="M228" s="133"/>
      <c r="N228" s="134"/>
      <c r="O228" s="134"/>
      <c r="P228" s="133"/>
      <c r="Q228" s="136"/>
    </row>
    <row r="229" spans="1:17" x14ac:dyDescent="0.25">
      <c r="A229" s="28" t="s">
        <v>749</v>
      </c>
      <c r="B229" s="161"/>
      <c r="C229" s="127"/>
      <c r="D229" s="128"/>
      <c r="E229" s="129"/>
      <c r="F229" s="127"/>
      <c r="G229" s="127"/>
      <c r="H229" s="127"/>
      <c r="I229" s="129"/>
      <c r="J229" s="129"/>
      <c r="K229" s="129"/>
      <c r="L229" s="129"/>
      <c r="M229" s="127"/>
      <c r="N229" s="128"/>
      <c r="O229" s="128"/>
      <c r="P229" s="127"/>
      <c r="Q229" s="131"/>
    </row>
    <row r="230" spans="1:17" x14ac:dyDescent="0.25">
      <c r="A230" s="29" t="s">
        <v>750</v>
      </c>
      <c r="B230" s="160"/>
      <c r="C230" s="133"/>
      <c r="D230" s="134"/>
      <c r="E230" s="135"/>
      <c r="F230" s="133"/>
      <c r="G230" s="133"/>
      <c r="H230" s="133"/>
      <c r="I230" s="135"/>
      <c r="J230" s="135"/>
      <c r="K230" s="135"/>
      <c r="L230" s="135"/>
      <c r="M230" s="133"/>
      <c r="N230" s="134"/>
      <c r="O230" s="134"/>
      <c r="P230" s="133"/>
      <c r="Q230" s="136"/>
    </row>
    <row r="231" spans="1:17" x14ac:dyDescent="0.25">
      <c r="A231" s="28" t="s">
        <v>751</v>
      </c>
      <c r="B231" s="161"/>
      <c r="C231" s="127"/>
      <c r="D231" s="128"/>
      <c r="E231" s="129"/>
      <c r="F231" s="127"/>
      <c r="G231" s="127"/>
      <c r="H231" s="127"/>
      <c r="I231" s="129"/>
      <c r="J231" s="129"/>
      <c r="K231" s="129"/>
      <c r="L231" s="129"/>
      <c r="M231" s="127"/>
      <c r="N231" s="128"/>
      <c r="O231" s="128"/>
      <c r="P231" s="127"/>
      <c r="Q231" s="131"/>
    </row>
    <row r="232" spans="1:17" x14ac:dyDescent="0.25">
      <c r="A232" s="29" t="s">
        <v>752</v>
      </c>
      <c r="B232" s="160"/>
      <c r="C232" s="133"/>
      <c r="D232" s="134"/>
      <c r="E232" s="135"/>
      <c r="F232" s="133"/>
      <c r="G232" s="133"/>
      <c r="H232" s="133"/>
      <c r="I232" s="135"/>
      <c r="J232" s="135"/>
      <c r="K232" s="135"/>
      <c r="L232" s="135"/>
      <c r="M232" s="133"/>
      <c r="N232" s="134"/>
      <c r="O232" s="134"/>
      <c r="P232" s="133"/>
      <c r="Q232" s="136"/>
    </row>
    <row r="233" spans="1:17" x14ac:dyDescent="0.25">
      <c r="A233" s="28" t="s">
        <v>753</v>
      </c>
      <c r="B233" s="161"/>
      <c r="C233" s="127"/>
      <c r="D233" s="128"/>
      <c r="E233" s="129"/>
      <c r="F233" s="127"/>
      <c r="G233" s="127"/>
      <c r="H233" s="127"/>
      <c r="I233" s="129"/>
      <c r="J233" s="129"/>
      <c r="K233" s="129"/>
      <c r="L233" s="129"/>
      <c r="M233" s="127"/>
      <c r="N233" s="128"/>
      <c r="O233" s="128"/>
      <c r="P233" s="127"/>
      <c r="Q233" s="131"/>
    </row>
    <row r="234" spans="1:17" x14ac:dyDescent="0.25">
      <c r="A234" s="29" t="s">
        <v>754</v>
      </c>
      <c r="B234" s="160"/>
      <c r="C234" s="133"/>
      <c r="D234" s="134"/>
      <c r="E234" s="135"/>
      <c r="F234" s="133"/>
      <c r="G234" s="133"/>
      <c r="H234" s="133"/>
      <c r="I234" s="135"/>
      <c r="J234" s="135"/>
      <c r="K234" s="135"/>
      <c r="L234" s="135"/>
      <c r="M234" s="133"/>
      <c r="N234" s="134"/>
      <c r="O234" s="134"/>
      <c r="P234" s="133"/>
      <c r="Q234" s="136"/>
    </row>
    <row r="235" spans="1:17" x14ac:dyDescent="0.25">
      <c r="A235" s="28" t="s">
        <v>755</v>
      </c>
      <c r="B235" s="161"/>
      <c r="C235" s="127"/>
      <c r="D235" s="128"/>
      <c r="E235" s="129"/>
      <c r="F235" s="127"/>
      <c r="G235" s="127"/>
      <c r="H235" s="127"/>
      <c r="I235" s="129"/>
      <c r="J235" s="129"/>
      <c r="K235" s="129"/>
      <c r="L235" s="129"/>
      <c r="M235" s="127"/>
      <c r="N235" s="128"/>
      <c r="O235" s="128"/>
      <c r="P235" s="127"/>
      <c r="Q235" s="131"/>
    </row>
    <row r="236" spans="1:17" x14ac:dyDescent="0.25">
      <c r="A236" s="29" t="s">
        <v>756</v>
      </c>
      <c r="B236" s="160"/>
      <c r="C236" s="133"/>
      <c r="D236" s="134"/>
      <c r="E236" s="135"/>
      <c r="F236" s="133"/>
      <c r="G236" s="133"/>
      <c r="H236" s="133"/>
      <c r="I236" s="135"/>
      <c r="J236" s="135"/>
      <c r="K236" s="135"/>
      <c r="L236" s="135"/>
      <c r="M236" s="133"/>
      <c r="N236" s="134"/>
      <c r="O236" s="134"/>
      <c r="P236" s="133"/>
      <c r="Q236" s="136"/>
    </row>
    <row r="237" spans="1:17" x14ac:dyDescent="0.25">
      <c r="A237" s="28" t="s">
        <v>757</v>
      </c>
      <c r="B237" s="161"/>
      <c r="C237" s="127"/>
      <c r="D237" s="128"/>
      <c r="E237" s="129"/>
      <c r="F237" s="127"/>
      <c r="G237" s="127"/>
      <c r="H237" s="127"/>
      <c r="I237" s="129"/>
      <c r="J237" s="129"/>
      <c r="K237" s="129"/>
      <c r="L237" s="129"/>
      <c r="M237" s="127"/>
      <c r="N237" s="128"/>
      <c r="O237" s="128"/>
      <c r="P237" s="127"/>
      <c r="Q237" s="131"/>
    </row>
    <row r="238" spans="1:17" x14ac:dyDescent="0.25">
      <c r="A238" s="29" t="s">
        <v>758</v>
      </c>
      <c r="B238" s="160"/>
      <c r="C238" s="133"/>
      <c r="D238" s="134"/>
      <c r="E238" s="135"/>
      <c r="F238" s="133"/>
      <c r="G238" s="133"/>
      <c r="H238" s="133"/>
      <c r="I238" s="135"/>
      <c r="J238" s="135"/>
      <c r="K238" s="135"/>
      <c r="L238" s="135"/>
      <c r="M238" s="133"/>
      <c r="N238" s="134"/>
      <c r="O238" s="134"/>
      <c r="P238" s="133"/>
      <c r="Q238" s="136"/>
    </row>
    <row r="239" spans="1:17" x14ac:dyDescent="0.25">
      <c r="A239" s="28" t="s">
        <v>759</v>
      </c>
      <c r="B239" s="161"/>
      <c r="C239" s="127"/>
      <c r="D239" s="128"/>
      <c r="E239" s="129"/>
      <c r="F239" s="127"/>
      <c r="G239" s="127"/>
      <c r="H239" s="127"/>
      <c r="I239" s="129"/>
      <c r="J239" s="129"/>
      <c r="K239" s="129"/>
      <c r="L239" s="129"/>
      <c r="M239" s="127"/>
      <c r="N239" s="128"/>
      <c r="O239" s="128"/>
      <c r="P239" s="127"/>
      <c r="Q239" s="131"/>
    </row>
    <row r="240" spans="1:17" x14ac:dyDescent="0.25">
      <c r="A240" s="29" t="s">
        <v>760</v>
      </c>
      <c r="B240" s="160"/>
      <c r="C240" s="133"/>
      <c r="D240" s="134"/>
      <c r="E240" s="135"/>
      <c r="F240" s="133"/>
      <c r="G240" s="133"/>
      <c r="H240" s="133"/>
      <c r="I240" s="135"/>
      <c r="J240" s="135"/>
      <c r="K240" s="135"/>
      <c r="L240" s="135"/>
      <c r="M240" s="133"/>
      <c r="N240" s="134"/>
      <c r="O240" s="134"/>
      <c r="P240" s="133"/>
      <c r="Q240" s="136"/>
    </row>
    <row r="241" spans="1:17" x14ac:dyDescent="0.25">
      <c r="A241" s="28" t="s">
        <v>761</v>
      </c>
      <c r="B241" s="161"/>
      <c r="C241" s="127"/>
      <c r="D241" s="128"/>
      <c r="E241" s="129"/>
      <c r="F241" s="127"/>
      <c r="G241" s="127"/>
      <c r="H241" s="127"/>
      <c r="I241" s="129"/>
      <c r="J241" s="129"/>
      <c r="K241" s="129"/>
      <c r="L241" s="129"/>
      <c r="M241" s="127"/>
      <c r="N241" s="128"/>
      <c r="O241" s="128"/>
      <c r="P241" s="127"/>
      <c r="Q241" s="131"/>
    </row>
    <row r="242" spans="1:17" x14ac:dyDescent="0.25">
      <c r="A242" s="29" t="s">
        <v>762</v>
      </c>
      <c r="B242" s="160"/>
      <c r="C242" s="133"/>
      <c r="D242" s="134"/>
      <c r="E242" s="135"/>
      <c r="F242" s="133"/>
      <c r="G242" s="133"/>
      <c r="H242" s="133"/>
      <c r="I242" s="135"/>
      <c r="J242" s="135"/>
      <c r="K242" s="135"/>
      <c r="L242" s="135"/>
      <c r="M242" s="133"/>
      <c r="N242" s="134"/>
      <c r="O242" s="134"/>
      <c r="P242" s="133"/>
      <c r="Q242" s="136"/>
    </row>
    <row r="243" spans="1:17" x14ac:dyDescent="0.25">
      <c r="A243" s="28" t="s">
        <v>763</v>
      </c>
      <c r="B243" s="161"/>
      <c r="C243" s="127"/>
      <c r="D243" s="128"/>
      <c r="E243" s="129"/>
      <c r="F243" s="127"/>
      <c r="G243" s="127"/>
      <c r="H243" s="127"/>
      <c r="I243" s="129"/>
      <c r="J243" s="129"/>
      <c r="K243" s="129"/>
      <c r="L243" s="129"/>
      <c r="M243" s="127"/>
      <c r="N243" s="128"/>
      <c r="O243" s="128"/>
      <c r="P243" s="127"/>
      <c r="Q243" s="131"/>
    </row>
    <row r="244" spans="1:17" x14ac:dyDescent="0.25">
      <c r="A244" s="29" t="s">
        <v>764</v>
      </c>
      <c r="B244" s="160"/>
      <c r="C244" s="133"/>
      <c r="D244" s="134"/>
      <c r="E244" s="135"/>
      <c r="F244" s="133"/>
      <c r="G244" s="133"/>
      <c r="H244" s="133"/>
      <c r="I244" s="135"/>
      <c r="J244" s="135"/>
      <c r="K244" s="135"/>
      <c r="L244" s="135"/>
      <c r="M244" s="133"/>
      <c r="N244" s="134"/>
      <c r="O244" s="134"/>
      <c r="P244" s="133"/>
      <c r="Q244" s="136"/>
    </row>
    <row r="245" spans="1:17" x14ac:dyDescent="0.25">
      <c r="A245" s="28" t="s">
        <v>765</v>
      </c>
      <c r="B245" s="161"/>
      <c r="C245" s="127"/>
      <c r="D245" s="128"/>
      <c r="E245" s="129"/>
      <c r="F245" s="127"/>
      <c r="G245" s="127"/>
      <c r="H245" s="127"/>
      <c r="I245" s="129"/>
      <c r="J245" s="129"/>
      <c r="K245" s="129"/>
      <c r="L245" s="129"/>
      <c r="M245" s="127"/>
      <c r="N245" s="128"/>
      <c r="O245" s="128"/>
      <c r="P245" s="127"/>
      <c r="Q245" s="131"/>
    </row>
    <row r="246" spans="1:17" x14ac:dyDescent="0.25">
      <c r="A246" s="29" t="s">
        <v>766</v>
      </c>
      <c r="B246" s="160"/>
      <c r="C246" s="133"/>
      <c r="D246" s="134"/>
      <c r="E246" s="135"/>
      <c r="F246" s="133"/>
      <c r="G246" s="133"/>
      <c r="H246" s="133"/>
      <c r="I246" s="135"/>
      <c r="J246" s="135"/>
      <c r="K246" s="135"/>
      <c r="L246" s="135"/>
      <c r="M246" s="133"/>
      <c r="N246" s="134"/>
      <c r="O246" s="134"/>
      <c r="P246" s="133"/>
      <c r="Q246" s="136"/>
    </row>
    <row r="247" spans="1:17" x14ac:dyDescent="0.25">
      <c r="A247" s="28" t="s">
        <v>767</v>
      </c>
      <c r="B247" s="161"/>
      <c r="C247" s="127"/>
      <c r="D247" s="128"/>
      <c r="E247" s="129"/>
      <c r="F247" s="127"/>
      <c r="G247" s="127"/>
      <c r="H247" s="127"/>
      <c r="I247" s="129"/>
      <c r="J247" s="129"/>
      <c r="K247" s="129"/>
      <c r="L247" s="129"/>
      <c r="M247" s="127"/>
      <c r="N247" s="128"/>
      <c r="O247" s="128"/>
      <c r="P247" s="127"/>
      <c r="Q247" s="131"/>
    </row>
    <row r="248" spans="1:17" x14ac:dyDescent="0.25">
      <c r="A248" s="29" t="s">
        <v>768</v>
      </c>
      <c r="B248" s="160"/>
      <c r="C248" s="133"/>
      <c r="D248" s="134"/>
      <c r="E248" s="135"/>
      <c r="F248" s="133"/>
      <c r="G248" s="133"/>
      <c r="H248" s="133"/>
      <c r="I248" s="135"/>
      <c r="J248" s="135"/>
      <c r="K248" s="135"/>
      <c r="L248" s="135"/>
      <c r="M248" s="133"/>
      <c r="N248" s="134"/>
      <c r="O248" s="134"/>
      <c r="P248" s="133"/>
      <c r="Q248" s="136"/>
    </row>
    <row r="249" spans="1:17" x14ac:dyDescent="0.25">
      <c r="A249" s="28" t="s">
        <v>769</v>
      </c>
      <c r="B249" s="161"/>
      <c r="C249" s="127"/>
      <c r="D249" s="128"/>
      <c r="E249" s="129"/>
      <c r="F249" s="127"/>
      <c r="G249" s="127"/>
      <c r="H249" s="127"/>
      <c r="I249" s="129"/>
      <c r="J249" s="129"/>
      <c r="K249" s="129"/>
      <c r="L249" s="129"/>
      <c r="M249" s="127"/>
      <c r="N249" s="128"/>
      <c r="O249" s="128"/>
      <c r="P249" s="127"/>
      <c r="Q249" s="131"/>
    </row>
    <row r="250" spans="1:17" x14ac:dyDescent="0.25">
      <c r="A250" s="29" t="s">
        <v>770</v>
      </c>
      <c r="B250" s="160"/>
      <c r="C250" s="133"/>
      <c r="D250" s="134"/>
      <c r="E250" s="135"/>
      <c r="F250" s="133"/>
      <c r="G250" s="133"/>
      <c r="H250" s="133"/>
      <c r="I250" s="135"/>
      <c r="J250" s="135"/>
      <c r="K250" s="135"/>
      <c r="L250" s="135"/>
      <c r="M250" s="133"/>
      <c r="N250" s="134"/>
      <c r="O250" s="134"/>
      <c r="P250" s="133"/>
      <c r="Q250" s="136"/>
    </row>
    <row r="251" spans="1:17" x14ac:dyDescent="0.25">
      <c r="A251" s="28" t="s">
        <v>771</v>
      </c>
      <c r="B251" s="161"/>
      <c r="C251" s="127"/>
      <c r="D251" s="128"/>
      <c r="E251" s="129"/>
      <c r="F251" s="127"/>
      <c r="G251" s="127"/>
      <c r="H251" s="127"/>
      <c r="I251" s="129"/>
      <c r="J251" s="129"/>
      <c r="K251" s="129"/>
      <c r="L251" s="129"/>
      <c r="M251" s="127"/>
      <c r="N251" s="128"/>
      <c r="O251" s="128"/>
      <c r="P251" s="127"/>
      <c r="Q251" s="131"/>
    </row>
    <row r="252" spans="1:17" x14ac:dyDescent="0.25">
      <c r="A252" s="29" t="s">
        <v>772</v>
      </c>
      <c r="B252" s="160"/>
      <c r="C252" s="133"/>
      <c r="D252" s="134"/>
      <c r="E252" s="135"/>
      <c r="F252" s="133"/>
      <c r="G252" s="133"/>
      <c r="H252" s="133"/>
      <c r="I252" s="135"/>
      <c r="J252" s="135"/>
      <c r="K252" s="135"/>
      <c r="L252" s="135"/>
      <c r="M252" s="133"/>
      <c r="N252" s="134"/>
      <c r="O252" s="134"/>
      <c r="P252" s="133"/>
      <c r="Q252" s="136"/>
    </row>
    <row r="253" spans="1:17" x14ac:dyDescent="0.25">
      <c r="A253" s="28" t="s">
        <v>773</v>
      </c>
      <c r="B253" s="161"/>
      <c r="C253" s="127"/>
      <c r="D253" s="128"/>
      <c r="E253" s="129"/>
      <c r="F253" s="127"/>
      <c r="G253" s="127"/>
      <c r="H253" s="127"/>
      <c r="I253" s="129"/>
      <c r="J253" s="129"/>
      <c r="K253" s="129"/>
      <c r="L253" s="129"/>
      <c r="M253" s="127"/>
      <c r="N253" s="128"/>
      <c r="O253" s="128"/>
      <c r="P253" s="127"/>
      <c r="Q253" s="131"/>
    </row>
    <row r="254" spans="1:17" x14ac:dyDescent="0.25">
      <c r="A254" s="29" t="s">
        <v>774</v>
      </c>
      <c r="B254" s="160"/>
      <c r="C254" s="133"/>
      <c r="D254" s="134"/>
      <c r="E254" s="135"/>
      <c r="F254" s="133"/>
      <c r="G254" s="133"/>
      <c r="H254" s="133"/>
      <c r="I254" s="135"/>
      <c r="J254" s="135"/>
      <c r="K254" s="135"/>
      <c r="L254" s="135"/>
      <c r="M254" s="133"/>
      <c r="N254" s="134"/>
      <c r="O254" s="134"/>
      <c r="P254" s="133"/>
      <c r="Q254" s="136"/>
    </row>
    <row r="255" spans="1:17" x14ac:dyDescent="0.25">
      <c r="A255" s="28" t="s">
        <v>775</v>
      </c>
      <c r="B255" s="161"/>
      <c r="C255" s="127"/>
      <c r="D255" s="128"/>
      <c r="E255" s="129"/>
      <c r="F255" s="127"/>
      <c r="G255" s="127"/>
      <c r="H255" s="127"/>
      <c r="I255" s="129"/>
      <c r="J255" s="129"/>
      <c r="K255" s="129"/>
      <c r="L255" s="129"/>
      <c r="M255" s="127"/>
      <c r="N255" s="128"/>
      <c r="O255" s="128"/>
      <c r="P255" s="127"/>
      <c r="Q255" s="131"/>
    </row>
    <row r="256" spans="1:17" x14ac:dyDescent="0.25">
      <c r="A256" s="29" t="s">
        <v>776</v>
      </c>
      <c r="B256" s="160"/>
      <c r="C256" s="133"/>
      <c r="D256" s="134"/>
      <c r="E256" s="135"/>
      <c r="F256" s="133"/>
      <c r="G256" s="133"/>
      <c r="H256" s="133"/>
      <c r="I256" s="135"/>
      <c r="J256" s="135"/>
      <c r="K256" s="135"/>
      <c r="L256" s="135"/>
      <c r="M256" s="133"/>
      <c r="N256" s="134"/>
      <c r="O256" s="134"/>
      <c r="P256" s="133"/>
      <c r="Q256" s="136"/>
    </row>
    <row r="257" spans="1:17" x14ac:dyDescent="0.25">
      <c r="A257" s="28" t="s">
        <v>777</v>
      </c>
      <c r="B257" s="161"/>
      <c r="C257" s="127"/>
      <c r="D257" s="128"/>
      <c r="E257" s="129"/>
      <c r="F257" s="127"/>
      <c r="G257" s="127"/>
      <c r="H257" s="127"/>
      <c r="I257" s="129"/>
      <c r="J257" s="129"/>
      <c r="K257" s="129"/>
      <c r="L257" s="129"/>
      <c r="M257" s="127"/>
      <c r="N257" s="128"/>
      <c r="O257" s="128"/>
      <c r="P257" s="127"/>
      <c r="Q257" s="131"/>
    </row>
    <row r="258" spans="1:17" x14ac:dyDescent="0.25">
      <c r="A258" s="29" t="s">
        <v>778</v>
      </c>
      <c r="B258" s="160"/>
      <c r="C258" s="133"/>
      <c r="D258" s="134"/>
      <c r="E258" s="135"/>
      <c r="F258" s="133"/>
      <c r="G258" s="133"/>
      <c r="H258" s="133"/>
      <c r="I258" s="135"/>
      <c r="J258" s="135"/>
      <c r="K258" s="135"/>
      <c r="L258" s="135"/>
      <c r="M258" s="133"/>
      <c r="N258" s="134"/>
      <c r="O258" s="134"/>
      <c r="P258" s="133"/>
      <c r="Q258" s="136"/>
    </row>
    <row r="259" spans="1:17" x14ac:dyDescent="0.25">
      <c r="A259" s="28" t="s">
        <v>779</v>
      </c>
      <c r="B259" s="161"/>
      <c r="C259" s="127"/>
      <c r="D259" s="128"/>
      <c r="E259" s="129"/>
      <c r="F259" s="127"/>
      <c r="G259" s="127"/>
      <c r="H259" s="127"/>
      <c r="I259" s="129"/>
      <c r="J259" s="129"/>
      <c r="K259" s="129"/>
      <c r="L259" s="129"/>
      <c r="M259" s="127"/>
      <c r="N259" s="128"/>
      <c r="O259" s="128"/>
      <c r="P259" s="127"/>
      <c r="Q259" s="131"/>
    </row>
    <row r="260" spans="1:17" x14ac:dyDescent="0.25">
      <c r="A260" s="29" t="s">
        <v>780</v>
      </c>
      <c r="B260" s="160"/>
      <c r="C260" s="133"/>
      <c r="D260" s="134"/>
      <c r="E260" s="135"/>
      <c r="F260" s="133"/>
      <c r="G260" s="133"/>
      <c r="H260" s="133"/>
      <c r="I260" s="135"/>
      <c r="J260" s="135"/>
      <c r="K260" s="135"/>
      <c r="L260" s="135"/>
      <c r="M260" s="133"/>
      <c r="N260" s="134"/>
      <c r="O260" s="134"/>
      <c r="P260" s="133"/>
      <c r="Q260" s="136"/>
    </row>
    <row r="261" spans="1:17" x14ac:dyDescent="0.25">
      <c r="A261" s="28" t="s">
        <v>781</v>
      </c>
      <c r="B261" s="161"/>
      <c r="C261" s="127"/>
      <c r="D261" s="128"/>
      <c r="E261" s="129"/>
      <c r="F261" s="127"/>
      <c r="G261" s="127"/>
      <c r="H261" s="127"/>
      <c r="I261" s="129"/>
      <c r="J261" s="129"/>
      <c r="K261" s="129"/>
      <c r="L261" s="129"/>
      <c r="M261" s="127"/>
      <c r="N261" s="128"/>
      <c r="O261" s="128"/>
      <c r="P261" s="127"/>
      <c r="Q261" s="131"/>
    </row>
    <row r="262" spans="1:17" x14ac:dyDescent="0.25">
      <c r="A262" s="29" t="s">
        <v>782</v>
      </c>
      <c r="B262" s="160"/>
      <c r="C262" s="133"/>
      <c r="D262" s="134"/>
      <c r="E262" s="135"/>
      <c r="F262" s="133"/>
      <c r="G262" s="133"/>
      <c r="H262" s="133"/>
      <c r="I262" s="135"/>
      <c r="J262" s="135"/>
      <c r="K262" s="135"/>
      <c r="L262" s="135"/>
      <c r="M262" s="133"/>
      <c r="N262" s="134"/>
      <c r="O262" s="134"/>
      <c r="P262" s="133"/>
      <c r="Q262" s="136"/>
    </row>
    <row r="263" spans="1:17" x14ac:dyDescent="0.25">
      <c r="A263" s="28" t="s">
        <v>783</v>
      </c>
      <c r="B263" s="161"/>
      <c r="C263" s="127"/>
      <c r="D263" s="128"/>
      <c r="E263" s="129"/>
      <c r="F263" s="127"/>
      <c r="G263" s="127"/>
      <c r="H263" s="127"/>
      <c r="I263" s="129"/>
      <c r="J263" s="129"/>
      <c r="K263" s="129"/>
      <c r="L263" s="129"/>
      <c r="M263" s="127"/>
      <c r="N263" s="128"/>
      <c r="O263" s="128"/>
      <c r="P263" s="127"/>
      <c r="Q263" s="131"/>
    </row>
    <row r="264" spans="1:17" x14ac:dyDescent="0.25">
      <c r="A264" s="29" t="s">
        <v>784</v>
      </c>
      <c r="B264" s="160"/>
      <c r="C264" s="133"/>
      <c r="D264" s="134"/>
      <c r="E264" s="135"/>
      <c r="F264" s="133"/>
      <c r="G264" s="133"/>
      <c r="H264" s="133"/>
      <c r="I264" s="135"/>
      <c r="J264" s="135"/>
      <c r="K264" s="135"/>
      <c r="L264" s="135"/>
      <c r="M264" s="133"/>
      <c r="N264" s="134"/>
      <c r="O264" s="134"/>
      <c r="P264" s="133"/>
      <c r="Q264" s="136"/>
    </row>
    <row r="265" spans="1:17" x14ac:dyDescent="0.25">
      <c r="A265" s="28" t="s">
        <v>785</v>
      </c>
      <c r="B265" s="161"/>
      <c r="C265" s="127"/>
      <c r="D265" s="128"/>
      <c r="E265" s="129"/>
      <c r="F265" s="127"/>
      <c r="G265" s="127"/>
      <c r="H265" s="127"/>
      <c r="I265" s="129"/>
      <c r="J265" s="129"/>
      <c r="K265" s="129"/>
      <c r="L265" s="129"/>
      <c r="M265" s="127"/>
      <c r="N265" s="128"/>
      <c r="O265" s="128"/>
      <c r="P265" s="127"/>
      <c r="Q265" s="131"/>
    </row>
    <row r="266" spans="1:17" x14ac:dyDescent="0.25">
      <c r="A266" s="29" t="s">
        <v>786</v>
      </c>
      <c r="B266" s="160"/>
      <c r="C266" s="133"/>
      <c r="D266" s="134"/>
      <c r="E266" s="135"/>
      <c r="F266" s="133"/>
      <c r="G266" s="133"/>
      <c r="H266" s="133"/>
      <c r="I266" s="135"/>
      <c r="J266" s="135"/>
      <c r="K266" s="135"/>
      <c r="L266" s="135"/>
      <c r="M266" s="133"/>
      <c r="N266" s="134"/>
      <c r="O266" s="134"/>
      <c r="P266" s="133"/>
      <c r="Q266" s="136"/>
    </row>
    <row r="267" spans="1:17" x14ac:dyDescent="0.25">
      <c r="A267" s="28" t="s">
        <v>787</v>
      </c>
      <c r="B267" s="161"/>
      <c r="C267" s="127"/>
      <c r="D267" s="128"/>
      <c r="E267" s="129"/>
      <c r="F267" s="127"/>
      <c r="G267" s="127"/>
      <c r="H267" s="127"/>
      <c r="I267" s="129"/>
      <c r="J267" s="129"/>
      <c r="K267" s="129"/>
      <c r="L267" s="129"/>
      <c r="M267" s="127"/>
      <c r="N267" s="128"/>
      <c r="O267" s="128"/>
      <c r="P267" s="127"/>
      <c r="Q267" s="131"/>
    </row>
    <row r="268" spans="1:17" x14ac:dyDescent="0.25">
      <c r="A268" s="29" t="s">
        <v>788</v>
      </c>
      <c r="B268" s="160"/>
      <c r="C268" s="133"/>
      <c r="D268" s="134"/>
      <c r="E268" s="135"/>
      <c r="F268" s="133"/>
      <c r="G268" s="133"/>
      <c r="H268" s="133"/>
      <c r="I268" s="135"/>
      <c r="J268" s="135"/>
      <c r="K268" s="135"/>
      <c r="L268" s="135"/>
      <c r="M268" s="133"/>
      <c r="N268" s="134"/>
      <c r="O268" s="134"/>
      <c r="P268" s="133"/>
      <c r="Q268" s="136"/>
    </row>
    <row r="269" spans="1:17" x14ac:dyDescent="0.25">
      <c r="A269" s="28" t="s">
        <v>789</v>
      </c>
      <c r="B269" s="161"/>
      <c r="C269" s="127"/>
      <c r="D269" s="128"/>
      <c r="E269" s="129"/>
      <c r="F269" s="127"/>
      <c r="G269" s="127"/>
      <c r="H269" s="127"/>
      <c r="I269" s="129"/>
      <c r="J269" s="129"/>
      <c r="K269" s="129"/>
      <c r="L269" s="129"/>
      <c r="M269" s="127"/>
      <c r="N269" s="128"/>
      <c r="O269" s="128"/>
      <c r="P269" s="127"/>
      <c r="Q269" s="131"/>
    </row>
    <row r="270" spans="1:17" x14ac:dyDescent="0.25">
      <c r="A270" s="29" t="s">
        <v>790</v>
      </c>
      <c r="B270" s="160"/>
      <c r="C270" s="133"/>
      <c r="D270" s="134"/>
      <c r="E270" s="135"/>
      <c r="F270" s="133"/>
      <c r="G270" s="133"/>
      <c r="H270" s="133"/>
      <c r="I270" s="135"/>
      <c r="J270" s="135"/>
      <c r="K270" s="135"/>
      <c r="L270" s="135"/>
      <c r="M270" s="133"/>
      <c r="N270" s="134"/>
      <c r="O270" s="134"/>
      <c r="P270" s="133"/>
      <c r="Q270" s="136"/>
    </row>
    <row r="271" spans="1:17" x14ac:dyDescent="0.25">
      <c r="A271" s="28" t="s">
        <v>791</v>
      </c>
      <c r="B271" s="161"/>
      <c r="C271" s="127"/>
      <c r="D271" s="128"/>
      <c r="E271" s="129"/>
      <c r="F271" s="127"/>
      <c r="G271" s="127"/>
      <c r="H271" s="127"/>
      <c r="I271" s="129"/>
      <c r="J271" s="129"/>
      <c r="K271" s="129"/>
      <c r="L271" s="129"/>
      <c r="M271" s="127"/>
      <c r="N271" s="128"/>
      <c r="O271" s="128"/>
      <c r="P271" s="127"/>
      <c r="Q271" s="131"/>
    </row>
    <row r="272" spans="1:17" x14ac:dyDescent="0.25">
      <c r="A272" s="29" t="s">
        <v>792</v>
      </c>
      <c r="B272" s="160"/>
      <c r="C272" s="133"/>
      <c r="D272" s="134"/>
      <c r="E272" s="135"/>
      <c r="F272" s="133"/>
      <c r="G272" s="133"/>
      <c r="H272" s="133"/>
      <c r="I272" s="135"/>
      <c r="J272" s="135"/>
      <c r="K272" s="135"/>
      <c r="L272" s="135"/>
      <c r="M272" s="133"/>
      <c r="N272" s="134"/>
      <c r="O272" s="134"/>
      <c r="P272" s="133"/>
      <c r="Q272" s="136"/>
    </row>
    <row r="273" spans="1:17" x14ac:dyDescent="0.25">
      <c r="A273" s="28" t="s">
        <v>793</v>
      </c>
      <c r="B273" s="161"/>
      <c r="C273" s="127"/>
      <c r="D273" s="128"/>
      <c r="E273" s="129"/>
      <c r="F273" s="127"/>
      <c r="G273" s="127"/>
      <c r="H273" s="127"/>
      <c r="I273" s="129"/>
      <c r="J273" s="129"/>
      <c r="K273" s="129"/>
      <c r="L273" s="129"/>
      <c r="M273" s="127"/>
      <c r="N273" s="128"/>
      <c r="O273" s="128"/>
      <c r="P273" s="127"/>
      <c r="Q273" s="131"/>
    </row>
    <row r="274" spans="1:17" x14ac:dyDescent="0.25">
      <c r="A274" s="29" t="s">
        <v>794</v>
      </c>
      <c r="B274" s="160"/>
      <c r="C274" s="133"/>
      <c r="D274" s="134"/>
      <c r="E274" s="135"/>
      <c r="F274" s="133"/>
      <c r="G274" s="133"/>
      <c r="H274" s="133"/>
      <c r="I274" s="135"/>
      <c r="J274" s="135"/>
      <c r="K274" s="135"/>
      <c r="L274" s="135"/>
      <c r="M274" s="133"/>
      <c r="N274" s="134"/>
      <c r="O274" s="134"/>
      <c r="P274" s="133"/>
      <c r="Q274" s="136"/>
    </row>
    <row r="275" spans="1:17" x14ac:dyDescent="0.25">
      <c r="A275" s="28" t="s">
        <v>795</v>
      </c>
      <c r="B275" s="161"/>
      <c r="C275" s="127"/>
      <c r="D275" s="128"/>
      <c r="E275" s="129"/>
      <c r="F275" s="127"/>
      <c r="G275" s="127"/>
      <c r="H275" s="127"/>
      <c r="I275" s="129"/>
      <c r="J275" s="129"/>
      <c r="K275" s="129"/>
      <c r="L275" s="129"/>
      <c r="M275" s="127"/>
      <c r="N275" s="128"/>
      <c r="O275" s="128"/>
      <c r="P275" s="127"/>
      <c r="Q275" s="131"/>
    </row>
    <row r="276" spans="1:17" x14ac:dyDescent="0.25">
      <c r="A276" s="29" t="s">
        <v>796</v>
      </c>
      <c r="B276" s="160"/>
      <c r="C276" s="133"/>
      <c r="D276" s="134"/>
      <c r="E276" s="135"/>
      <c r="F276" s="133"/>
      <c r="G276" s="133"/>
      <c r="H276" s="133"/>
      <c r="I276" s="135"/>
      <c r="J276" s="135"/>
      <c r="K276" s="135"/>
      <c r="L276" s="135"/>
      <c r="M276" s="133"/>
      <c r="N276" s="134"/>
      <c r="O276" s="134"/>
      <c r="P276" s="133"/>
      <c r="Q276" s="136"/>
    </row>
    <row r="277" spans="1:17" x14ac:dyDescent="0.25">
      <c r="A277" s="28" t="s">
        <v>797</v>
      </c>
      <c r="B277" s="161"/>
      <c r="C277" s="127"/>
      <c r="D277" s="128"/>
      <c r="E277" s="129"/>
      <c r="F277" s="127"/>
      <c r="G277" s="127"/>
      <c r="H277" s="127"/>
      <c r="I277" s="129"/>
      <c r="J277" s="129"/>
      <c r="K277" s="129"/>
      <c r="L277" s="129"/>
      <c r="M277" s="127"/>
      <c r="N277" s="128"/>
      <c r="O277" s="128"/>
      <c r="P277" s="127"/>
      <c r="Q277" s="131"/>
    </row>
    <row r="278" spans="1:17" x14ac:dyDescent="0.25">
      <c r="A278" s="29" t="s">
        <v>798</v>
      </c>
      <c r="B278" s="160"/>
      <c r="C278" s="133"/>
      <c r="D278" s="134"/>
      <c r="E278" s="135"/>
      <c r="F278" s="133"/>
      <c r="G278" s="133"/>
      <c r="H278" s="133"/>
      <c r="I278" s="135"/>
      <c r="J278" s="135"/>
      <c r="K278" s="135"/>
      <c r="L278" s="135"/>
      <c r="M278" s="133"/>
      <c r="N278" s="134"/>
      <c r="O278" s="134"/>
      <c r="P278" s="133"/>
      <c r="Q278" s="136"/>
    </row>
    <row r="279" spans="1:17" x14ac:dyDescent="0.25">
      <c r="A279" s="28" t="s">
        <v>799</v>
      </c>
      <c r="B279" s="161"/>
      <c r="C279" s="127"/>
      <c r="D279" s="128"/>
      <c r="E279" s="129"/>
      <c r="F279" s="127"/>
      <c r="G279" s="127"/>
      <c r="H279" s="127"/>
      <c r="I279" s="129"/>
      <c r="J279" s="129"/>
      <c r="K279" s="129"/>
      <c r="L279" s="129"/>
      <c r="M279" s="127"/>
      <c r="N279" s="128"/>
      <c r="O279" s="128"/>
      <c r="P279" s="127"/>
      <c r="Q279" s="131"/>
    </row>
    <row r="280" spans="1:17" x14ac:dyDescent="0.25">
      <c r="A280" s="29" t="s">
        <v>800</v>
      </c>
      <c r="B280" s="160"/>
      <c r="C280" s="133"/>
      <c r="D280" s="134"/>
      <c r="E280" s="135"/>
      <c r="F280" s="133"/>
      <c r="G280" s="133"/>
      <c r="H280" s="133"/>
      <c r="I280" s="135"/>
      <c r="J280" s="135"/>
      <c r="K280" s="135"/>
      <c r="L280" s="135"/>
      <c r="M280" s="133"/>
      <c r="N280" s="134"/>
      <c r="O280" s="134"/>
      <c r="P280" s="133"/>
      <c r="Q280" s="136"/>
    </row>
    <row r="281" spans="1:17" x14ac:dyDescent="0.25">
      <c r="A281" s="28" t="s">
        <v>801</v>
      </c>
      <c r="B281" s="161"/>
      <c r="C281" s="127"/>
      <c r="D281" s="128"/>
      <c r="E281" s="129"/>
      <c r="F281" s="127"/>
      <c r="G281" s="127"/>
      <c r="H281" s="127"/>
      <c r="I281" s="129"/>
      <c r="J281" s="129"/>
      <c r="K281" s="129"/>
      <c r="L281" s="129"/>
      <c r="M281" s="127"/>
      <c r="N281" s="128"/>
      <c r="O281" s="128"/>
      <c r="P281" s="127"/>
      <c r="Q281" s="131"/>
    </row>
    <row r="282" spans="1:17" x14ac:dyDescent="0.25">
      <c r="A282" s="29" t="s">
        <v>802</v>
      </c>
      <c r="B282" s="160"/>
      <c r="C282" s="133"/>
      <c r="D282" s="134"/>
      <c r="E282" s="135"/>
      <c r="F282" s="133"/>
      <c r="G282" s="133"/>
      <c r="H282" s="133"/>
      <c r="I282" s="135"/>
      <c r="J282" s="135"/>
      <c r="K282" s="135"/>
      <c r="L282" s="135"/>
      <c r="M282" s="133"/>
      <c r="N282" s="134"/>
      <c r="O282" s="134"/>
      <c r="P282" s="133"/>
      <c r="Q282" s="136"/>
    </row>
    <row r="283" spans="1:17" x14ac:dyDescent="0.25">
      <c r="A283" s="28" t="s">
        <v>803</v>
      </c>
      <c r="B283" s="161"/>
      <c r="C283" s="127"/>
      <c r="D283" s="128"/>
      <c r="E283" s="129"/>
      <c r="F283" s="127"/>
      <c r="G283" s="127"/>
      <c r="H283" s="127"/>
      <c r="I283" s="129"/>
      <c r="J283" s="129"/>
      <c r="K283" s="129"/>
      <c r="L283" s="129"/>
      <c r="M283" s="127"/>
      <c r="N283" s="128"/>
      <c r="O283" s="128"/>
      <c r="P283" s="127"/>
      <c r="Q283" s="131"/>
    </row>
    <row r="284" spans="1:17" x14ac:dyDescent="0.25">
      <c r="A284" s="29" t="s">
        <v>804</v>
      </c>
      <c r="B284" s="160"/>
      <c r="C284" s="133"/>
      <c r="D284" s="134"/>
      <c r="E284" s="135"/>
      <c r="F284" s="133"/>
      <c r="G284" s="133"/>
      <c r="H284" s="133"/>
      <c r="I284" s="135"/>
      <c r="J284" s="135"/>
      <c r="K284" s="135"/>
      <c r="L284" s="135"/>
      <c r="M284" s="133"/>
      <c r="N284" s="134"/>
      <c r="O284" s="134"/>
      <c r="P284" s="133"/>
      <c r="Q284" s="136"/>
    </row>
    <row r="285" spans="1:17" x14ac:dyDescent="0.25">
      <c r="A285" s="28" t="s">
        <v>805</v>
      </c>
      <c r="B285" s="161"/>
      <c r="C285" s="127"/>
      <c r="D285" s="128"/>
      <c r="E285" s="129"/>
      <c r="F285" s="127"/>
      <c r="G285" s="127"/>
      <c r="H285" s="127"/>
      <c r="I285" s="129"/>
      <c r="J285" s="129"/>
      <c r="K285" s="129"/>
      <c r="L285" s="129"/>
      <c r="M285" s="127"/>
      <c r="N285" s="128"/>
      <c r="O285" s="128"/>
      <c r="P285" s="127"/>
      <c r="Q285" s="131"/>
    </row>
    <row r="286" spans="1:17" x14ac:dyDescent="0.25">
      <c r="A286" s="29" t="s">
        <v>806</v>
      </c>
      <c r="B286" s="160"/>
      <c r="C286" s="133"/>
      <c r="D286" s="134"/>
      <c r="E286" s="135"/>
      <c r="F286" s="133"/>
      <c r="G286" s="133"/>
      <c r="H286" s="133"/>
      <c r="I286" s="135"/>
      <c r="J286" s="135"/>
      <c r="K286" s="135"/>
      <c r="L286" s="135"/>
      <c r="M286" s="133"/>
      <c r="N286" s="134"/>
      <c r="O286" s="134"/>
      <c r="P286" s="133"/>
      <c r="Q286" s="136"/>
    </row>
    <row r="287" spans="1:17" x14ac:dyDescent="0.25">
      <c r="A287" s="28" t="s">
        <v>807</v>
      </c>
      <c r="B287" s="161"/>
      <c r="C287" s="127"/>
      <c r="D287" s="128"/>
      <c r="E287" s="129"/>
      <c r="F287" s="127"/>
      <c r="G287" s="127"/>
      <c r="H287" s="127"/>
      <c r="I287" s="129"/>
      <c r="J287" s="129"/>
      <c r="K287" s="129"/>
      <c r="L287" s="129"/>
      <c r="M287" s="127"/>
      <c r="N287" s="128"/>
      <c r="O287" s="128"/>
      <c r="P287" s="127"/>
      <c r="Q287" s="131"/>
    </row>
    <row r="288" spans="1:17" x14ac:dyDescent="0.25">
      <c r="A288" s="29" t="s">
        <v>808</v>
      </c>
      <c r="B288" s="160"/>
      <c r="C288" s="133"/>
      <c r="D288" s="134"/>
      <c r="E288" s="135"/>
      <c r="F288" s="133"/>
      <c r="G288" s="133"/>
      <c r="H288" s="133"/>
      <c r="I288" s="135"/>
      <c r="J288" s="135"/>
      <c r="K288" s="135"/>
      <c r="L288" s="135"/>
      <c r="M288" s="133"/>
      <c r="N288" s="134"/>
      <c r="O288" s="134"/>
      <c r="P288" s="133"/>
      <c r="Q288" s="136"/>
    </row>
    <row r="289" spans="1:17" x14ac:dyDescent="0.25">
      <c r="A289" s="28" t="s">
        <v>809</v>
      </c>
      <c r="B289" s="161"/>
      <c r="C289" s="127"/>
      <c r="D289" s="128"/>
      <c r="E289" s="129"/>
      <c r="F289" s="127"/>
      <c r="G289" s="127"/>
      <c r="H289" s="127"/>
      <c r="I289" s="129"/>
      <c r="J289" s="129"/>
      <c r="K289" s="129"/>
      <c r="L289" s="129"/>
      <c r="M289" s="127"/>
      <c r="N289" s="128"/>
      <c r="O289" s="128"/>
      <c r="P289" s="127"/>
      <c r="Q289" s="131"/>
    </row>
    <row r="290" spans="1:17" x14ac:dyDescent="0.25">
      <c r="A290" s="29" t="s">
        <v>810</v>
      </c>
      <c r="B290" s="160"/>
      <c r="C290" s="133"/>
      <c r="D290" s="134"/>
      <c r="E290" s="135"/>
      <c r="F290" s="133"/>
      <c r="G290" s="133"/>
      <c r="H290" s="133"/>
      <c r="I290" s="135"/>
      <c r="J290" s="135"/>
      <c r="K290" s="135"/>
      <c r="L290" s="135"/>
      <c r="M290" s="133"/>
      <c r="N290" s="134"/>
      <c r="O290" s="134"/>
      <c r="P290" s="133"/>
      <c r="Q290" s="136"/>
    </row>
    <row r="291" spans="1:17" x14ac:dyDescent="0.25">
      <c r="A291" s="28" t="s">
        <v>811</v>
      </c>
      <c r="B291" s="161"/>
      <c r="C291" s="127"/>
      <c r="D291" s="128"/>
      <c r="E291" s="129"/>
      <c r="F291" s="127"/>
      <c r="G291" s="127"/>
      <c r="H291" s="127"/>
      <c r="I291" s="129"/>
      <c r="J291" s="129"/>
      <c r="K291" s="129"/>
      <c r="L291" s="129"/>
      <c r="M291" s="127"/>
      <c r="N291" s="128"/>
      <c r="O291" s="128"/>
      <c r="P291" s="127"/>
      <c r="Q291" s="131"/>
    </row>
    <row r="292" spans="1:17" x14ac:dyDescent="0.25">
      <c r="A292" s="29" t="s">
        <v>812</v>
      </c>
      <c r="B292" s="160"/>
      <c r="C292" s="133"/>
      <c r="D292" s="134"/>
      <c r="E292" s="135"/>
      <c r="F292" s="133"/>
      <c r="G292" s="133"/>
      <c r="H292" s="133"/>
      <c r="I292" s="135"/>
      <c r="J292" s="135"/>
      <c r="K292" s="135"/>
      <c r="L292" s="135"/>
      <c r="M292" s="133"/>
      <c r="N292" s="134"/>
      <c r="O292" s="134"/>
      <c r="P292" s="133"/>
      <c r="Q292" s="136"/>
    </row>
    <row r="293" spans="1:17" x14ac:dyDescent="0.25">
      <c r="A293" s="28" t="s">
        <v>813</v>
      </c>
      <c r="B293" s="161"/>
      <c r="C293" s="127"/>
      <c r="D293" s="128"/>
      <c r="E293" s="129"/>
      <c r="F293" s="127"/>
      <c r="G293" s="127"/>
      <c r="H293" s="127"/>
      <c r="I293" s="129"/>
      <c r="J293" s="129"/>
      <c r="K293" s="129"/>
      <c r="L293" s="129"/>
      <c r="M293" s="127"/>
      <c r="N293" s="128"/>
      <c r="O293" s="128"/>
      <c r="P293" s="127"/>
      <c r="Q293" s="131"/>
    </row>
    <row r="294" spans="1:17" x14ac:dyDescent="0.25">
      <c r="A294" s="29" t="s">
        <v>814</v>
      </c>
      <c r="B294" s="160"/>
      <c r="C294" s="133"/>
      <c r="D294" s="134"/>
      <c r="E294" s="135"/>
      <c r="F294" s="133"/>
      <c r="G294" s="133"/>
      <c r="H294" s="133"/>
      <c r="I294" s="135"/>
      <c r="J294" s="135"/>
      <c r="K294" s="135"/>
      <c r="L294" s="135"/>
      <c r="M294" s="133"/>
      <c r="N294" s="134"/>
      <c r="O294" s="134"/>
      <c r="P294" s="133"/>
      <c r="Q294" s="136"/>
    </row>
    <row r="295" spans="1:17" x14ac:dyDescent="0.25">
      <c r="A295" s="28" t="s">
        <v>815</v>
      </c>
      <c r="B295" s="161"/>
      <c r="C295" s="127"/>
      <c r="D295" s="128"/>
      <c r="E295" s="129"/>
      <c r="F295" s="127"/>
      <c r="G295" s="127"/>
      <c r="H295" s="127"/>
      <c r="I295" s="129"/>
      <c r="J295" s="129"/>
      <c r="K295" s="129"/>
      <c r="L295" s="129"/>
      <c r="M295" s="127"/>
      <c r="N295" s="128"/>
      <c r="O295" s="128"/>
      <c r="P295" s="127"/>
      <c r="Q295" s="131"/>
    </row>
    <row r="296" spans="1:17" x14ac:dyDescent="0.25">
      <c r="A296" s="29" t="s">
        <v>816</v>
      </c>
      <c r="B296" s="160"/>
      <c r="C296" s="133"/>
      <c r="D296" s="134"/>
      <c r="E296" s="135"/>
      <c r="F296" s="133"/>
      <c r="G296" s="133"/>
      <c r="H296" s="133"/>
      <c r="I296" s="135"/>
      <c r="J296" s="135"/>
      <c r="K296" s="135"/>
      <c r="L296" s="135"/>
      <c r="M296" s="133"/>
      <c r="N296" s="134"/>
      <c r="O296" s="134"/>
      <c r="P296" s="133"/>
      <c r="Q296" s="136"/>
    </row>
    <row r="297" spans="1:17" x14ac:dyDescent="0.25">
      <c r="A297" s="28" t="s">
        <v>817</v>
      </c>
      <c r="B297" s="161"/>
      <c r="C297" s="127"/>
      <c r="D297" s="128"/>
      <c r="E297" s="129"/>
      <c r="F297" s="127"/>
      <c r="G297" s="127"/>
      <c r="H297" s="127"/>
      <c r="I297" s="129"/>
      <c r="J297" s="129"/>
      <c r="K297" s="129"/>
      <c r="L297" s="129"/>
      <c r="M297" s="127"/>
      <c r="N297" s="128"/>
      <c r="O297" s="128"/>
      <c r="P297" s="127"/>
      <c r="Q297" s="131"/>
    </row>
    <row r="298" spans="1:17" x14ac:dyDescent="0.25">
      <c r="A298" s="29" t="s">
        <v>818</v>
      </c>
      <c r="B298" s="160"/>
      <c r="C298" s="133"/>
      <c r="D298" s="134"/>
      <c r="E298" s="135"/>
      <c r="F298" s="133"/>
      <c r="G298" s="133"/>
      <c r="H298" s="133"/>
      <c r="I298" s="135"/>
      <c r="J298" s="135"/>
      <c r="K298" s="135"/>
      <c r="L298" s="135"/>
      <c r="M298" s="133"/>
      <c r="N298" s="134"/>
      <c r="O298" s="134"/>
      <c r="P298" s="133"/>
      <c r="Q298" s="136"/>
    </row>
    <row r="299" spans="1:17" x14ac:dyDescent="0.25">
      <c r="A299" s="28" t="s">
        <v>819</v>
      </c>
      <c r="B299" s="161"/>
      <c r="C299" s="127"/>
      <c r="D299" s="128"/>
      <c r="E299" s="129"/>
      <c r="F299" s="127"/>
      <c r="G299" s="127"/>
      <c r="H299" s="127"/>
      <c r="I299" s="129"/>
      <c r="J299" s="129"/>
      <c r="K299" s="129"/>
      <c r="L299" s="129"/>
      <c r="M299" s="127"/>
      <c r="N299" s="128"/>
      <c r="O299" s="128"/>
      <c r="P299" s="127"/>
      <c r="Q299" s="131"/>
    </row>
    <row r="300" spans="1:17" x14ac:dyDescent="0.25">
      <c r="A300" s="29" t="s">
        <v>820</v>
      </c>
      <c r="B300" s="160"/>
      <c r="C300" s="133"/>
      <c r="D300" s="134"/>
      <c r="E300" s="135"/>
      <c r="F300" s="133"/>
      <c r="G300" s="133"/>
      <c r="H300" s="133"/>
      <c r="I300" s="135"/>
      <c r="J300" s="135"/>
      <c r="K300" s="135"/>
      <c r="L300" s="135"/>
      <c r="M300" s="133"/>
      <c r="N300" s="134"/>
      <c r="O300" s="134"/>
      <c r="P300" s="133"/>
      <c r="Q300" s="136"/>
    </row>
    <row r="301" spans="1:17" x14ac:dyDescent="0.25">
      <c r="A301" s="28" t="s">
        <v>821</v>
      </c>
      <c r="B301" s="161"/>
      <c r="C301" s="127"/>
      <c r="D301" s="128"/>
      <c r="E301" s="129"/>
      <c r="F301" s="127"/>
      <c r="G301" s="127"/>
      <c r="H301" s="127"/>
      <c r="I301" s="129"/>
      <c r="J301" s="129"/>
      <c r="K301" s="129"/>
      <c r="L301" s="129"/>
      <c r="M301" s="127"/>
      <c r="N301" s="128"/>
      <c r="O301" s="128"/>
      <c r="P301" s="127"/>
      <c r="Q301" s="131"/>
    </row>
    <row r="302" spans="1:17" x14ac:dyDescent="0.25">
      <c r="A302" s="29" t="s">
        <v>822</v>
      </c>
      <c r="B302" s="160"/>
      <c r="C302" s="133"/>
      <c r="D302" s="134"/>
      <c r="E302" s="135"/>
      <c r="F302" s="133"/>
      <c r="G302" s="133"/>
      <c r="H302" s="133"/>
      <c r="I302" s="135"/>
      <c r="J302" s="135"/>
      <c r="K302" s="135"/>
      <c r="L302" s="135"/>
      <c r="M302" s="133"/>
      <c r="N302" s="134"/>
      <c r="O302" s="134"/>
      <c r="P302" s="133"/>
      <c r="Q302" s="136"/>
    </row>
    <row r="303" spans="1:17" x14ac:dyDescent="0.25">
      <c r="A303" s="28" t="s">
        <v>823</v>
      </c>
      <c r="B303" s="161"/>
      <c r="C303" s="127"/>
      <c r="D303" s="128"/>
      <c r="E303" s="129"/>
      <c r="F303" s="127"/>
      <c r="G303" s="127"/>
      <c r="H303" s="127"/>
      <c r="I303" s="129"/>
      <c r="J303" s="129"/>
      <c r="K303" s="129"/>
      <c r="L303" s="129"/>
      <c r="M303" s="127"/>
      <c r="N303" s="128"/>
      <c r="O303" s="128"/>
      <c r="P303" s="127"/>
      <c r="Q303" s="131"/>
    </row>
    <row r="304" spans="1:17" x14ac:dyDescent="0.25">
      <c r="A304" s="29" t="s">
        <v>824</v>
      </c>
      <c r="B304" s="160"/>
      <c r="C304" s="133"/>
      <c r="D304" s="134"/>
      <c r="E304" s="135"/>
      <c r="F304" s="133"/>
      <c r="G304" s="133"/>
      <c r="H304" s="133"/>
      <c r="I304" s="135"/>
      <c r="J304" s="135"/>
      <c r="K304" s="135"/>
      <c r="L304" s="135"/>
      <c r="M304" s="133"/>
      <c r="N304" s="134"/>
      <c r="O304" s="134"/>
      <c r="P304" s="133"/>
      <c r="Q304" s="136"/>
    </row>
    <row r="305" spans="1:17" x14ac:dyDescent="0.25">
      <c r="A305" s="28" t="s">
        <v>825</v>
      </c>
      <c r="B305" s="161"/>
      <c r="C305" s="127"/>
      <c r="D305" s="128"/>
      <c r="E305" s="129"/>
      <c r="F305" s="127"/>
      <c r="G305" s="127"/>
      <c r="H305" s="127"/>
      <c r="I305" s="129"/>
      <c r="J305" s="129"/>
      <c r="K305" s="129"/>
      <c r="L305" s="129"/>
      <c r="M305" s="127"/>
      <c r="N305" s="128"/>
      <c r="O305" s="128"/>
      <c r="P305" s="127"/>
      <c r="Q305" s="131"/>
    </row>
    <row r="306" spans="1:17" x14ac:dyDescent="0.25">
      <c r="A306" s="29" t="s">
        <v>826</v>
      </c>
      <c r="B306" s="160"/>
      <c r="C306" s="133"/>
      <c r="D306" s="134"/>
      <c r="E306" s="135"/>
      <c r="F306" s="133"/>
      <c r="G306" s="133"/>
      <c r="H306" s="133"/>
      <c r="I306" s="135"/>
      <c r="J306" s="135"/>
      <c r="K306" s="135"/>
      <c r="L306" s="135"/>
      <c r="M306" s="133"/>
      <c r="N306" s="134"/>
      <c r="O306" s="134"/>
      <c r="P306" s="133"/>
      <c r="Q306" s="136"/>
    </row>
    <row r="307" spans="1:17" x14ac:dyDescent="0.25">
      <c r="A307" s="28" t="s">
        <v>827</v>
      </c>
      <c r="B307" s="161"/>
      <c r="C307" s="127"/>
      <c r="D307" s="128"/>
      <c r="E307" s="129"/>
      <c r="F307" s="127"/>
      <c r="G307" s="127"/>
      <c r="H307" s="127"/>
      <c r="I307" s="129"/>
      <c r="J307" s="129"/>
      <c r="K307" s="129"/>
      <c r="L307" s="129"/>
      <c r="M307" s="127"/>
      <c r="N307" s="128"/>
      <c r="O307" s="128"/>
      <c r="P307" s="127"/>
      <c r="Q307" s="131"/>
    </row>
    <row r="308" spans="1:17" x14ac:dyDescent="0.25">
      <c r="A308" s="29" t="s">
        <v>828</v>
      </c>
      <c r="B308" s="160"/>
      <c r="C308" s="133"/>
      <c r="D308" s="134"/>
      <c r="E308" s="135"/>
      <c r="F308" s="133"/>
      <c r="G308" s="133"/>
      <c r="H308" s="133"/>
      <c r="I308" s="135"/>
      <c r="J308" s="135"/>
      <c r="K308" s="135"/>
      <c r="L308" s="135"/>
      <c r="M308" s="133"/>
      <c r="N308" s="134"/>
      <c r="O308" s="134"/>
      <c r="P308" s="133"/>
      <c r="Q308" s="136"/>
    </row>
    <row r="309" spans="1:17" x14ac:dyDescent="0.25">
      <c r="A309" s="28" t="s">
        <v>829</v>
      </c>
      <c r="B309" s="161"/>
      <c r="C309" s="127"/>
      <c r="D309" s="128"/>
      <c r="E309" s="129"/>
      <c r="F309" s="127"/>
      <c r="G309" s="127"/>
      <c r="H309" s="127"/>
      <c r="I309" s="129"/>
      <c r="J309" s="129"/>
      <c r="K309" s="129"/>
      <c r="L309" s="129"/>
      <c r="M309" s="127"/>
      <c r="N309" s="128"/>
      <c r="O309" s="128"/>
      <c r="P309" s="127"/>
      <c r="Q309" s="131"/>
    </row>
    <row r="310" spans="1:17" x14ac:dyDescent="0.25">
      <c r="A310" s="29" t="s">
        <v>830</v>
      </c>
      <c r="B310" s="160"/>
      <c r="C310" s="133"/>
      <c r="D310" s="134"/>
      <c r="E310" s="135"/>
      <c r="F310" s="133"/>
      <c r="G310" s="133"/>
      <c r="H310" s="133"/>
      <c r="I310" s="135"/>
      <c r="J310" s="135"/>
      <c r="K310" s="135"/>
      <c r="L310" s="135"/>
      <c r="M310" s="133"/>
      <c r="N310" s="134"/>
      <c r="O310" s="134"/>
      <c r="P310" s="133"/>
      <c r="Q310" s="136"/>
    </row>
    <row r="311" spans="1:17" x14ac:dyDescent="0.25">
      <c r="A311" s="28" t="s">
        <v>831</v>
      </c>
      <c r="B311" s="161"/>
      <c r="C311" s="127"/>
      <c r="D311" s="128"/>
      <c r="E311" s="129"/>
      <c r="F311" s="127"/>
      <c r="G311" s="127"/>
      <c r="H311" s="127"/>
      <c r="I311" s="129"/>
      <c r="J311" s="129"/>
      <c r="K311" s="129"/>
      <c r="L311" s="129"/>
      <c r="M311" s="127"/>
      <c r="N311" s="128"/>
      <c r="O311" s="128"/>
      <c r="P311" s="127"/>
      <c r="Q311" s="131"/>
    </row>
    <row r="312" spans="1:17" x14ac:dyDescent="0.25">
      <c r="A312" s="29" t="s">
        <v>832</v>
      </c>
      <c r="B312" s="160"/>
      <c r="C312" s="133"/>
      <c r="D312" s="134"/>
      <c r="E312" s="135"/>
      <c r="F312" s="133"/>
      <c r="G312" s="133"/>
      <c r="H312" s="133"/>
      <c r="I312" s="135"/>
      <c r="J312" s="135"/>
      <c r="K312" s="135"/>
      <c r="L312" s="135"/>
      <c r="M312" s="133"/>
      <c r="N312" s="134"/>
      <c r="O312" s="134"/>
      <c r="P312" s="133"/>
      <c r="Q312" s="136"/>
    </row>
    <row r="313" spans="1:17" x14ac:dyDescent="0.25">
      <c r="A313" s="28" t="s">
        <v>833</v>
      </c>
      <c r="B313" s="161"/>
      <c r="C313" s="127"/>
      <c r="D313" s="128"/>
      <c r="E313" s="129"/>
      <c r="F313" s="127"/>
      <c r="G313" s="127"/>
      <c r="H313" s="127"/>
      <c r="I313" s="129"/>
      <c r="J313" s="129"/>
      <c r="K313" s="129"/>
      <c r="L313" s="129"/>
      <c r="M313" s="127"/>
      <c r="N313" s="128"/>
      <c r="O313" s="128"/>
      <c r="P313" s="127"/>
      <c r="Q313" s="131"/>
    </row>
    <row r="314" spans="1:17" x14ac:dyDescent="0.25">
      <c r="A314" s="29" t="s">
        <v>834</v>
      </c>
      <c r="B314" s="160"/>
      <c r="C314" s="133"/>
      <c r="D314" s="134"/>
      <c r="E314" s="135"/>
      <c r="F314" s="133"/>
      <c r="G314" s="133"/>
      <c r="H314" s="133"/>
      <c r="I314" s="135"/>
      <c r="J314" s="135"/>
      <c r="K314" s="135"/>
      <c r="L314" s="135"/>
      <c r="M314" s="133"/>
      <c r="N314" s="134"/>
      <c r="O314" s="134"/>
      <c r="P314" s="133"/>
      <c r="Q314" s="136"/>
    </row>
    <row r="315" spans="1:17" x14ac:dyDescent="0.25">
      <c r="A315" s="28" t="s">
        <v>835</v>
      </c>
      <c r="B315" s="161"/>
      <c r="C315" s="127"/>
      <c r="D315" s="128"/>
      <c r="E315" s="129"/>
      <c r="F315" s="127"/>
      <c r="G315" s="127"/>
      <c r="H315" s="127"/>
      <c r="I315" s="129"/>
      <c r="J315" s="129"/>
      <c r="K315" s="129"/>
      <c r="L315" s="129"/>
      <c r="M315" s="127"/>
      <c r="N315" s="128"/>
      <c r="O315" s="128"/>
      <c r="P315" s="127"/>
      <c r="Q315" s="131"/>
    </row>
    <row r="316" spans="1:17" x14ac:dyDescent="0.25">
      <c r="A316" s="29" t="s">
        <v>836</v>
      </c>
      <c r="B316" s="160"/>
      <c r="C316" s="133"/>
      <c r="D316" s="134"/>
      <c r="E316" s="135"/>
      <c r="F316" s="133"/>
      <c r="G316" s="133"/>
      <c r="H316" s="133"/>
      <c r="I316" s="135"/>
      <c r="J316" s="135"/>
      <c r="K316" s="135"/>
      <c r="L316" s="135"/>
      <c r="M316" s="133"/>
      <c r="N316" s="134"/>
      <c r="O316" s="134"/>
      <c r="P316" s="133"/>
      <c r="Q316" s="136"/>
    </row>
    <row r="317" spans="1:17" x14ac:dyDescent="0.25">
      <c r="A317" s="28" t="s">
        <v>837</v>
      </c>
      <c r="B317" s="161"/>
      <c r="C317" s="127"/>
      <c r="D317" s="128"/>
      <c r="E317" s="129"/>
      <c r="F317" s="127"/>
      <c r="G317" s="127"/>
      <c r="H317" s="127"/>
      <c r="I317" s="129"/>
      <c r="J317" s="129"/>
      <c r="K317" s="129"/>
      <c r="L317" s="129"/>
      <c r="M317" s="127"/>
      <c r="N317" s="128"/>
      <c r="O317" s="128"/>
      <c r="P317" s="127"/>
      <c r="Q317" s="131"/>
    </row>
    <row r="318" spans="1:17" x14ac:dyDescent="0.25">
      <c r="A318" s="29" t="s">
        <v>838</v>
      </c>
      <c r="B318" s="160"/>
      <c r="C318" s="133"/>
      <c r="D318" s="134"/>
      <c r="E318" s="135"/>
      <c r="F318" s="133"/>
      <c r="G318" s="133"/>
      <c r="H318" s="133"/>
      <c r="I318" s="135"/>
      <c r="J318" s="135"/>
      <c r="K318" s="135"/>
      <c r="L318" s="135"/>
      <c r="M318" s="133"/>
      <c r="N318" s="134"/>
      <c r="O318" s="134"/>
      <c r="P318" s="133"/>
      <c r="Q318" s="136"/>
    </row>
    <row r="319" spans="1:17" x14ac:dyDescent="0.25">
      <c r="A319" s="28" t="s">
        <v>839</v>
      </c>
      <c r="B319" s="161"/>
      <c r="C319" s="127"/>
      <c r="D319" s="128"/>
      <c r="E319" s="129"/>
      <c r="F319" s="127"/>
      <c r="G319" s="127"/>
      <c r="H319" s="127"/>
      <c r="I319" s="129"/>
      <c r="J319" s="129"/>
      <c r="K319" s="129"/>
      <c r="L319" s="129"/>
      <c r="M319" s="127"/>
      <c r="N319" s="128"/>
      <c r="O319" s="128"/>
      <c r="P319" s="127"/>
      <c r="Q319" s="131"/>
    </row>
    <row r="320" spans="1:17" x14ac:dyDescent="0.25">
      <c r="A320" s="29" t="s">
        <v>840</v>
      </c>
      <c r="B320" s="160"/>
      <c r="C320" s="133"/>
      <c r="D320" s="134"/>
      <c r="E320" s="135"/>
      <c r="F320" s="133"/>
      <c r="G320" s="133"/>
      <c r="H320" s="133"/>
      <c r="I320" s="135"/>
      <c r="J320" s="135"/>
      <c r="K320" s="135"/>
      <c r="L320" s="135"/>
      <c r="M320" s="133"/>
      <c r="N320" s="134"/>
      <c r="O320" s="134"/>
      <c r="P320" s="133"/>
      <c r="Q320" s="136"/>
    </row>
    <row r="321" spans="1:17" x14ac:dyDescent="0.25">
      <c r="A321" s="28" t="s">
        <v>841</v>
      </c>
      <c r="B321" s="161"/>
      <c r="C321" s="127"/>
      <c r="D321" s="128"/>
      <c r="E321" s="129"/>
      <c r="F321" s="127"/>
      <c r="G321" s="127"/>
      <c r="H321" s="127"/>
      <c r="I321" s="129"/>
      <c r="J321" s="129"/>
      <c r="K321" s="129"/>
      <c r="L321" s="129"/>
      <c r="M321" s="127"/>
      <c r="N321" s="128"/>
      <c r="O321" s="128"/>
      <c r="P321" s="127"/>
      <c r="Q321" s="131"/>
    </row>
    <row r="322" spans="1:17" x14ac:dyDescent="0.25">
      <c r="A322" s="29" t="s">
        <v>842</v>
      </c>
      <c r="B322" s="160"/>
      <c r="C322" s="133"/>
      <c r="D322" s="134"/>
      <c r="E322" s="135"/>
      <c r="F322" s="133"/>
      <c r="G322" s="133"/>
      <c r="H322" s="133"/>
      <c r="I322" s="135"/>
      <c r="J322" s="135"/>
      <c r="K322" s="135"/>
      <c r="L322" s="135"/>
      <c r="M322" s="133"/>
      <c r="N322" s="134"/>
      <c r="O322" s="134"/>
      <c r="P322" s="133"/>
      <c r="Q322" s="136"/>
    </row>
    <row r="323" spans="1:17" x14ac:dyDescent="0.25">
      <c r="A323" s="28" t="s">
        <v>843</v>
      </c>
      <c r="B323" s="161"/>
      <c r="C323" s="127"/>
      <c r="D323" s="128"/>
      <c r="E323" s="129"/>
      <c r="F323" s="127"/>
      <c r="G323" s="127"/>
      <c r="H323" s="127"/>
      <c r="I323" s="129"/>
      <c r="J323" s="129"/>
      <c r="K323" s="129"/>
      <c r="L323" s="129"/>
      <c r="M323" s="127"/>
      <c r="N323" s="128"/>
      <c r="O323" s="128"/>
      <c r="P323" s="127"/>
      <c r="Q323" s="131"/>
    </row>
    <row r="324" spans="1:17" x14ac:dyDescent="0.25">
      <c r="A324" s="29" t="s">
        <v>844</v>
      </c>
      <c r="B324" s="160"/>
      <c r="C324" s="133"/>
      <c r="D324" s="134"/>
      <c r="E324" s="135"/>
      <c r="F324" s="133"/>
      <c r="G324" s="133"/>
      <c r="H324" s="133"/>
      <c r="I324" s="135"/>
      <c r="J324" s="135"/>
      <c r="K324" s="135"/>
      <c r="L324" s="135"/>
      <c r="M324" s="133"/>
      <c r="N324" s="134"/>
      <c r="O324" s="134"/>
      <c r="P324" s="133"/>
      <c r="Q324" s="136"/>
    </row>
    <row r="325" spans="1:17" x14ac:dyDescent="0.25">
      <c r="A325" s="28" t="s">
        <v>845</v>
      </c>
      <c r="B325" s="161"/>
      <c r="C325" s="127"/>
      <c r="D325" s="128"/>
      <c r="E325" s="129"/>
      <c r="F325" s="127"/>
      <c r="G325" s="127"/>
      <c r="H325" s="127"/>
      <c r="I325" s="129"/>
      <c r="J325" s="129"/>
      <c r="K325" s="129"/>
      <c r="L325" s="129"/>
      <c r="M325" s="127"/>
      <c r="N325" s="128"/>
      <c r="O325" s="128"/>
      <c r="P325" s="127"/>
      <c r="Q325" s="131"/>
    </row>
    <row r="326" spans="1:17" x14ac:dyDescent="0.25">
      <c r="A326" s="29" t="s">
        <v>846</v>
      </c>
      <c r="B326" s="160"/>
      <c r="C326" s="133"/>
      <c r="D326" s="134"/>
      <c r="E326" s="135"/>
      <c r="F326" s="133"/>
      <c r="G326" s="133"/>
      <c r="H326" s="133"/>
      <c r="I326" s="135"/>
      <c r="J326" s="135"/>
      <c r="K326" s="135"/>
      <c r="L326" s="135"/>
      <c r="M326" s="133"/>
      <c r="N326" s="134"/>
      <c r="O326" s="134"/>
      <c r="P326" s="133"/>
      <c r="Q326" s="136"/>
    </row>
    <row r="327" spans="1:17" x14ac:dyDescent="0.25">
      <c r="A327" s="28" t="s">
        <v>847</v>
      </c>
      <c r="B327" s="161"/>
      <c r="C327" s="127"/>
      <c r="D327" s="128"/>
      <c r="E327" s="129"/>
      <c r="F327" s="127"/>
      <c r="G327" s="127"/>
      <c r="H327" s="127"/>
      <c r="I327" s="129"/>
      <c r="J327" s="129"/>
      <c r="K327" s="129"/>
      <c r="L327" s="129"/>
      <c r="M327" s="127"/>
      <c r="N327" s="128"/>
      <c r="O327" s="128"/>
      <c r="P327" s="127"/>
      <c r="Q327" s="131"/>
    </row>
    <row r="328" spans="1:17" x14ac:dyDescent="0.25">
      <c r="A328" s="29" t="s">
        <v>848</v>
      </c>
      <c r="B328" s="160"/>
      <c r="C328" s="133"/>
      <c r="D328" s="134"/>
      <c r="E328" s="135"/>
      <c r="F328" s="133"/>
      <c r="G328" s="133"/>
      <c r="H328" s="133"/>
      <c r="I328" s="135"/>
      <c r="J328" s="135"/>
      <c r="K328" s="135"/>
      <c r="L328" s="135"/>
      <c r="M328" s="133"/>
      <c r="N328" s="134"/>
      <c r="O328" s="134"/>
      <c r="P328" s="133"/>
      <c r="Q328" s="136"/>
    </row>
    <row r="329" spans="1:17" x14ac:dyDescent="0.25">
      <c r="A329" s="28" t="s">
        <v>849</v>
      </c>
      <c r="B329" s="161"/>
      <c r="C329" s="127"/>
      <c r="D329" s="128"/>
      <c r="E329" s="129"/>
      <c r="F329" s="127"/>
      <c r="G329" s="127"/>
      <c r="H329" s="127"/>
      <c r="I329" s="129"/>
      <c r="J329" s="129"/>
      <c r="K329" s="129"/>
      <c r="L329" s="129"/>
      <c r="M329" s="127"/>
      <c r="N329" s="128"/>
      <c r="O329" s="128"/>
      <c r="P329" s="127"/>
      <c r="Q329" s="131"/>
    </row>
    <row r="330" spans="1:17" x14ac:dyDescent="0.25">
      <c r="A330" s="29" t="s">
        <v>850</v>
      </c>
      <c r="B330" s="160"/>
      <c r="C330" s="133"/>
      <c r="D330" s="134"/>
      <c r="E330" s="135"/>
      <c r="F330" s="133"/>
      <c r="G330" s="133"/>
      <c r="H330" s="133"/>
      <c r="I330" s="135"/>
      <c r="J330" s="135"/>
      <c r="K330" s="135"/>
      <c r="L330" s="135"/>
      <c r="M330" s="133"/>
      <c r="N330" s="134"/>
      <c r="O330" s="134"/>
      <c r="P330" s="133"/>
      <c r="Q330" s="136"/>
    </row>
    <row r="331" spans="1:17" x14ac:dyDescent="0.25">
      <c r="A331" s="28" t="s">
        <v>851</v>
      </c>
      <c r="B331" s="161"/>
      <c r="C331" s="127"/>
      <c r="D331" s="128"/>
      <c r="E331" s="129"/>
      <c r="F331" s="127"/>
      <c r="G331" s="127"/>
      <c r="H331" s="127"/>
      <c r="I331" s="129"/>
      <c r="J331" s="129"/>
      <c r="K331" s="129"/>
      <c r="L331" s="129"/>
      <c r="M331" s="127"/>
      <c r="N331" s="128"/>
      <c r="O331" s="128"/>
      <c r="P331" s="127"/>
      <c r="Q331" s="131"/>
    </row>
    <row r="332" spans="1:17" x14ac:dyDescent="0.25">
      <c r="A332" s="29" t="s">
        <v>852</v>
      </c>
      <c r="B332" s="160"/>
      <c r="C332" s="133"/>
      <c r="D332" s="134"/>
      <c r="E332" s="135"/>
      <c r="F332" s="133"/>
      <c r="G332" s="133"/>
      <c r="H332" s="133"/>
      <c r="I332" s="135"/>
      <c r="J332" s="135"/>
      <c r="K332" s="135"/>
      <c r="L332" s="135"/>
      <c r="M332" s="133"/>
      <c r="N332" s="134"/>
      <c r="O332" s="134"/>
      <c r="P332" s="133"/>
      <c r="Q332" s="136"/>
    </row>
    <row r="333" spans="1:17" x14ac:dyDescent="0.25">
      <c r="A333" s="28" t="s">
        <v>853</v>
      </c>
      <c r="B333" s="161"/>
      <c r="C333" s="127"/>
      <c r="D333" s="128"/>
      <c r="E333" s="129"/>
      <c r="F333" s="127"/>
      <c r="G333" s="127"/>
      <c r="H333" s="127"/>
      <c r="I333" s="129"/>
      <c r="J333" s="129"/>
      <c r="K333" s="129"/>
      <c r="L333" s="129"/>
      <c r="M333" s="127"/>
      <c r="N333" s="128"/>
      <c r="O333" s="128"/>
      <c r="P333" s="127"/>
      <c r="Q333" s="131"/>
    </row>
    <row r="334" spans="1:17" x14ac:dyDescent="0.25">
      <c r="A334" s="29" t="s">
        <v>854</v>
      </c>
      <c r="B334" s="160"/>
      <c r="C334" s="133"/>
      <c r="D334" s="134"/>
      <c r="E334" s="135"/>
      <c r="F334" s="133"/>
      <c r="G334" s="133"/>
      <c r="H334" s="133"/>
      <c r="I334" s="135"/>
      <c r="J334" s="135"/>
      <c r="K334" s="135"/>
      <c r="L334" s="135"/>
      <c r="M334" s="133"/>
      <c r="N334" s="134"/>
      <c r="O334" s="134"/>
      <c r="P334" s="133"/>
      <c r="Q334" s="136"/>
    </row>
    <row r="335" spans="1:17" x14ac:dyDescent="0.25">
      <c r="A335" s="28" t="s">
        <v>855</v>
      </c>
      <c r="B335" s="161"/>
      <c r="C335" s="127"/>
      <c r="D335" s="128"/>
      <c r="E335" s="129"/>
      <c r="F335" s="127"/>
      <c r="G335" s="127"/>
      <c r="H335" s="127"/>
      <c r="I335" s="129"/>
      <c r="J335" s="129"/>
      <c r="K335" s="129"/>
      <c r="L335" s="129"/>
      <c r="M335" s="127"/>
      <c r="N335" s="128"/>
      <c r="O335" s="128"/>
      <c r="P335" s="127"/>
      <c r="Q335" s="131"/>
    </row>
    <row r="336" spans="1:17" x14ac:dyDescent="0.25">
      <c r="A336" s="29" t="s">
        <v>856</v>
      </c>
      <c r="B336" s="160"/>
      <c r="C336" s="133"/>
      <c r="D336" s="134"/>
      <c r="E336" s="135"/>
      <c r="F336" s="133"/>
      <c r="G336" s="133"/>
      <c r="H336" s="133"/>
      <c r="I336" s="135"/>
      <c r="J336" s="135"/>
      <c r="K336" s="135"/>
      <c r="L336" s="135"/>
      <c r="M336" s="133"/>
      <c r="N336" s="134"/>
      <c r="O336" s="134"/>
      <c r="P336" s="133"/>
      <c r="Q336" s="136"/>
    </row>
    <row r="337" spans="1:17" x14ac:dyDescent="0.25">
      <c r="A337" s="28" t="s">
        <v>857</v>
      </c>
      <c r="B337" s="161"/>
      <c r="C337" s="127"/>
      <c r="D337" s="128"/>
      <c r="E337" s="129"/>
      <c r="F337" s="127"/>
      <c r="G337" s="127"/>
      <c r="H337" s="127"/>
      <c r="I337" s="129"/>
      <c r="J337" s="129"/>
      <c r="K337" s="129"/>
      <c r="L337" s="129"/>
      <c r="M337" s="127"/>
      <c r="N337" s="128"/>
      <c r="O337" s="128"/>
      <c r="P337" s="127"/>
      <c r="Q337" s="131"/>
    </row>
    <row r="338" spans="1:17" x14ac:dyDescent="0.25">
      <c r="A338" s="29" t="s">
        <v>858</v>
      </c>
      <c r="B338" s="160"/>
      <c r="C338" s="133"/>
      <c r="D338" s="134"/>
      <c r="E338" s="135"/>
      <c r="F338" s="133"/>
      <c r="G338" s="133"/>
      <c r="H338" s="133"/>
      <c r="I338" s="135"/>
      <c r="J338" s="135"/>
      <c r="K338" s="135"/>
      <c r="L338" s="135"/>
      <c r="M338" s="133"/>
      <c r="N338" s="134"/>
      <c r="O338" s="134"/>
      <c r="P338" s="133"/>
      <c r="Q338" s="136"/>
    </row>
    <row r="339" spans="1:17" x14ac:dyDescent="0.25">
      <c r="A339" s="28" t="s">
        <v>859</v>
      </c>
      <c r="B339" s="161"/>
      <c r="C339" s="127"/>
      <c r="D339" s="128"/>
      <c r="E339" s="129"/>
      <c r="F339" s="127"/>
      <c r="G339" s="127"/>
      <c r="H339" s="127"/>
      <c r="I339" s="129"/>
      <c r="J339" s="129"/>
      <c r="K339" s="129"/>
      <c r="L339" s="129"/>
      <c r="M339" s="127"/>
      <c r="N339" s="128"/>
      <c r="O339" s="128"/>
      <c r="P339" s="127"/>
      <c r="Q339" s="131"/>
    </row>
    <row r="340" spans="1:17" x14ac:dyDescent="0.25">
      <c r="A340" s="29" t="s">
        <v>860</v>
      </c>
      <c r="B340" s="160"/>
      <c r="C340" s="133"/>
      <c r="D340" s="134"/>
      <c r="E340" s="135"/>
      <c r="F340" s="133"/>
      <c r="G340" s="133"/>
      <c r="H340" s="133"/>
      <c r="I340" s="135"/>
      <c r="J340" s="135"/>
      <c r="K340" s="135"/>
      <c r="L340" s="135"/>
      <c r="M340" s="133"/>
      <c r="N340" s="134"/>
      <c r="O340" s="134"/>
      <c r="P340" s="133"/>
      <c r="Q340" s="136"/>
    </row>
    <row r="341" spans="1:17" x14ac:dyDescent="0.25">
      <c r="A341" s="28" t="s">
        <v>861</v>
      </c>
      <c r="B341" s="161"/>
      <c r="C341" s="127"/>
      <c r="D341" s="128"/>
      <c r="E341" s="129"/>
      <c r="F341" s="127"/>
      <c r="G341" s="127"/>
      <c r="H341" s="127"/>
      <c r="I341" s="129"/>
      <c r="J341" s="129"/>
      <c r="K341" s="129"/>
      <c r="L341" s="129"/>
      <c r="M341" s="127"/>
      <c r="N341" s="128"/>
      <c r="O341" s="128"/>
      <c r="P341" s="127"/>
      <c r="Q341" s="131"/>
    </row>
    <row r="342" spans="1:17" x14ac:dyDescent="0.25">
      <c r="A342" s="29" t="s">
        <v>862</v>
      </c>
      <c r="B342" s="160"/>
      <c r="C342" s="133"/>
      <c r="D342" s="134"/>
      <c r="E342" s="135"/>
      <c r="F342" s="133"/>
      <c r="G342" s="133"/>
      <c r="H342" s="133"/>
      <c r="I342" s="135"/>
      <c r="J342" s="135"/>
      <c r="K342" s="135"/>
      <c r="L342" s="135"/>
      <c r="M342" s="133"/>
      <c r="N342" s="134"/>
      <c r="O342" s="134"/>
      <c r="P342" s="133"/>
      <c r="Q342" s="136"/>
    </row>
    <row r="343" spans="1:17" x14ac:dyDescent="0.25">
      <c r="A343" s="28" t="s">
        <v>863</v>
      </c>
      <c r="B343" s="161"/>
      <c r="C343" s="127"/>
      <c r="D343" s="128"/>
      <c r="E343" s="129"/>
      <c r="F343" s="127"/>
      <c r="G343" s="127"/>
      <c r="H343" s="127"/>
      <c r="I343" s="129"/>
      <c r="J343" s="129"/>
      <c r="K343" s="129"/>
      <c r="L343" s="129"/>
      <c r="M343" s="127"/>
      <c r="N343" s="128"/>
      <c r="O343" s="128"/>
      <c r="P343" s="127"/>
      <c r="Q343" s="131"/>
    </row>
    <row r="344" spans="1:17" x14ac:dyDescent="0.25">
      <c r="A344" s="29" t="s">
        <v>864</v>
      </c>
      <c r="B344" s="160"/>
      <c r="C344" s="133"/>
      <c r="D344" s="134"/>
      <c r="E344" s="135"/>
      <c r="F344" s="133"/>
      <c r="G344" s="133"/>
      <c r="H344" s="133"/>
      <c r="I344" s="135"/>
      <c r="J344" s="135"/>
      <c r="K344" s="135"/>
      <c r="L344" s="135"/>
      <c r="M344" s="133"/>
      <c r="N344" s="134"/>
      <c r="O344" s="134"/>
      <c r="P344" s="133"/>
      <c r="Q344" s="136"/>
    </row>
    <row r="345" spans="1:17" x14ac:dyDescent="0.25">
      <c r="A345" s="28" t="s">
        <v>865</v>
      </c>
      <c r="B345" s="161"/>
      <c r="C345" s="127"/>
      <c r="D345" s="128"/>
      <c r="E345" s="129"/>
      <c r="F345" s="127"/>
      <c r="G345" s="127"/>
      <c r="H345" s="127"/>
      <c r="I345" s="129"/>
      <c r="J345" s="129"/>
      <c r="K345" s="129"/>
      <c r="L345" s="129"/>
      <c r="M345" s="127"/>
      <c r="N345" s="128"/>
      <c r="O345" s="128"/>
      <c r="P345" s="127"/>
      <c r="Q345" s="131"/>
    </row>
    <row r="346" spans="1:17" x14ac:dyDescent="0.25">
      <c r="A346" s="29" t="s">
        <v>866</v>
      </c>
      <c r="B346" s="160"/>
      <c r="C346" s="133"/>
      <c r="D346" s="134"/>
      <c r="E346" s="135"/>
      <c r="F346" s="133"/>
      <c r="G346" s="133"/>
      <c r="H346" s="133"/>
      <c r="I346" s="135"/>
      <c r="J346" s="135"/>
      <c r="K346" s="135"/>
      <c r="L346" s="135"/>
      <c r="M346" s="133"/>
      <c r="N346" s="134"/>
      <c r="O346" s="134"/>
      <c r="P346" s="133"/>
      <c r="Q346" s="136"/>
    </row>
    <row r="347" spans="1:17" x14ac:dyDescent="0.25">
      <c r="A347" s="28" t="s">
        <v>867</v>
      </c>
      <c r="B347" s="161"/>
      <c r="C347" s="127"/>
      <c r="D347" s="128"/>
      <c r="E347" s="129"/>
      <c r="F347" s="127"/>
      <c r="G347" s="127"/>
      <c r="H347" s="127"/>
      <c r="I347" s="129"/>
      <c r="J347" s="129"/>
      <c r="K347" s="129"/>
      <c r="L347" s="129"/>
      <c r="M347" s="127"/>
      <c r="N347" s="128"/>
      <c r="O347" s="128"/>
      <c r="P347" s="127"/>
      <c r="Q347" s="131"/>
    </row>
    <row r="348" spans="1:17" x14ac:dyDescent="0.25">
      <c r="A348" s="29" t="s">
        <v>868</v>
      </c>
      <c r="B348" s="160"/>
      <c r="C348" s="133"/>
      <c r="D348" s="134"/>
      <c r="E348" s="135"/>
      <c r="F348" s="133"/>
      <c r="G348" s="133"/>
      <c r="H348" s="133"/>
      <c r="I348" s="135"/>
      <c r="J348" s="135"/>
      <c r="K348" s="135"/>
      <c r="L348" s="135"/>
      <c r="M348" s="133"/>
      <c r="N348" s="134"/>
      <c r="O348" s="134"/>
      <c r="P348" s="133"/>
      <c r="Q348" s="136"/>
    </row>
    <row r="349" spans="1:17" x14ac:dyDescent="0.25">
      <c r="A349" s="28" t="s">
        <v>869</v>
      </c>
      <c r="B349" s="161"/>
      <c r="C349" s="127"/>
      <c r="D349" s="128"/>
      <c r="E349" s="129"/>
      <c r="F349" s="127"/>
      <c r="G349" s="127"/>
      <c r="H349" s="127"/>
      <c r="I349" s="129"/>
      <c r="J349" s="129"/>
      <c r="K349" s="129"/>
      <c r="L349" s="129"/>
      <c r="M349" s="127"/>
      <c r="N349" s="128"/>
      <c r="O349" s="128"/>
      <c r="P349" s="127"/>
      <c r="Q349" s="131"/>
    </row>
    <row r="350" spans="1:17" x14ac:dyDescent="0.25">
      <c r="A350" s="29" t="s">
        <v>870</v>
      </c>
      <c r="B350" s="160"/>
      <c r="C350" s="133"/>
      <c r="D350" s="134"/>
      <c r="E350" s="135"/>
      <c r="F350" s="133"/>
      <c r="G350" s="133"/>
      <c r="H350" s="133"/>
      <c r="I350" s="135"/>
      <c r="J350" s="135"/>
      <c r="K350" s="135"/>
      <c r="L350" s="135"/>
      <c r="M350" s="133"/>
      <c r="N350" s="134"/>
      <c r="O350" s="134"/>
      <c r="P350" s="133"/>
      <c r="Q350" s="136"/>
    </row>
    <row r="351" spans="1:17" x14ac:dyDescent="0.25">
      <c r="A351" s="28" t="s">
        <v>871</v>
      </c>
      <c r="B351" s="161"/>
      <c r="C351" s="127"/>
      <c r="D351" s="128"/>
      <c r="E351" s="129"/>
      <c r="F351" s="127"/>
      <c r="G351" s="127"/>
      <c r="H351" s="127"/>
      <c r="I351" s="129"/>
      <c r="J351" s="129"/>
      <c r="K351" s="129"/>
      <c r="L351" s="129"/>
      <c r="M351" s="127"/>
      <c r="N351" s="128"/>
      <c r="O351" s="128"/>
      <c r="P351" s="127"/>
      <c r="Q351" s="131"/>
    </row>
    <row r="352" spans="1:17" x14ac:dyDescent="0.25">
      <c r="A352" s="29" t="s">
        <v>872</v>
      </c>
      <c r="B352" s="160"/>
      <c r="C352" s="133"/>
      <c r="D352" s="134"/>
      <c r="E352" s="135"/>
      <c r="F352" s="133"/>
      <c r="G352" s="133"/>
      <c r="H352" s="133"/>
      <c r="I352" s="135"/>
      <c r="J352" s="135"/>
      <c r="K352" s="135"/>
      <c r="L352" s="135"/>
      <c r="M352" s="133"/>
      <c r="N352" s="134"/>
      <c r="O352" s="134"/>
      <c r="P352" s="133"/>
      <c r="Q352" s="136"/>
    </row>
    <row r="353" spans="1:17" x14ac:dyDescent="0.25">
      <c r="A353" s="28" t="s">
        <v>873</v>
      </c>
      <c r="B353" s="161"/>
      <c r="C353" s="127"/>
      <c r="D353" s="128"/>
      <c r="E353" s="129"/>
      <c r="F353" s="127"/>
      <c r="G353" s="127"/>
      <c r="H353" s="127"/>
      <c r="I353" s="129"/>
      <c r="J353" s="129"/>
      <c r="K353" s="129"/>
      <c r="L353" s="129"/>
      <c r="M353" s="127"/>
      <c r="N353" s="128"/>
      <c r="O353" s="128"/>
      <c r="P353" s="127"/>
      <c r="Q353" s="131"/>
    </row>
    <row r="354" spans="1:17" x14ac:dyDescent="0.25">
      <c r="A354" s="29" t="s">
        <v>874</v>
      </c>
      <c r="B354" s="160"/>
      <c r="C354" s="133"/>
      <c r="D354" s="134"/>
      <c r="E354" s="135"/>
      <c r="F354" s="133"/>
      <c r="G354" s="133"/>
      <c r="H354" s="133"/>
      <c r="I354" s="135"/>
      <c r="J354" s="135"/>
      <c r="K354" s="135"/>
      <c r="L354" s="135"/>
      <c r="M354" s="133"/>
      <c r="N354" s="134"/>
      <c r="O354" s="134"/>
      <c r="P354" s="133"/>
      <c r="Q354" s="136"/>
    </row>
    <row r="355" spans="1:17" x14ac:dyDescent="0.25">
      <c r="A355" s="28" t="s">
        <v>875</v>
      </c>
      <c r="B355" s="161"/>
      <c r="C355" s="127"/>
      <c r="D355" s="128"/>
      <c r="E355" s="129"/>
      <c r="F355" s="127"/>
      <c r="G355" s="127"/>
      <c r="H355" s="127"/>
      <c r="I355" s="129"/>
      <c r="J355" s="129"/>
      <c r="K355" s="129"/>
      <c r="L355" s="129"/>
      <c r="M355" s="127"/>
      <c r="N355" s="128"/>
      <c r="O355" s="128"/>
      <c r="P355" s="127"/>
      <c r="Q355" s="131"/>
    </row>
    <row r="356" spans="1:17" x14ac:dyDescent="0.25">
      <c r="A356" s="29" t="s">
        <v>876</v>
      </c>
      <c r="B356" s="160"/>
      <c r="C356" s="133"/>
      <c r="D356" s="134"/>
      <c r="E356" s="135"/>
      <c r="F356" s="133"/>
      <c r="G356" s="133"/>
      <c r="H356" s="133"/>
      <c r="I356" s="135"/>
      <c r="J356" s="135"/>
      <c r="K356" s="135"/>
      <c r="L356" s="135"/>
      <c r="M356" s="133"/>
      <c r="N356" s="134"/>
      <c r="O356" s="134"/>
      <c r="P356" s="133"/>
      <c r="Q356" s="136"/>
    </row>
    <row r="357" spans="1:17" x14ac:dyDescent="0.25">
      <c r="A357" s="28" t="s">
        <v>877</v>
      </c>
      <c r="B357" s="161"/>
      <c r="C357" s="127"/>
      <c r="D357" s="128"/>
      <c r="E357" s="129"/>
      <c r="F357" s="127"/>
      <c r="G357" s="127"/>
      <c r="H357" s="127"/>
      <c r="I357" s="129"/>
      <c r="J357" s="129"/>
      <c r="K357" s="129"/>
      <c r="L357" s="129"/>
      <c r="M357" s="127"/>
      <c r="N357" s="128"/>
      <c r="O357" s="128"/>
      <c r="P357" s="127"/>
      <c r="Q357" s="131"/>
    </row>
    <row r="358" spans="1:17" x14ac:dyDescent="0.25">
      <c r="A358" s="29" t="s">
        <v>878</v>
      </c>
      <c r="B358" s="160"/>
      <c r="C358" s="133"/>
      <c r="D358" s="134"/>
      <c r="E358" s="135"/>
      <c r="F358" s="133"/>
      <c r="G358" s="133"/>
      <c r="H358" s="133"/>
      <c r="I358" s="135"/>
      <c r="J358" s="135"/>
      <c r="K358" s="135"/>
      <c r="L358" s="135"/>
      <c r="M358" s="133"/>
      <c r="N358" s="134"/>
      <c r="O358" s="134"/>
      <c r="P358" s="133"/>
      <c r="Q358" s="136"/>
    </row>
    <row r="359" spans="1:17" x14ac:dyDescent="0.25">
      <c r="A359" s="28" t="s">
        <v>879</v>
      </c>
      <c r="B359" s="161"/>
      <c r="C359" s="127"/>
      <c r="D359" s="128"/>
      <c r="E359" s="129"/>
      <c r="F359" s="127"/>
      <c r="G359" s="127"/>
      <c r="H359" s="127"/>
      <c r="I359" s="129"/>
      <c r="J359" s="129"/>
      <c r="K359" s="129"/>
      <c r="L359" s="129"/>
      <c r="M359" s="127"/>
      <c r="N359" s="128"/>
      <c r="O359" s="128"/>
      <c r="P359" s="127"/>
      <c r="Q359" s="131"/>
    </row>
    <row r="360" spans="1:17" x14ac:dyDescent="0.25">
      <c r="A360" s="29" t="s">
        <v>880</v>
      </c>
      <c r="B360" s="160"/>
      <c r="C360" s="133"/>
      <c r="D360" s="134"/>
      <c r="E360" s="135"/>
      <c r="F360" s="133"/>
      <c r="G360" s="133"/>
      <c r="H360" s="133"/>
      <c r="I360" s="135"/>
      <c r="J360" s="135"/>
      <c r="K360" s="135"/>
      <c r="L360" s="135"/>
      <c r="M360" s="133"/>
      <c r="N360" s="134"/>
      <c r="O360" s="134"/>
      <c r="P360" s="133"/>
      <c r="Q360" s="136"/>
    </row>
    <row r="361" spans="1:17" x14ac:dyDescent="0.25">
      <c r="A361" s="28" t="s">
        <v>881</v>
      </c>
      <c r="B361" s="161"/>
      <c r="C361" s="127"/>
      <c r="D361" s="128"/>
      <c r="E361" s="129"/>
      <c r="F361" s="127"/>
      <c r="G361" s="127"/>
      <c r="H361" s="127"/>
      <c r="I361" s="129"/>
      <c r="J361" s="129"/>
      <c r="K361" s="129"/>
      <c r="L361" s="129"/>
      <c r="M361" s="127"/>
      <c r="N361" s="128"/>
      <c r="O361" s="128"/>
      <c r="P361" s="127"/>
      <c r="Q361" s="131"/>
    </row>
    <row r="362" spans="1:17" x14ac:dyDescent="0.25">
      <c r="A362" s="29" t="s">
        <v>882</v>
      </c>
      <c r="B362" s="160"/>
      <c r="C362" s="133"/>
      <c r="D362" s="134"/>
      <c r="E362" s="135"/>
      <c r="F362" s="133"/>
      <c r="G362" s="133"/>
      <c r="H362" s="133"/>
      <c r="I362" s="135"/>
      <c r="J362" s="135"/>
      <c r="K362" s="135"/>
      <c r="L362" s="135"/>
      <c r="M362" s="133"/>
      <c r="N362" s="134"/>
      <c r="O362" s="134"/>
      <c r="P362" s="133"/>
      <c r="Q362" s="136"/>
    </row>
    <row r="363" spans="1:17" x14ac:dyDescent="0.25">
      <c r="A363" s="28" t="s">
        <v>883</v>
      </c>
      <c r="B363" s="161"/>
      <c r="C363" s="127"/>
      <c r="D363" s="128"/>
      <c r="E363" s="129"/>
      <c r="F363" s="127"/>
      <c r="G363" s="127"/>
      <c r="H363" s="127"/>
      <c r="I363" s="129"/>
      <c r="J363" s="129"/>
      <c r="K363" s="129"/>
      <c r="L363" s="129"/>
      <c r="M363" s="127"/>
      <c r="N363" s="128"/>
      <c r="O363" s="128"/>
      <c r="P363" s="127"/>
      <c r="Q363" s="131"/>
    </row>
    <row r="364" spans="1:17" x14ac:dyDescent="0.25">
      <c r="A364" s="29" t="s">
        <v>884</v>
      </c>
      <c r="B364" s="160"/>
      <c r="C364" s="133"/>
      <c r="D364" s="134"/>
      <c r="E364" s="135"/>
      <c r="F364" s="133"/>
      <c r="G364" s="133"/>
      <c r="H364" s="133"/>
      <c r="I364" s="135"/>
      <c r="J364" s="135"/>
      <c r="K364" s="135"/>
      <c r="L364" s="135"/>
      <c r="M364" s="133"/>
      <c r="N364" s="134"/>
      <c r="O364" s="134"/>
      <c r="P364" s="133"/>
      <c r="Q364" s="136"/>
    </row>
    <row r="365" spans="1:17" x14ac:dyDescent="0.25">
      <c r="A365" s="28" t="s">
        <v>885</v>
      </c>
      <c r="B365" s="161"/>
      <c r="C365" s="127"/>
      <c r="D365" s="128"/>
      <c r="E365" s="129"/>
      <c r="F365" s="127"/>
      <c r="G365" s="127"/>
      <c r="H365" s="127"/>
      <c r="I365" s="129"/>
      <c r="J365" s="129"/>
      <c r="K365" s="129"/>
      <c r="L365" s="129"/>
      <c r="M365" s="127"/>
      <c r="N365" s="128"/>
      <c r="O365" s="128"/>
      <c r="P365" s="127"/>
      <c r="Q365" s="131"/>
    </row>
    <row r="366" spans="1:17" x14ac:dyDescent="0.25">
      <c r="A366" s="29" t="s">
        <v>886</v>
      </c>
      <c r="B366" s="160"/>
      <c r="C366" s="133"/>
      <c r="D366" s="134"/>
      <c r="E366" s="135"/>
      <c r="F366" s="133"/>
      <c r="G366" s="133"/>
      <c r="H366" s="133"/>
      <c r="I366" s="135"/>
      <c r="J366" s="135"/>
      <c r="K366" s="135"/>
      <c r="L366" s="135"/>
      <c r="M366" s="133"/>
      <c r="N366" s="134"/>
      <c r="O366" s="134"/>
      <c r="P366" s="133"/>
      <c r="Q366" s="136"/>
    </row>
    <row r="367" spans="1:17" x14ac:dyDescent="0.25">
      <c r="A367" s="28" t="s">
        <v>887</v>
      </c>
      <c r="B367" s="161"/>
      <c r="C367" s="127"/>
      <c r="D367" s="128"/>
      <c r="E367" s="129"/>
      <c r="F367" s="127"/>
      <c r="G367" s="127"/>
      <c r="H367" s="127"/>
      <c r="I367" s="129"/>
      <c r="J367" s="129"/>
      <c r="K367" s="129"/>
      <c r="L367" s="129"/>
      <c r="M367" s="127"/>
      <c r="N367" s="128"/>
      <c r="O367" s="128"/>
      <c r="P367" s="127"/>
      <c r="Q367" s="131"/>
    </row>
    <row r="368" spans="1:17" x14ac:dyDescent="0.25">
      <c r="A368" s="29" t="s">
        <v>888</v>
      </c>
      <c r="B368" s="160"/>
      <c r="C368" s="133"/>
      <c r="D368" s="134"/>
      <c r="E368" s="135"/>
      <c r="F368" s="133"/>
      <c r="G368" s="133"/>
      <c r="H368" s="133"/>
      <c r="I368" s="135"/>
      <c r="J368" s="135"/>
      <c r="K368" s="135"/>
      <c r="L368" s="135"/>
      <c r="M368" s="133"/>
      <c r="N368" s="134"/>
      <c r="O368" s="134"/>
      <c r="P368" s="133"/>
      <c r="Q368" s="136"/>
    </row>
    <row r="369" spans="1:17" x14ac:dyDescent="0.25">
      <c r="A369" s="28" t="s">
        <v>889</v>
      </c>
      <c r="B369" s="161"/>
      <c r="C369" s="127"/>
      <c r="D369" s="128"/>
      <c r="E369" s="129"/>
      <c r="F369" s="127"/>
      <c r="G369" s="127"/>
      <c r="H369" s="127"/>
      <c r="I369" s="129"/>
      <c r="J369" s="129"/>
      <c r="K369" s="129"/>
      <c r="L369" s="129"/>
      <c r="M369" s="127"/>
      <c r="N369" s="128"/>
      <c r="O369" s="128"/>
      <c r="P369" s="127"/>
      <c r="Q369" s="131"/>
    </row>
    <row r="370" spans="1:17" x14ac:dyDescent="0.25">
      <c r="A370" s="29" t="s">
        <v>890</v>
      </c>
      <c r="B370" s="160"/>
      <c r="C370" s="133"/>
      <c r="D370" s="134"/>
      <c r="E370" s="135"/>
      <c r="F370" s="133"/>
      <c r="G370" s="133"/>
      <c r="H370" s="133"/>
      <c r="I370" s="135"/>
      <c r="J370" s="135"/>
      <c r="K370" s="135"/>
      <c r="L370" s="135"/>
      <c r="M370" s="133"/>
      <c r="N370" s="134"/>
      <c r="O370" s="134"/>
      <c r="P370" s="133"/>
      <c r="Q370" s="136"/>
    </row>
    <row r="371" spans="1:17" x14ac:dyDescent="0.25">
      <c r="A371" s="28" t="s">
        <v>891</v>
      </c>
      <c r="B371" s="161"/>
      <c r="C371" s="127"/>
      <c r="D371" s="128"/>
      <c r="E371" s="129"/>
      <c r="F371" s="127"/>
      <c r="G371" s="127"/>
      <c r="H371" s="127"/>
      <c r="I371" s="129"/>
      <c r="J371" s="129"/>
      <c r="K371" s="129"/>
      <c r="L371" s="129"/>
      <c r="M371" s="127"/>
      <c r="N371" s="128"/>
      <c r="O371" s="128"/>
      <c r="P371" s="127"/>
      <c r="Q371" s="131"/>
    </row>
    <row r="372" spans="1:17" x14ac:dyDescent="0.25">
      <c r="A372" s="29" t="s">
        <v>892</v>
      </c>
      <c r="B372" s="160"/>
      <c r="C372" s="133"/>
      <c r="D372" s="134"/>
      <c r="E372" s="135"/>
      <c r="F372" s="133"/>
      <c r="G372" s="133"/>
      <c r="H372" s="133"/>
      <c r="I372" s="135"/>
      <c r="J372" s="135"/>
      <c r="K372" s="135"/>
      <c r="L372" s="135"/>
      <c r="M372" s="133"/>
      <c r="N372" s="134"/>
      <c r="O372" s="134"/>
      <c r="P372" s="133"/>
      <c r="Q372" s="136"/>
    </row>
    <row r="373" spans="1:17" x14ac:dyDescent="0.25">
      <c r="A373" s="28" t="s">
        <v>893</v>
      </c>
      <c r="B373" s="161"/>
      <c r="C373" s="127"/>
      <c r="D373" s="128"/>
      <c r="E373" s="129"/>
      <c r="F373" s="127"/>
      <c r="G373" s="127"/>
      <c r="H373" s="127"/>
      <c r="I373" s="129"/>
      <c r="J373" s="129"/>
      <c r="K373" s="129"/>
      <c r="L373" s="129"/>
      <c r="M373" s="127"/>
      <c r="N373" s="128"/>
      <c r="O373" s="128"/>
      <c r="P373" s="127"/>
      <c r="Q373" s="131"/>
    </row>
    <row r="374" spans="1:17" x14ac:dyDescent="0.25">
      <c r="A374" s="29" t="s">
        <v>894</v>
      </c>
      <c r="B374" s="160"/>
      <c r="C374" s="133"/>
      <c r="D374" s="134"/>
      <c r="E374" s="135"/>
      <c r="F374" s="133"/>
      <c r="G374" s="133"/>
      <c r="H374" s="133"/>
      <c r="I374" s="135"/>
      <c r="J374" s="135"/>
      <c r="K374" s="135"/>
      <c r="L374" s="135"/>
      <c r="M374" s="133"/>
      <c r="N374" s="134"/>
      <c r="O374" s="134"/>
      <c r="P374" s="133"/>
      <c r="Q374" s="136"/>
    </row>
    <row r="375" spans="1:17" x14ac:dyDescent="0.25">
      <c r="A375" s="28" t="s">
        <v>895</v>
      </c>
      <c r="B375" s="161"/>
      <c r="C375" s="127"/>
      <c r="D375" s="128"/>
      <c r="E375" s="129"/>
      <c r="F375" s="127"/>
      <c r="G375" s="127"/>
      <c r="H375" s="127"/>
      <c r="I375" s="129"/>
      <c r="J375" s="129"/>
      <c r="K375" s="129"/>
      <c r="L375" s="129"/>
      <c r="M375" s="127"/>
      <c r="N375" s="128"/>
      <c r="O375" s="128"/>
      <c r="P375" s="127"/>
      <c r="Q375" s="131"/>
    </row>
    <row r="376" spans="1:17" x14ac:dyDescent="0.25">
      <c r="A376" s="29" t="s">
        <v>896</v>
      </c>
      <c r="B376" s="160"/>
      <c r="C376" s="133"/>
      <c r="D376" s="134"/>
      <c r="E376" s="135"/>
      <c r="F376" s="133"/>
      <c r="G376" s="133"/>
      <c r="H376" s="133"/>
      <c r="I376" s="135"/>
      <c r="J376" s="135"/>
      <c r="K376" s="135"/>
      <c r="L376" s="135"/>
      <c r="M376" s="133"/>
      <c r="N376" s="134"/>
      <c r="O376" s="134"/>
      <c r="P376" s="133"/>
      <c r="Q376" s="136"/>
    </row>
    <row r="377" spans="1:17" x14ac:dyDescent="0.25">
      <c r="A377" s="28" t="s">
        <v>897</v>
      </c>
      <c r="B377" s="161"/>
      <c r="C377" s="127"/>
      <c r="D377" s="128"/>
      <c r="E377" s="129"/>
      <c r="F377" s="127"/>
      <c r="G377" s="127"/>
      <c r="H377" s="127"/>
      <c r="I377" s="129"/>
      <c r="J377" s="129"/>
      <c r="K377" s="129"/>
      <c r="L377" s="129"/>
      <c r="M377" s="127"/>
      <c r="N377" s="128"/>
      <c r="O377" s="128"/>
      <c r="P377" s="127"/>
      <c r="Q377" s="131"/>
    </row>
    <row r="378" spans="1:17" x14ac:dyDescent="0.25">
      <c r="A378" s="29" t="s">
        <v>898</v>
      </c>
      <c r="B378" s="160"/>
      <c r="C378" s="133"/>
      <c r="D378" s="134"/>
      <c r="E378" s="135"/>
      <c r="F378" s="133"/>
      <c r="G378" s="133"/>
      <c r="H378" s="133"/>
      <c r="I378" s="135"/>
      <c r="J378" s="135"/>
      <c r="K378" s="135"/>
      <c r="L378" s="135"/>
      <c r="M378" s="133"/>
      <c r="N378" s="134"/>
      <c r="O378" s="134"/>
      <c r="P378" s="133"/>
      <c r="Q378" s="136"/>
    </row>
    <row r="379" spans="1:17" x14ac:dyDescent="0.25">
      <c r="A379" s="28" t="s">
        <v>899</v>
      </c>
      <c r="B379" s="161"/>
      <c r="C379" s="127"/>
      <c r="D379" s="128"/>
      <c r="E379" s="129"/>
      <c r="F379" s="127"/>
      <c r="G379" s="127"/>
      <c r="H379" s="127"/>
      <c r="I379" s="129"/>
      <c r="J379" s="129"/>
      <c r="K379" s="129"/>
      <c r="L379" s="129"/>
      <c r="M379" s="127"/>
      <c r="N379" s="128"/>
      <c r="O379" s="128"/>
      <c r="P379" s="127"/>
      <c r="Q379" s="131"/>
    </row>
    <row r="380" spans="1:17" x14ac:dyDescent="0.25">
      <c r="A380" s="29" t="s">
        <v>900</v>
      </c>
      <c r="B380" s="160"/>
      <c r="C380" s="133"/>
      <c r="D380" s="134"/>
      <c r="E380" s="135"/>
      <c r="F380" s="133"/>
      <c r="G380" s="133"/>
      <c r="H380" s="133"/>
      <c r="I380" s="135"/>
      <c r="J380" s="135"/>
      <c r="K380" s="135"/>
      <c r="L380" s="135"/>
      <c r="M380" s="133"/>
      <c r="N380" s="134"/>
      <c r="O380" s="134"/>
      <c r="P380" s="133"/>
      <c r="Q380" s="136"/>
    </row>
    <row r="381" spans="1:17" x14ac:dyDescent="0.25">
      <c r="A381" s="28" t="s">
        <v>901</v>
      </c>
      <c r="B381" s="161"/>
      <c r="C381" s="127"/>
      <c r="D381" s="128"/>
      <c r="E381" s="129"/>
      <c r="F381" s="127"/>
      <c r="G381" s="127"/>
      <c r="H381" s="127"/>
      <c r="I381" s="129"/>
      <c r="J381" s="129"/>
      <c r="K381" s="129"/>
      <c r="L381" s="129"/>
      <c r="M381" s="127"/>
      <c r="N381" s="128"/>
      <c r="O381" s="128"/>
      <c r="P381" s="127"/>
      <c r="Q381" s="131"/>
    </row>
    <row r="382" spans="1:17" x14ac:dyDescent="0.25">
      <c r="A382" s="29" t="s">
        <v>902</v>
      </c>
      <c r="B382" s="160"/>
      <c r="C382" s="133"/>
      <c r="D382" s="134"/>
      <c r="E382" s="135"/>
      <c r="F382" s="133"/>
      <c r="G382" s="133"/>
      <c r="H382" s="133"/>
      <c r="I382" s="135"/>
      <c r="J382" s="135"/>
      <c r="K382" s="135"/>
      <c r="L382" s="135"/>
      <c r="M382" s="133"/>
      <c r="N382" s="134"/>
      <c r="O382" s="134"/>
      <c r="P382" s="133"/>
      <c r="Q382" s="136"/>
    </row>
    <row r="383" spans="1:17" x14ac:dyDescent="0.25">
      <c r="A383" s="28" t="s">
        <v>903</v>
      </c>
      <c r="B383" s="161"/>
      <c r="C383" s="127"/>
      <c r="D383" s="128"/>
      <c r="E383" s="129"/>
      <c r="F383" s="127"/>
      <c r="G383" s="127"/>
      <c r="H383" s="127"/>
      <c r="I383" s="129"/>
      <c r="J383" s="129"/>
      <c r="K383" s="129"/>
      <c r="L383" s="129"/>
      <c r="M383" s="127"/>
      <c r="N383" s="128"/>
      <c r="O383" s="128"/>
      <c r="P383" s="127"/>
      <c r="Q383" s="131"/>
    </row>
    <row r="384" spans="1:17" x14ac:dyDescent="0.25">
      <c r="A384" s="29" t="s">
        <v>904</v>
      </c>
      <c r="B384" s="160"/>
      <c r="C384" s="133"/>
      <c r="D384" s="134"/>
      <c r="E384" s="135"/>
      <c r="F384" s="133"/>
      <c r="G384" s="133"/>
      <c r="H384" s="133"/>
      <c r="I384" s="135"/>
      <c r="J384" s="135"/>
      <c r="K384" s="135"/>
      <c r="L384" s="135"/>
      <c r="M384" s="133"/>
      <c r="N384" s="134"/>
      <c r="O384" s="134"/>
      <c r="P384" s="133"/>
      <c r="Q384" s="136"/>
    </row>
    <row r="385" spans="1:17" x14ac:dyDescent="0.25">
      <c r="A385" s="28" t="s">
        <v>905</v>
      </c>
      <c r="B385" s="161"/>
      <c r="C385" s="127"/>
      <c r="D385" s="128"/>
      <c r="E385" s="129"/>
      <c r="F385" s="127"/>
      <c r="G385" s="127"/>
      <c r="H385" s="127"/>
      <c r="I385" s="129"/>
      <c r="J385" s="129"/>
      <c r="K385" s="129"/>
      <c r="L385" s="129"/>
      <c r="M385" s="127"/>
      <c r="N385" s="128"/>
      <c r="O385" s="128"/>
      <c r="P385" s="127"/>
      <c r="Q385" s="131"/>
    </row>
    <row r="386" spans="1:17" x14ac:dyDescent="0.25">
      <c r="A386" s="29" t="s">
        <v>906</v>
      </c>
      <c r="B386" s="160"/>
      <c r="C386" s="133"/>
      <c r="D386" s="134"/>
      <c r="E386" s="135"/>
      <c r="F386" s="133"/>
      <c r="G386" s="133"/>
      <c r="H386" s="133"/>
      <c r="I386" s="135"/>
      <c r="J386" s="135"/>
      <c r="K386" s="135"/>
      <c r="L386" s="135"/>
      <c r="M386" s="133"/>
      <c r="N386" s="134"/>
      <c r="O386" s="134"/>
      <c r="P386" s="133"/>
      <c r="Q386" s="136"/>
    </row>
    <row r="387" spans="1:17" x14ac:dyDescent="0.25">
      <c r="A387" s="28" t="s">
        <v>907</v>
      </c>
      <c r="B387" s="161"/>
      <c r="C387" s="127"/>
      <c r="D387" s="128"/>
      <c r="E387" s="129"/>
      <c r="F387" s="127"/>
      <c r="G387" s="127"/>
      <c r="H387" s="127"/>
      <c r="I387" s="129"/>
      <c r="J387" s="129"/>
      <c r="K387" s="129"/>
      <c r="L387" s="129"/>
      <c r="M387" s="127"/>
      <c r="N387" s="128"/>
      <c r="O387" s="128"/>
      <c r="P387" s="127"/>
      <c r="Q387" s="131"/>
    </row>
    <row r="388" spans="1:17" x14ac:dyDescent="0.25">
      <c r="A388" s="29" t="s">
        <v>908</v>
      </c>
      <c r="B388" s="160"/>
      <c r="C388" s="133"/>
      <c r="D388" s="134"/>
      <c r="E388" s="135"/>
      <c r="F388" s="133"/>
      <c r="G388" s="133"/>
      <c r="H388" s="133"/>
      <c r="I388" s="135"/>
      <c r="J388" s="135"/>
      <c r="K388" s="135"/>
      <c r="L388" s="135"/>
      <c r="M388" s="133"/>
      <c r="N388" s="134"/>
      <c r="O388" s="134"/>
      <c r="P388" s="133"/>
      <c r="Q388" s="136"/>
    </row>
    <row r="389" spans="1:17" x14ac:dyDescent="0.25">
      <c r="A389" s="28" t="s">
        <v>909</v>
      </c>
      <c r="B389" s="161"/>
      <c r="C389" s="127"/>
      <c r="D389" s="128"/>
      <c r="E389" s="129"/>
      <c r="F389" s="127"/>
      <c r="G389" s="127"/>
      <c r="H389" s="127"/>
      <c r="I389" s="129"/>
      <c r="J389" s="129"/>
      <c r="K389" s="129"/>
      <c r="L389" s="129"/>
      <c r="M389" s="127"/>
      <c r="N389" s="128"/>
      <c r="O389" s="128"/>
      <c r="P389" s="127"/>
      <c r="Q389" s="131"/>
    </row>
    <row r="390" spans="1:17" x14ac:dyDescent="0.25">
      <c r="A390" s="29" t="s">
        <v>910</v>
      </c>
      <c r="B390" s="160"/>
      <c r="C390" s="133"/>
      <c r="D390" s="134"/>
      <c r="E390" s="135"/>
      <c r="F390" s="133"/>
      <c r="G390" s="133"/>
      <c r="H390" s="133"/>
      <c r="I390" s="135"/>
      <c r="J390" s="135"/>
      <c r="K390" s="135"/>
      <c r="L390" s="135"/>
      <c r="M390" s="133"/>
      <c r="N390" s="134"/>
      <c r="O390" s="134"/>
      <c r="P390" s="133"/>
      <c r="Q390" s="136"/>
    </row>
    <row r="391" spans="1:17" x14ac:dyDescent="0.25">
      <c r="A391" s="28" t="s">
        <v>911</v>
      </c>
      <c r="B391" s="161"/>
      <c r="C391" s="127"/>
      <c r="D391" s="128"/>
      <c r="E391" s="129"/>
      <c r="F391" s="127"/>
      <c r="G391" s="127"/>
      <c r="H391" s="127"/>
      <c r="I391" s="129"/>
      <c r="J391" s="129"/>
      <c r="K391" s="129"/>
      <c r="L391" s="129"/>
      <c r="M391" s="127"/>
      <c r="N391" s="128"/>
      <c r="O391" s="128"/>
      <c r="P391" s="127"/>
      <c r="Q391" s="131"/>
    </row>
    <row r="392" spans="1:17" x14ac:dyDescent="0.25">
      <c r="A392" s="29" t="s">
        <v>912</v>
      </c>
      <c r="B392" s="160"/>
      <c r="C392" s="133"/>
      <c r="D392" s="134"/>
      <c r="E392" s="135"/>
      <c r="F392" s="133"/>
      <c r="G392" s="133"/>
      <c r="H392" s="133"/>
      <c r="I392" s="135"/>
      <c r="J392" s="135"/>
      <c r="K392" s="135"/>
      <c r="L392" s="135"/>
      <c r="M392" s="133"/>
      <c r="N392" s="134"/>
      <c r="O392" s="134"/>
      <c r="P392" s="133"/>
      <c r="Q392" s="136"/>
    </row>
    <row r="393" spans="1:17" x14ac:dyDescent="0.25">
      <c r="A393" s="28" t="s">
        <v>913</v>
      </c>
      <c r="B393" s="161"/>
      <c r="C393" s="127"/>
      <c r="D393" s="128"/>
      <c r="E393" s="129"/>
      <c r="F393" s="127"/>
      <c r="G393" s="127"/>
      <c r="H393" s="127"/>
      <c r="I393" s="129"/>
      <c r="J393" s="129"/>
      <c r="K393" s="129"/>
      <c r="L393" s="129"/>
      <c r="M393" s="127"/>
      <c r="N393" s="128"/>
      <c r="O393" s="128"/>
      <c r="P393" s="127"/>
      <c r="Q393" s="131"/>
    </row>
    <row r="394" spans="1:17" x14ac:dyDescent="0.25">
      <c r="A394" s="29" t="s">
        <v>914</v>
      </c>
      <c r="B394" s="160"/>
      <c r="C394" s="133"/>
      <c r="D394" s="134"/>
      <c r="E394" s="135"/>
      <c r="F394" s="133"/>
      <c r="G394" s="133"/>
      <c r="H394" s="133"/>
      <c r="I394" s="135"/>
      <c r="J394" s="135"/>
      <c r="K394" s="135"/>
      <c r="L394" s="135"/>
      <c r="M394" s="133"/>
      <c r="N394" s="134"/>
      <c r="O394" s="134"/>
      <c r="P394" s="133"/>
      <c r="Q394" s="136"/>
    </row>
    <row r="395" spans="1:17" x14ac:dyDescent="0.25">
      <c r="A395" s="28" t="s">
        <v>915</v>
      </c>
      <c r="B395" s="161"/>
      <c r="C395" s="127"/>
      <c r="D395" s="128"/>
      <c r="E395" s="129"/>
      <c r="F395" s="127"/>
      <c r="G395" s="127"/>
      <c r="H395" s="127"/>
      <c r="I395" s="129"/>
      <c r="J395" s="129"/>
      <c r="K395" s="129"/>
      <c r="L395" s="129"/>
      <c r="M395" s="127"/>
      <c r="N395" s="128"/>
      <c r="O395" s="128"/>
      <c r="P395" s="127"/>
      <c r="Q395" s="131"/>
    </row>
    <row r="396" spans="1:17" x14ac:dyDescent="0.25">
      <c r="A396" s="29" t="s">
        <v>916</v>
      </c>
      <c r="B396" s="160"/>
      <c r="C396" s="133"/>
      <c r="D396" s="134"/>
      <c r="E396" s="135"/>
      <c r="F396" s="133"/>
      <c r="G396" s="133"/>
      <c r="H396" s="133"/>
      <c r="I396" s="135"/>
      <c r="J396" s="135"/>
      <c r="K396" s="135"/>
      <c r="L396" s="135"/>
      <c r="M396" s="133"/>
      <c r="N396" s="134"/>
      <c r="O396" s="134"/>
      <c r="P396" s="133"/>
      <c r="Q396" s="136"/>
    </row>
    <row r="397" spans="1:17" x14ac:dyDescent="0.25">
      <c r="A397" s="28" t="s">
        <v>917</v>
      </c>
      <c r="B397" s="161"/>
      <c r="C397" s="127"/>
      <c r="D397" s="128"/>
      <c r="E397" s="129"/>
      <c r="F397" s="127"/>
      <c r="G397" s="127"/>
      <c r="H397" s="127"/>
      <c r="I397" s="129"/>
      <c r="J397" s="129"/>
      <c r="K397" s="129"/>
      <c r="L397" s="129"/>
      <c r="M397" s="127"/>
      <c r="N397" s="128"/>
      <c r="O397" s="128"/>
      <c r="P397" s="127"/>
      <c r="Q397" s="131"/>
    </row>
    <row r="398" spans="1:17" x14ac:dyDescent="0.25">
      <c r="A398" s="29" t="s">
        <v>918</v>
      </c>
      <c r="B398" s="160"/>
      <c r="C398" s="133"/>
      <c r="D398" s="134"/>
      <c r="E398" s="135"/>
      <c r="F398" s="133"/>
      <c r="G398" s="133"/>
      <c r="H398" s="133"/>
      <c r="I398" s="135"/>
      <c r="J398" s="135"/>
      <c r="K398" s="135"/>
      <c r="L398" s="135"/>
      <c r="M398" s="133"/>
      <c r="N398" s="134"/>
      <c r="O398" s="134"/>
      <c r="P398" s="133"/>
      <c r="Q398" s="136"/>
    </row>
    <row r="399" spans="1:17" x14ac:dyDescent="0.25">
      <c r="A399" s="28" t="s">
        <v>919</v>
      </c>
      <c r="B399" s="161"/>
      <c r="C399" s="127"/>
      <c r="D399" s="128"/>
      <c r="E399" s="129"/>
      <c r="F399" s="127"/>
      <c r="G399" s="127"/>
      <c r="H399" s="127"/>
      <c r="I399" s="129"/>
      <c r="J399" s="129"/>
      <c r="K399" s="129"/>
      <c r="L399" s="129"/>
      <c r="M399" s="127"/>
      <c r="N399" s="128"/>
      <c r="O399" s="128"/>
      <c r="P399" s="127"/>
      <c r="Q399" s="131"/>
    </row>
    <row r="400" spans="1:17" x14ac:dyDescent="0.25">
      <c r="A400" s="29" t="s">
        <v>920</v>
      </c>
      <c r="B400" s="160"/>
      <c r="C400" s="133"/>
      <c r="D400" s="134"/>
      <c r="E400" s="135"/>
      <c r="F400" s="133"/>
      <c r="G400" s="133"/>
      <c r="H400" s="133"/>
      <c r="I400" s="135"/>
      <c r="J400" s="135"/>
      <c r="K400" s="135"/>
      <c r="L400" s="135"/>
      <c r="M400" s="133"/>
      <c r="N400" s="134"/>
      <c r="O400" s="134"/>
      <c r="P400" s="133"/>
      <c r="Q400" s="136"/>
    </row>
    <row r="401" spans="1:17" x14ac:dyDescent="0.25">
      <c r="A401" s="28" t="s">
        <v>921</v>
      </c>
      <c r="B401" s="161"/>
      <c r="C401" s="127"/>
      <c r="D401" s="128"/>
      <c r="E401" s="129"/>
      <c r="F401" s="127"/>
      <c r="G401" s="127"/>
      <c r="H401" s="127"/>
      <c r="I401" s="129"/>
      <c r="J401" s="129"/>
      <c r="K401" s="129"/>
      <c r="L401" s="129"/>
      <c r="M401" s="127"/>
      <c r="N401" s="128"/>
      <c r="O401" s="128"/>
      <c r="P401" s="127"/>
      <c r="Q401" s="131"/>
    </row>
    <row r="402" spans="1:17" x14ac:dyDescent="0.25">
      <c r="A402" s="29" t="s">
        <v>922</v>
      </c>
      <c r="B402" s="160"/>
      <c r="C402" s="133"/>
      <c r="D402" s="134"/>
      <c r="E402" s="135"/>
      <c r="F402" s="133"/>
      <c r="G402" s="133"/>
      <c r="H402" s="133"/>
      <c r="I402" s="135"/>
      <c r="J402" s="135"/>
      <c r="K402" s="135"/>
      <c r="L402" s="135"/>
      <c r="M402" s="133"/>
      <c r="N402" s="134"/>
      <c r="O402" s="134"/>
      <c r="P402" s="133"/>
      <c r="Q402" s="136"/>
    </row>
    <row r="403" spans="1:17" x14ac:dyDescent="0.25">
      <c r="A403" s="28" t="s">
        <v>923</v>
      </c>
      <c r="B403" s="161"/>
      <c r="C403" s="127"/>
      <c r="D403" s="128"/>
      <c r="E403" s="129"/>
      <c r="F403" s="127"/>
      <c r="G403" s="127"/>
      <c r="H403" s="127"/>
      <c r="I403" s="129"/>
      <c r="J403" s="129"/>
      <c r="K403" s="129"/>
      <c r="L403" s="129"/>
      <c r="M403" s="127"/>
      <c r="N403" s="128"/>
      <c r="O403" s="128"/>
      <c r="P403" s="127"/>
      <c r="Q403" s="131"/>
    </row>
    <row r="404" spans="1:17" x14ac:dyDescent="0.25">
      <c r="A404" s="29" t="s">
        <v>924</v>
      </c>
      <c r="B404" s="160"/>
      <c r="C404" s="133"/>
      <c r="D404" s="134"/>
      <c r="E404" s="135"/>
      <c r="F404" s="133"/>
      <c r="G404" s="133"/>
      <c r="H404" s="133"/>
      <c r="I404" s="135"/>
      <c r="J404" s="135"/>
      <c r="K404" s="135"/>
      <c r="L404" s="135"/>
      <c r="M404" s="133"/>
      <c r="N404" s="134"/>
      <c r="O404" s="134"/>
      <c r="P404" s="133"/>
      <c r="Q404" s="136"/>
    </row>
    <row r="405" spans="1:17" x14ac:dyDescent="0.25">
      <c r="A405" s="28" t="s">
        <v>925</v>
      </c>
      <c r="B405" s="161"/>
      <c r="C405" s="127"/>
      <c r="D405" s="128"/>
      <c r="E405" s="129"/>
      <c r="F405" s="127"/>
      <c r="G405" s="127"/>
      <c r="H405" s="127"/>
      <c r="I405" s="129"/>
      <c r="J405" s="129"/>
      <c r="K405" s="129"/>
      <c r="L405" s="129"/>
      <c r="M405" s="127"/>
      <c r="N405" s="128"/>
      <c r="O405" s="128"/>
      <c r="P405" s="127"/>
      <c r="Q405" s="131"/>
    </row>
    <row r="406" spans="1:17" x14ac:dyDescent="0.25">
      <c r="A406" s="29" t="s">
        <v>926</v>
      </c>
      <c r="B406" s="160"/>
      <c r="C406" s="133"/>
      <c r="D406" s="134"/>
      <c r="E406" s="135"/>
      <c r="F406" s="133"/>
      <c r="G406" s="133"/>
      <c r="H406" s="133"/>
      <c r="I406" s="135"/>
      <c r="J406" s="135"/>
      <c r="K406" s="135"/>
      <c r="L406" s="135"/>
      <c r="M406" s="133"/>
      <c r="N406" s="134"/>
      <c r="O406" s="134"/>
      <c r="P406" s="133"/>
      <c r="Q406" s="136"/>
    </row>
    <row r="407" spans="1:17" x14ac:dyDescent="0.25">
      <c r="A407" s="28" t="s">
        <v>927</v>
      </c>
      <c r="B407" s="161"/>
      <c r="C407" s="127"/>
      <c r="D407" s="128"/>
      <c r="E407" s="129"/>
      <c r="F407" s="127"/>
      <c r="G407" s="127"/>
      <c r="H407" s="127"/>
      <c r="I407" s="129"/>
      <c r="J407" s="129"/>
      <c r="K407" s="129"/>
      <c r="L407" s="129"/>
      <c r="M407" s="127"/>
      <c r="N407" s="128"/>
      <c r="O407" s="128"/>
      <c r="P407" s="127"/>
      <c r="Q407" s="131"/>
    </row>
    <row r="408" spans="1:17" x14ac:dyDescent="0.25">
      <c r="A408" s="29" t="s">
        <v>928</v>
      </c>
      <c r="B408" s="160"/>
      <c r="C408" s="133"/>
      <c r="D408" s="134"/>
      <c r="E408" s="135"/>
      <c r="F408" s="133"/>
      <c r="G408" s="133"/>
      <c r="H408" s="133"/>
      <c r="I408" s="135"/>
      <c r="J408" s="135"/>
      <c r="K408" s="135"/>
      <c r="L408" s="135"/>
      <c r="M408" s="133"/>
      <c r="N408" s="134"/>
      <c r="O408" s="134"/>
      <c r="P408" s="133"/>
      <c r="Q408" s="136"/>
    </row>
    <row r="409" spans="1:17" x14ac:dyDescent="0.25">
      <c r="A409" s="28" t="s">
        <v>929</v>
      </c>
      <c r="B409" s="161"/>
      <c r="C409" s="127"/>
      <c r="D409" s="128"/>
      <c r="E409" s="129"/>
      <c r="F409" s="127"/>
      <c r="G409" s="127"/>
      <c r="H409" s="127"/>
      <c r="I409" s="129"/>
      <c r="J409" s="129"/>
      <c r="K409" s="129"/>
      <c r="L409" s="129"/>
      <c r="M409" s="127"/>
      <c r="N409" s="128"/>
      <c r="O409" s="128"/>
      <c r="P409" s="127"/>
      <c r="Q409" s="131"/>
    </row>
    <row r="410" spans="1:17" x14ac:dyDescent="0.25">
      <c r="A410" s="29" t="s">
        <v>930</v>
      </c>
      <c r="B410" s="160"/>
      <c r="C410" s="133"/>
      <c r="D410" s="134"/>
      <c r="E410" s="135"/>
      <c r="F410" s="133"/>
      <c r="G410" s="133"/>
      <c r="H410" s="133"/>
      <c r="I410" s="135"/>
      <c r="J410" s="135"/>
      <c r="K410" s="135"/>
      <c r="L410" s="135"/>
      <c r="M410" s="133"/>
      <c r="N410" s="134"/>
      <c r="O410" s="134"/>
      <c r="P410" s="133"/>
      <c r="Q410" s="136"/>
    </row>
    <row r="411" spans="1:17" x14ac:dyDescent="0.25">
      <c r="A411" s="28" t="s">
        <v>931</v>
      </c>
      <c r="B411" s="161"/>
      <c r="C411" s="127"/>
      <c r="D411" s="128"/>
      <c r="E411" s="129"/>
      <c r="F411" s="127"/>
      <c r="G411" s="127"/>
      <c r="H411" s="127"/>
      <c r="I411" s="129"/>
      <c r="J411" s="129"/>
      <c r="K411" s="129"/>
      <c r="L411" s="129"/>
      <c r="M411" s="127"/>
      <c r="N411" s="128"/>
      <c r="O411" s="128"/>
      <c r="P411" s="127"/>
      <c r="Q411" s="131"/>
    </row>
    <row r="412" spans="1:17" x14ac:dyDescent="0.25">
      <c r="A412" s="29" t="s">
        <v>932</v>
      </c>
      <c r="B412" s="160"/>
      <c r="C412" s="133"/>
      <c r="D412" s="134"/>
      <c r="E412" s="135"/>
      <c r="F412" s="133"/>
      <c r="G412" s="133"/>
      <c r="H412" s="133"/>
      <c r="I412" s="135"/>
      <c r="J412" s="135"/>
      <c r="K412" s="135"/>
      <c r="L412" s="135"/>
      <c r="M412" s="133"/>
      <c r="N412" s="134"/>
      <c r="O412" s="134"/>
      <c r="P412" s="133"/>
      <c r="Q412" s="136"/>
    </row>
    <row r="413" spans="1:17" x14ac:dyDescent="0.25">
      <c r="A413" s="28" t="s">
        <v>933</v>
      </c>
      <c r="B413" s="161"/>
      <c r="C413" s="127"/>
      <c r="D413" s="128"/>
      <c r="E413" s="129"/>
      <c r="F413" s="127"/>
      <c r="G413" s="127"/>
      <c r="H413" s="127"/>
      <c r="I413" s="129"/>
      <c r="J413" s="129"/>
      <c r="K413" s="129"/>
      <c r="L413" s="129"/>
      <c r="M413" s="127"/>
      <c r="N413" s="128"/>
      <c r="O413" s="128"/>
      <c r="P413" s="127"/>
      <c r="Q413" s="131"/>
    </row>
    <row r="414" spans="1:17" x14ac:dyDescent="0.25">
      <c r="A414" s="29" t="s">
        <v>934</v>
      </c>
      <c r="B414" s="160"/>
      <c r="C414" s="133"/>
      <c r="D414" s="134"/>
      <c r="E414" s="135"/>
      <c r="F414" s="133"/>
      <c r="G414" s="133"/>
      <c r="H414" s="133"/>
      <c r="I414" s="135"/>
      <c r="J414" s="135"/>
      <c r="K414" s="135"/>
      <c r="L414" s="135"/>
      <c r="M414" s="133"/>
      <c r="N414" s="134"/>
      <c r="O414" s="134"/>
      <c r="P414" s="133"/>
      <c r="Q414" s="136"/>
    </row>
    <row r="415" spans="1:17" x14ac:dyDescent="0.25">
      <c r="A415" s="28" t="s">
        <v>935</v>
      </c>
      <c r="B415" s="161"/>
      <c r="C415" s="127"/>
      <c r="D415" s="128"/>
      <c r="E415" s="129"/>
      <c r="F415" s="127"/>
      <c r="G415" s="127"/>
      <c r="H415" s="127"/>
      <c r="I415" s="129"/>
      <c r="J415" s="129"/>
      <c r="K415" s="129"/>
      <c r="L415" s="129"/>
      <c r="M415" s="127"/>
      <c r="N415" s="128"/>
      <c r="O415" s="128"/>
      <c r="P415" s="127"/>
      <c r="Q415" s="131"/>
    </row>
    <row r="416" spans="1:17" x14ac:dyDescent="0.25">
      <c r="A416" s="29" t="s">
        <v>936</v>
      </c>
      <c r="B416" s="160"/>
      <c r="C416" s="133"/>
      <c r="D416" s="134"/>
      <c r="E416" s="135"/>
      <c r="F416" s="133"/>
      <c r="G416" s="133"/>
      <c r="H416" s="133"/>
      <c r="I416" s="135"/>
      <c r="J416" s="135"/>
      <c r="K416" s="135"/>
      <c r="L416" s="135"/>
      <c r="M416" s="133"/>
      <c r="N416" s="134"/>
      <c r="O416" s="134"/>
      <c r="P416" s="133"/>
      <c r="Q416" s="136"/>
    </row>
    <row r="417" spans="1:17" x14ac:dyDescent="0.25">
      <c r="A417" s="28" t="s">
        <v>937</v>
      </c>
      <c r="B417" s="161"/>
      <c r="C417" s="127"/>
      <c r="D417" s="128"/>
      <c r="E417" s="129"/>
      <c r="F417" s="127"/>
      <c r="G417" s="127"/>
      <c r="H417" s="127"/>
      <c r="I417" s="129"/>
      <c r="J417" s="129"/>
      <c r="K417" s="129"/>
      <c r="L417" s="129"/>
      <c r="M417" s="127"/>
      <c r="N417" s="128"/>
      <c r="O417" s="128"/>
      <c r="P417" s="127"/>
      <c r="Q417" s="131"/>
    </row>
    <row r="418" spans="1:17" x14ac:dyDescent="0.25">
      <c r="A418" s="29" t="s">
        <v>938</v>
      </c>
      <c r="B418" s="160"/>
      <c r="C418" s="133"/>
      <c r="D418" s="134"/>
      <c r="E418" s="135"/>
      <c r="F418" s="133"/>
      <c r="G418" s="133"/>
      <c r="H418" s="133"/>
      <c r="I418" s="135"/>
      <c r="J418" s="135"/>
      <c r="K418" s="135"/>
      <c r="L418" s="135"/>
      <c r="M418" s="133"/>
      <c r="N418" s="134"/>
      <c r="O418" s="134"/>
      <c r="P418" s="133"/>
      <c r="Q418" s="136"/>
    </row>
    <row r="419" spans="1:17" x14ac:dyDescent="0.25">
      <c r="A419" s="28" t="s">
        <v>939</v>
      </c>
      <c r="B419" s="161"/>
      <c r="C419" s="127"/>
      <c r="D419" s="128"/>
      <c r="E419" s="129"/>
      <c r="F419" s="127"/>
      <c r="G419" s="127"/>
      <c r="H419" s="127"/>
      <c r="I419" s="129"/>
      <c r="J419" s="129"/>
      <c r="K419" s="129"/>
      <c r="L419" s="129"/>
      <c r="M419" s="127"/>
      <c r="N419" s="128"/>
      <c r="O419" s="128"/>
      <c r="P419" s="127"/>
      <c r="Q419" s="131"/>
    </row>
    <row r="420" spans="1:17" x14ac:dyDescent="0.25">
      <c r="A420" s="29" t="s">
        <v>940</v>
      </c>
      <c r="B420" s="160"/>
      <c r="C420" s="133"/>
      <c r="D420" s="134"/>
      <c r="E420" s="135"/>
      <c r="F420" s="133"/>
      <c r="G420" s="133"/>
      <c r="H420" s="133"/>
      <c r="I420" s="135"/>
      <c r="J420" s="135"/>
      <c r="K420" s="135"/>
      <c r="L420" s="135"/>
      <c r="M420" s="133"/>
      <c r="N420" s="134"/>
      <c r="O420" s="134"/>
      <c r="P420" s="133"/>
      <c r="Q420" s="136"/>
    </row>
    <row r="421" spans="1:17" x14ac:dyDescent="0.25">
      <c r="A421" s="28" t="s">
        <v>941</v>
      </c>
      <c r="B421" s="161"/>
      <c r="C421" s="127"/>
      <c r="D421" s="128"/>
      <c r="E421" s="129"/>
      <c r="F421" s="127"/>
      <c r="G421" s="127"/>
      <c r="H421" s="127"/>
      <c r="I421" s="129"/>
      <c r="J421" s="129"/>
      <c r="K421" s="129"/>
      <c r="L421" s="129"/>
      <c r="M421" s="127"/>
      <c r="N421" s="128"/>
      <c r="O421" s="128"/>
      <c r="P421" s="127"/>
      <c r="Q421" s="131"/>
    </row>
    <row r="422" spans="1:17" x14ac:dyDescent="0.25">
      <c r="A422" s="29" t="s">
        <v>942</v>
      </c>
      <c r="B422" s="160"/>
      <c r="C422" s="133"/>
      <c r="D422" s="134"/>
      <c r="E422" s="135"/>
      <c r="F422" s="133"/>
      <c r="G422" s="133"/>
      <c r="H422" s="133"/>
      <c r="I422" s="135"/>
      <c r="J422" s="135"/>
      <c r="K422" s="135"/>
      <c r="L422" s="135"/>
      <c r="M422" s="133"/>
      <c r="N422" s="134"/>
      <c r="O422" s="134"/>
      <c r="P422" s="133"/>
      <c r="Q422" s="136"/>
    </row>
    <row r="423" spans="1:17" x14ac:dyDescent="0.25">
      <c r="A423" s="28" t="s">
        <v>943</v>
      </c>
      <c r="B423" s="161"/>
      <c r="C423" s="127"/>
      <c r="D423" s="128"/>
      <c r="E423" s="129"/>
      <c r="F423" s="127"/>
      <c r="G423" s="127"/>
      <c r="H423" s="127"/>
      <c r="I423" s="129"/>
      <c r="J423" s="129"/>
      <c r="K423" s="129"/>
      <c r="L423" s="129"/>
      <c r="M423" s="127"/>
      <c r="N423" s="128"/>
      <c r="O423" s="128"/>
      <c r="P423" s="127"/>
      <c r="Q423" s="131"/>
    </row>
    <row r="424" spans="1:17" x14ac:dyDescent="0.25">
      <c r="A424" s="29" t="s">
        <v>944</v>
      </c>
      <c r="B424" s="160"/>
      <c r="C424" s="133"/>
      <c r="D424" s="134"/>
      <c r="E424" s="135"/>
      <c r="F424" s="133"/>
      <c r="G424" s="133"/>
      <c r="H424" s="133"/>
      <c r="I424" s="135"/>
      <c r="J424" s="135"/>
      <c r="K424" s="135"/>
      <c r="L424" s="135"/>
      <c r="M424" s="133"/>
      <c r="N424" s="134"/>
      <c r="O424" s="134"/>
      <c r="P424" s="133"/>
      <c r="Q424" s="136"/>
    </row>
    <row r="425" spans="1:17" x14ac:dyDescent="0.25">
      <c r="A425" s="28" t="s">
        <v>945</v>
      </c>
      <c r="B425" s="161"/>
      <c r="C425" s="127"/>
      <c r="D425" s="128"/>
      <c r="E425" s="129"/>
      <c r="F425" s="127"/>
      <c r="G425" s="127"/>
      <c r="H425" s="127"/>
      <c r="I425" s="129"/>
      <c r="J425" s="129"/>
      <c r="K425" s="129"/>
      <c r="L425" s="129"/>
      <c r="M425" s="127"/>
      <c r="N425" s="128"/>
      <c r="O425" s="128"/>
      <c r="P425" s="127"/>
      <c r="Q425" s="131"/>
    </row>
    <row r="426" spans="1:17" x14ac:dyDescent="0.25">
      <c r="A426" s="29" t="s">
        <v>946</v>
      </c>
      <c r="B426" s="160"/>
      <c r="C426" s="133"/>
      <c r="D426" s="134"/>
      <c r="E426" s="135"/>
      <c r="F426" s="133"/>
      <c r="G426" s="133"/>
      <c r="H426" s="133"/>
      <c r="I426" s="135"/>
      <c r="J426" s="135"/>
      <c r="K426" s="135"/>
      <c r="L426" s="135"/>
      <c r="M426" s="133"/>
      <c r="N426" s="134"/>
      <c r="O426" s="134"/>
      <c r="P426" s="133"/>
      <c r="Q426" s="136"/>
    </row>
    <row r="427" spans="1:17" x14ac:dyDescent="0.25">
      <c r="A427" s="28" t="s">
        <v>947</v>
      </c>
      <c r="B427" s="161"/>
      <c r="C427" s="127"/>
      <c r="D427" s="128"/>
      <c r="E427" s="129"/>
      <c r="F427" s="127"/>
      <c r="G427" s="127"/>
      <c r="H427" s="127"/>
      <c r="I427" s="129"/>
      <c r="J427" s="129"/>
      <c r="K427" s="129"/>
      <c r="L427" s="129"/>
      <c r="M427" s="127"/>
      <c r="N427" s="128"/>
      <c r="O427" s="128"/>
      <c r="P427" s="127"/>
      <c r="Q427" s="131"/>
    </row>
    <row r="428" spans="1:17" x14ac:dyDescent="0.25">
      <c r="A428" s="29" t="s">
        <v>948</v>
      </c>
      <c r="B428" s="160"/>
      <c r="C428" s="133"/>
      <c r="D428" s="134"/>
      <c r="E428" s="135"/>
      <c r="F428" s="133"/>
      <c r="G428" s="133"/>
      <c r="H428" s="133"/>
      <c r="I428" s="135"/>
      <c r="J428" s="135"/>
      <c r="K428" s="135"/>
      <c r="L428" s="135"/>
      <c r="M428" s="133"/>
      <c r="N428" s="134"/>
      <c r="O428" s="134"/>
      <c r="P428" s="133"/>
      <c r="Q428" s="136"/>
    </row>
    <row r="429" spans="1:17" x14ac:dyDescent="0.25">
      <c r="A429" s="28" t="s">
        <v>949</v>
      </c>
      <c r="B429" s="161"/>
      <c r="C429" s="127"/>
      <c r="D429" s="128"/>
      <c r="E429" s="129"/>
      <c r="F429" s="127"/>
      <c r="G429" s="127"/>
      <c r="H429" s="127"/>
      <c r="I429" s="129"/>
      <c r="J429" s="129"/>
      <c r="K429" s="129"/>
      <c r="L429" s="129"/>
      <c r="M429" s="127"/>
      <c r="N429" s="128"/>
      <c r="O429" s="128"/>
      <c r="P429" s="127"/>
      <c r="Q429" s="131"/>
    </row>
    <row r="430" spans="1:17" x14ac:dyDescent="0.25">
      <c r="A430" s="29" t="s">
        <v>950</v>
      </c>
      <c r="B430" s="160"/>
      <c r="C430" s="133"/>
      <c r="D430" s="134"/>
      <c r="E430" s="135"/>
      <c r="F430" s="133"/>
      <c r="G430" s="133"/>
      <c r="H430" s="133"/>
      <c r="I430" s="135"/>
      <c r="J430" s="135"/>
      <c r="K430" s="135"/>
      <c r="L430" s="135"/>
      <c r="M430" s="133"/>
      <c r="N430" s="134"/>
      <c r="O430" s="134"/>
      <c r="P430" s="133"/>
      <c r="Q430" s="136"/>
    </row>
    <row r="431" spans="1:17" x14ac:dyDescent="0.25">
      <c r="A431" s="28" t="s">
        <v>951</v>
      </c>
      <c r="B431" s="161"/>
      <c r="C431" s="127"/>
      <c r="D431" s="128"/>
      <c r="E431" s="129"/>
      <c r="F431" s="127"/>
      <c r="G431" s="127"/>
      <c r="H431" s="127"/>
      <c r="I431" s="129"/>
      <c r="J431" s="129"/>
      <c r="K431" s="129"/>
      <c r="L431" s="129"/>
      <c r="M431" s="127"/>
      <c r="N431" s="128"/>
      <c r="O431" s="128"/>
      <c r="P431" s="127"/>
      <c r="Q431" s="131"/>
    </row>
    <row r="432" spans="1:17" x14ac:dyDescent="0.25">
      <c r="A432" s="29" t="s">
        <v>952</v>
      </c>
      <c r="B432" s="160"/>
      <c r="C432" s="133"/>
      <c r="D432" s="134"/>
      <c r="E432" s="135"/>
      <c r="F432" s="133"/>
      <c r="G432" s="133"/>
      <c r="H432" s="133"/>
      <c r="I432" s="135"/>
      <c r="J432" s="135"/>
      <c r="K432" s="135"/>
      <c r="L432" s="135"/>
      <c r="M432" s="133"/>
      <c r="N432" s="134"/>
      <c r="O432" s="134"/>
      <c r="P432" s="133"/>
      <c r="Q432" s="136"/>
    </row>
    <row r="433" spans="1:17" x14ac:dyDescent="0.25">
      <c r="A433" s="28" t="s">
        <v>953</v>
      </c>
      <c r="B433" s="161"/>
      <c r="C433" s="127"/>
      <c r="D433" s="128"/>
      <c r="E433" s="129"/>
      <c r="F433" s="127"/>
      <c r="G433" s="127"/>
      <c r="H433" s="127"/>
      <c r="I433" s="129"/>
      <c r="J433" s="129"/>
      <c r="K433" s="129"/>
      <c r="L433" s="129"/>
      <c r="M433" s="127"/>
      <c r="N433" s="128"/>
      <c r="O433" s="128"/>
      <c r="P433" s="127"/>
      <c r="Q433" s="131"/>
    </row>
    <row r="434" spans="1:17" x14ac:dyDescent="0.25">
      <c r="A434" s="29" t="s">
        <v>954</v>
      </c>
      <c r="B434" s="160"/>
      <c r="C434" s="133"/>
      <c r="D434" s="134"/>
      <c r="E434" s="135"/>
      <c r="F434" s="133"/>
      <c r="G434" s="133"/>
      <c r="H434" s="133"/>
      <c r="I434" s="135"/>
      <c r="J434" s="135"/>
      <c r="K434" s="135"/>
      <c r="L434" s="135"/>
      <c r="M434" s="133"/>
      <c r="N434" s="134"/>
      <c r="O434" s="134"/>
      <c r="P434" s="133"/>
      <c r="Q434" s="136"/>
    </row>
    <row r="435" spans="1:17" x14ac:dyDescent="0.25">
      <c r="A435" s="28" t="s">
        <v>955</v>
      </c>
      <c r="B435" s="161"/>
      <c r="C435" s="127"/>
      <c r="D435" s="128"/>
      <c r="E435" s="129"/>
      <c r="F435" s="127"/>
      <c r="G435" s="127"/>
      <c r="H435" s="127"/>
      <c r="I435" s="129"/>
      <c r="J435" s="129"/>
      <c r="K435" s="129"/>
      <c r="L435" s="129"/>
      <c r="M435" s="127"/>
      <c r="N435" s="128"/>
      <c r="O435" s="128"/>
      <c r="P435" s="127"/>
      <c r="Q435" s="131"/>
    </row>
    <row r="436" spans="1:17" x14ac:dyDescent="0.25">
      <c r="A436" s="29" t="s">
        <v>956</v>
      </c>
      <c r="B436" s="160"/>
      <c r="C436" s="133"/>
      <c r="D436" s="134"/>
      <c r="E436" s="135"/>
      <c r="F436" s="133"/>
      <c r="G436" s="133"/>
      <c r="H436" s="133"/>
      <c r="I436" s="135"/>
      <c r="J436" s="135"/>
      <c r="K436" s="135"/>
      <c r="L436" s="135"/>
      <c r="M436" s="133"/>
      <c r="N436" s="134"/>
      <c r="O436" s="134"/>
      <c r="P436" s="133"/>
      <c r="Q436" s="136"/>
    </row>
    <row r="437" spans="1:17" x14ac:dyDescent="0.25">
      <c r="A437" s="28" t="s">
        <v>957</v>
      </c>
      <c r="B437" s="161"/>
      <c r="C437" s="127"/>
      <c r="D437" s="128"/>
      <c r="E437" s="129"/>
      <c r="F437" s="127"/>
      <c r="G437" s="127"/>
      <c r="H437" s="127"/>
      <c r="I437" s="129"/>
      <c r="J437" s="129"/>
      <c r="K437" s="129"/>
      <c r="L437" s="129"/>
      <c r="M437" s="127"/>
      <c r="N437" s="128"/>
      <c r="O437" s="128"/>
      <c r="P437" s="127"/>
      <c r="Q437" s="131"/>
    </row>
    <row r="438" spans="1:17" x14ac:dyDescent="0.25">
      <c r="A438" s="29" t="s">
        <v>958</v>
      </c>
      <c r="B438" s="160"/>
      <c r="C438" s="133"/>
      <c r="D438" s="134"/>
      <c r="E438" s="135"/>
      <c r="F438" s="133"/>
      <c r="G438" s="133"/>
      <c r="H438" s="133"/>
      <c r="I438" s="135"/>
      <c r="J438" s="135"/>
      <c r="K438" s="135"/>
      <c r="L438" s="135"/>
      <c r="M438" s="133"/>
      <c r="N438" s="134"/>
      <c r="O438" s="134"/>
      <c r="P438" s="133"/>
      <c r="Q438" s="136"/>
    </row>
    <row r="439" spans="1:17" x14ac:dyDescent="0.25">
      <c r="A439" s="28" t="s">
        <v>959</v>
      </c>
      <c r="B439" s="161"/>
      <c r="C439" s="127"/>
      <c r="D439" s="128"/>
      <c r="E439" s="129"/>
      <c r="F439" s="127"/>
      <c r="G439" s="127"/>
      <c r="H439" s="127"/>
      <c r="I439" s="129"/>
      <c r="J439" s="129"/>
      <c r="K439" s="129"/>
      <c r="L439" s="129"/>
      <c r="M439" s="127"/>
      <c r="N439" s="128"/>
      <c r="O439" s="128"/>
      <c r="P439" s="127"/>
      <c r="Q439" s="131"/>
    </row>
    <row r="440" spans="1:17" x14ac:dyDescent="0.25">
      <c r="A440" s="29" t="s">
        <v>960</v>
      </c>
      <c r="B440" s="160"/>
      <c r="C440" s="133"/>
      <c r="D440" s="134"/>
      <c r="E440" s="135"/>
      <c r="F440" s="133"/>
      <c r="G440" s="133"/>
      <c r="H440" s="133"/>
      <c r="I440" s="135"/>
      <c r="J440" s="135"/>
      <c r="K440" s="135"/>
      <c r="L440" s="135"/>
      <c r="M440" s="133"/>
      <c r="N440" s="134"/>
      <c r="O440" s="134"/>
      <c r="P440" s="133"/>
      <c r="Q440" s="136"/>
    </row>
    <row r="441" spans="1:17" x14ac:dyDescent="0.25">
      <c r="A441" s="28" t="s">
        <v>961</v>
      </c>
      <c r="B441" s="161"/>
      <c r="C441" s="127"/>
      <c r="D441" s="128"/>
      <c r="E441" s="129"/>
      <c r="F441" s="127"/>
      <c r="G441" s="127"/>
      <c r="H441" s="127"/>
      <c r="I441" s="129"/>
      <c r="J441" s="129"/>
      <c r="K441" s="129"/>
      <c r="L441" s="129"/>
      <c r="M441" s="127"/>
      <c r="N441" s="128"/>
      <c r="O441" s="128"/>
      <c r="P441" s="127"/>
      <c r="Q441" s="131"/>
    </row>
    <row r="442" spans="1:17" x14ac:dyDescent="0.25">
      <c r="A442" s="29" t="s">
        <v>962</v>
      </c>
      <c r="B442" s="160"/>
      <c r="C442" s="133"/>
      <c r="D442" s="134"/>
      <c r="E442" s="135"/>
      <c r="F442" s="133"/>
      <c r="G442" s="133"/>
      <c r="H442" s="133"/>
      <c r="I442" s="135"/>
      <c r="J442" s="135"/>
      <c r="K442" s="135"/>
      <c r="L442" s="135"/>
      <c r="M442" s="133"/>
      <c r="N442" s="134"/>
      <c r="O442" s="134"/>
      <c r="P442" s="133"/>
      <c r="Q442" s="136"/>
    </row>
    <row r="443" spans="1:17" x14ac:dyDescent="0.25">
      <c r="A443" s="28" t="s">
        <v>963</v>
      </c>
      <c r="B443" s="161"/>
      <c r="C443" s="127"/>
      <c r="D443" s="128"/>
      <c r="E443" s="129"/>
      <c r="F443" s="127"/>
      <c r="G443" s="127"/>
      <c r="H443" s="127"/>
      <c r="I443" s="129"/>
      <c r="J443" s="129"/>
      <c r="K443" s="129"/>
      <c r="L443" s="129"/>
      <c r="M443" s="127"/>
      <c r="N443" s="128"/>
      <c r="O443" s="128"/>
      <c r="P443" s="127"/>
      <c r="Q443" s="131"/>
    </row>
    <row r="444" spans="1:17" x14ac:dyDescent="0.25">
      <c r="A444" s="29" t="s">
        <v>964</v>
      </c>
      <c r="B444" s="160"/>
      <c r="C444" s="133"/>
      <c r="D444" s="134"/>
      <c r="E444" s="135"/>
      <c r="F444" s="133"/>
      <c r="G444" s="133"/>
      <c r="H444" s="133"/>
      <c r="I444" s="135"/>
      <c r="J444" s="135"/>
      <c r="K444" s="135"/>
      <c r="L444" s="135"/>
      <c r="M444" s="133"/>
      <c r="N444" s="134"/>
      <c r="O444" s="134"/>
      <c r="P444" s="133"/>
      <c r="Q444" s="136"/>
    </row>
    <row r="445" spans="1:17" x14ac:dyDescent="0.25">
      <c r="A445" s="28" t="s">
        <v>965</v>
      </c>
      <c r="B445" s="161"/>
      <c r="C445" s="127"/>
      <c r="D445" s="128"/>
      <c r="E445" s="129"/>
      <c r="F445" s="127"/>
      <c r="G445" s="127"/>
      <c r="H445" s="127"/>
      <c r="I445" s="129"/>
      <c r="J445" s="129"/>
      <c r="K445" s="129"/>
      <c r="L445" s="129"/>
      <c r="M445" s="127"/>
      <c r="N445" s="128"/>
      <c r="O445" s="128"/>
      <c r="P445" s="127"/>
      <c r="Q445" s="131"/>
    </row>
    <row r="446" spans="1:17" x14ac:dyDescent="0.25">
      <c r="A446" s="29" t="s">
        <v>966</v>
      </c>
      <c r="B446" s="160"/>
      <c r="C446" s="133"/>
      <c r="D446" s="134"/>
      <c r="E446" s="135"/>
      <c r="F446" s="133"/>
      <c r="G446" s="133"/>
      <c r="H446" s="133"/>
      <c r="I446" s="135"/>
      <c r="J446" s="135"/>
      <c r="K446" s="135"/>
      <c r="L446" s="135"/>
      <c r="M446" s="133"/>
      <c r="N446" s="134"/>
      <c r="O446" s="134"/>
      <c r="P446" s="133"/>
      <c r="Q446" s="136"/>
    </row>
    <row r="447" spans="1:17" x14ac:dyDescent="0.25">
      <c r="A447" s="28" t="s">
        <v>967</v>
      </c>
      <c r="B447" s="161"/>
      <c r="C447" s="127"/>
      <c r="D447" s="128"/>
      <c r="E447" s="129"/>
      <c r="F447" s="127"/>
      <c r="G447" s="127"/>
      <c r="H447" s="127"/>
      <c r="I447" s="129"/>
      <c r="J447" s="129"/>
      <c r="K447" s="129"/>
      <c r="L447" s="129"/>
      <c r="M447" s="127"/>
      <c r="N447" s="128"/>
      <c r="O447" s="128"/>
      <c r="P447" s="127"/>
      <c r="Q447" s="131"/>
    </row>
    <row r="448" spans="1:17" x14ac:dyDescent="0.25">
      <c r="A448" s="29" t="s">
        <v>968</v>
      </c>
      <c r="B448" s="160"/>
      <c r="C448" s="133"/>
      <c r="D448" s="134"/>
      <c r="E448" s="135"/>
      <c r="F448" s="133"/>
      <c r="G448" s="133"/>
      <c r="H448" s="133"/>
      <c r="I448" s="135"/>
      <c r="J448" s="135"/>
      <c r="K448" s="135"/>
      <c r="L448" s="135"/>
      <c r="M448" s="133"/>
      <c r="N448" s="134"/>
      <c r="O448" s="134"/>
      <c r="P448" s="133"/>
      <c r="Q448" s="136"/>
    </row>
    <row r="449" spans="1:17" x14ac:dyDescent="0.25">
      <c r="A449" s="28" t="s">
        <v>969</v>
      </c>
      <c r="B449" s="161"/>
      <c r="C449" s="127"/>
      <c r="D449" s="128"/>
      <c r="E449" s="129"/>
      <c r="F449" s="127"/>
      <c r="G449" s="127"/>
      <c r="H449" s="127"/>
      <c r="I449" s="129"/>
      <c r="J449" s="129"/>
      <c r="K449" s="129"/>
      <c r="L449" s="129"/>
      <c r="M449" s="127"/>
      <c r="N449" s="128"/>
      <c r="O449" s="128"/>
      <c r="P449" s="127"/>
      <c r="Q449" s="131"/>
    </row>
    <row r="450" spans="1:17" x14ac:dyDescent="0.25">
      <c r="A450" s="29" t="s">
        <v>970</v>
      </c>
      <c r="B450" s="160"/>
      <c r="C450" s="133"/>
      <c r="D450" s="134"/>
      <c r="E450" s="135"/>
      <c r="F450" s="133"/>
      <c r="G450" s="133"/>
      <c r="H450" s="133"/>
      <c r="I450" s="135"/>
      <c r="J450" s="135"/>
      <c r="K450" s="135"/>
      <c r="L450" s="135"/>
      <c r="M450" s="133"/>
      <c r="N450" s="134"/>
      <c r="O450" s="134"/>
      <c r="P450" s="133"/>
      <c r="Q450" s="136"/>
    </row>
    <row r="451" spans="1:17" x14ac:dyDescent="0.25">
      <c r="A451" s="28" t="s">
        <v>971</v>
      </c>
      <c r="B451" s="161"/>
      <c r="C451" s="127"/>
      <c r="D451" s="128"/>
      <c r="E451" s="129"/>
      <c r="F451" s="127"/>
      <c r="G451" s="127"/>
      <c r="H451" s="127"/>
      <c r="I451" s="129"/>
      <c r="J451" s="129"/>
      <c r="K451" s="129"/>
      <c r="L451" s="129"/>
      <c r="M451" s="127"/>
      <c r="N451" s="128"/>
      <c r="O451" s="128"/>
      <c r="P451" s="127"/>
      <c r="Q451" s="131"/>
    </row>
    <row r="452" spans="1:17" x14ac:dyDescent="0.25">
      <c r="A452" s="29" t="s">
        <v>972</v>
      </c>
      <c r="B452" s="160"/>
      <c r="C452" s="133"/>
      <c r="D452" s="134"/>
      <c r="E452" s="135"/>
      <c r="F452" s="133"/>
      <c r="G452" s="133"/>
      <c r="H452" s="133"/>
      <c r="I452" s="135"/>
      <c r="J452" s="135"/>
      <c r="K452" s="135"/>
      <c r="L452" s="135"/>
      <c r="M452" s="133"/>
      <c r="N452" s="134"/>
      <c r="O452" s="134"/>
      <c r="P452" s="133"/>
      <c r="Q452" s="136"/>
    </row>
    <row r="453" spans="1:17" x14ac:dyDescent="0.25">
      <c r="A453" s="28" t="s">
        <v>973</v>
      </c>
      <c r="B453" s="161"/>
      <c r="C453" s="127"/>
      <c r="D453" s="128"/>
      <c r="E453" s="129"/>
      <c r="F453" s="127"/>
      <c r="G453" s="127"/>
      <c r="H453" s="127"/>
      <c r="I453" s="129"/>
      <c r="J453" s="129"/>
      <c r="K453" s="129"/>
      <c r="L453" s="129"/>
      <c r="M453" s="127"/>
      <c r="N453" s="128"/>
      <c r="O453" s="128"/>
      <c r="P453" s="127"/>
      <c r="Q453" s="131"/>
    </row>
    <row r="454" spans="1:17" x14ac:dyDescent="0.25">
      <c r="A454" s="29" t="s">
        <v>974</v>
      </c>
      <c r="B454" s="160"/>
      <c r="C454" s="133"/>
      <c r="D454" s="134"/>
      <c r="E454" s="135"/>
      <c r="F454" s="133"/>
      <c r="G454" s="133"/>
      <c r="H454" s="133"/>
      <c r="I454" s="135"/>
      <c r="J454" s="135"/>
      <c r="K454" s="135"/>
      <c r="L454" s="135"/>
      <c r="M454" s="133"/>
      <c r="N454" s="134"/>
      <c r="O454" s="134"/>
      <c r="P454" s="133"/>
      <c r="Q454" s="136"/>
    </row>
    <row r="455" spans="1:17" x14ac:dyDescent="0.25">
      <c r="A455" s="28" t="s">
        <v>975</v>
      </c>
      <c r="B455" s="161"/>
      <c r="C455" s="127"/>
      <c r="D455" s="128"/>
      <c r="E455" s="129"/>
      <c r="F455" s="127"/>
      <c r="G455" s="127"/>
      <c r="H455" s="127"/>
      <c r="I455" s="129"/>
      <c r="J455" s="129"/>
      <c r="K455" s="129"/>
      <c r="L455" s="129"/>
      <c r="M455" s="127"/>
      <c r="N455" s="128"/>
      <c r="O455" s="128"/>
      <c r="P455" s="127"/>
      <c r="Q455" s="131"/>
    </row>
    <row r="456" spans="1:17" x14ac:dyDescent="0.25">
      <c r="A456" s="29" t="s">
        <v>976</v>
      </c>
      <c r="B456" s="160"/>
      <c r="C456" s="133"/>
      <c r="D456" s="134"/>
      <c r="E456" s="135"/>
      <c r="F456" s="133"/>
      <c r="G456" s="133"/>
      <c r="H456" s="133"/>
      <c r="I456" s="135"/>
      <c r="J456" s="135"/>
      <c r="K456" s="135"/>
      <c r="L456" s="135"/>
      <c r="M456" s="133"/>
      <c r="N456" s="134"/>
      <c r="O456" s="134"/>
      <c r="P456" s="133"/>
      <c r="Q456" s="136"/>
    </row>
    <row r="457" spans="1:17" x14ac:dyDescent="0.25">
      <c r="A457" s="28" t="s">
        <v>977</v>
      </c>
      <c r="B457" s="161"/>
      <c r="C457" s="127"/>
      <c r="D457" s="128"/>
      <c r="E457" s="129"/>
      <c r="F457" s="127"/>
      <c r="G457" s="127"/>
      <c r="H457" s="127"/>
      <c r="I457" s="129"/>
      <c r="J457" s="129"/>
      <c r="K457" s="129"/>
      <c r="L457" s="129"/>
      <c r="M457" s="127"/>
      <c r="N457" s="128"/>
      <c r="O457" s="128"/>
      <c r="P457" s="127"/>
      <c r="Q457" s="131"/>
    </row>
    <row r="458" spans="1:17" x14ac:dyDescent="0.25">
      <c r="A458" s="29" t="s">
        <v>978</v>
      </c>
      <c r="B458" s="160"/>
      <c r="C458" s="133"/>
      <c r="D458" s="134"/>
      <c r="E458" s="135"/>
      <c r="F458" s="133"/>
      <c r="G458" s="133"/>
      <c r="H458" s="133"/>
      <c r="I458" s="135"/>
      <c r="J458" s="135"/>
      <c r="K458" s="135"/>
      <c r="L458" s="135"/>
      <c r="M458" s="133"/>
      <c r="N458" s="134"/>
      <c r="O458" s="134"/>
      <c r="P458" s="133"/>
      <c r="Q458" s="136"/>
    </row>
    <row r="459" spans="1:17" x14ac:dyDescent="0.25">
      <c r="A459" s="28" t="s">
        <v>979</v>
      </c>
      <c r="B459" s="161"/>
      <c r="C459" s="127"/>
      <c r="D459" s="128"/>
      <c r="E459" s="129"/>
      <c r="F459" s="127"/>
      <c r="G459" s="127"/>
      <c r="H459" s="127"/>
      <c r="I459" s="129"/>
      <c r="J459" s="129"/>
      <c r="K459" s="129"/>
      <c r="L459" s="129"/>
      <c r="M459" s="127"/>
      <c r="N459" s="128"/>
      <c r="O459" s="128"/>
      <c r="P459" s="127"/>
      <c r="Q459" s="131"/>
    </row>
    <row r="460" spans="1:17" x14ac:dyDescent="0.25">
      <c r="A460" s="29" t="s">
        <v>980</v>
      </c>
      <c r="B460" s="160"/>
      <c r="C460" s="133"/>
      <c r="D460" s="134"/>
      <c r="E460" s="135"/>
      <c r="F460" s="133"/>
      <c r="G460" s="133"/>
      <c r="H460" s="133"/>
      <c r="I460" s="135"/>
      <c r="J460" s="135"/>
      <c r="K460" s="135"/>
      <c r="L460" s="135"/>
      <c r="M460" s="133"/>
      <c r="N460" s="134"/>
      <c r="O460" s="134"/>
      <c r="P460" s="133"/>
      <c r="Q460" s="136"/>
    </row>
    <row r="461" spans="1:17" x14ac:dyDescent="0.25">
      <c r="A461" s="28" t="s">
        <v>981</v>
      </c>
      <c r="B461" s="161"/>
      <c r="C461" s="127"/>
      <c r="D461" s="128"/>
      <c r="E461" s="129"/>
      <c r="F461" s="127"/>
      <c r="G461" s="127"/>
      <c r="H461" s="127"/>
      <c r="I461" s="129"/>
      <c r="J461" s="129"/>
      <c r="K461" s="129"/>
      <c r="L461" s="129"/>
      <c r="M461" s="127"/>
      <c r="N461" s="128"/>
      <c r="O461" s="128"/>
      <c r="P461" s="127"/>
      <c r="Q461" s="131"/>
    </row>
    <row r="462" spans="1:17" x14ac:dyDescent="0.25">
      <c r="A462" s="29" t="s">
        <v>982</v>
      </c>
      <c r="B462" s="160"/>
      <c r="C462" s="133"/>
      <c r="D462" s="134"/>
      <c r="E462" s="135"/>
      <c r="F462" s="133"/>
      <c r="G462" s="133"/>
      <c r="H462" s="133"/>
      <c r="I462" s="135"/>
      <c r="J462" s="135"/>
      <c r="K462" s="135"/>
      <c r="L462" s="135"/>
      <c r="M462" s="133"/>
      <c r="N462" s="134"/>
      <c r="O462" s="134"/>
      <c r="P462" s="133"/>
      <c r="Q462" s="136"/>
    </row>
    <row r="463" spans="1:17" x14ac:dyDescent="0.25">
      <c r="A463" s="28" t="s">
        <v>983</v>
      </c>
      <c r="B463" s="161"/>
      <c r="C463" s="127"/>
      <c r="D463" s="128"/>
      <c r="E463" s="129"/>
      <c r="F463" s="127"/>
      <c r="G463" s="127"/>
      <c r="H463" s="127"/>
      <c r="I463" s="129"/>
      <c r="J463" s="129"/>
      <c r="K463" s="129"/>
      <c r="L463" s="129"/>
      <c r="M463" s="127"/>
      <c r="N463" s="128"/>
      <c r="O463" s="128"/>
      <c r="P463" s="127"/>
      <c r="Q463" s="131"/>
    </row>
    <row r="464" spans="1:17" x14ac:dyDescent="0.25">
      <c r="A464" s="29" t="s">
        <v>984</v>
      </c>
      <c r="B464" s="160"/>
      <c r="C464" s="133"/>
      <c r="D464" s="134"/>
      <c r="E464" s="135"/>
      <c r="F464" s="133"/>
      <c r="G464" s="133"/>
      <c r="H464" s="133"/>
      <c r="I464" s="135"/>
      <c r="J464" s="135"/>
      <c r="K464" s="135"/>
      <c r="L464" s="135"/>
      <c r="M464" s="133"/>
      <c r="N464" s="134"/>
      <c r="O464" s="134"/>
      <c r="P464" s="133"/>
      <c r="Q464" s="136"/>
    </row>
    <row r="465" spans="1:17" x14ac:dyDescent="0.25">
      <c r="A465" s="28" t="s">
        <v>985</v>
      </c>
      <c r="B465" s="161"/>
      <c r="C465" s="127"/>
      <c r="D465" s="128"/>
      <c r="E465" s="129"/>
      <c r="F465" s="127"/>
      <c r="G465" s="127"/>
      <c r="H465" s="127"/>
      <c r="I465" s="129"/>
      <c r="J465" s="129"/>
      <c r="K465" s="129"/>
      <c r="L465" s="129"/>
      <c r="M465" s="127"/>
      <c r="N465" s="128"/>
      <c r="O465" s="128"/>
      <c r="P465" s="127"/>
      <c r="Q465" s="131"/>
    </row>
    <row r="466" spans="1:17" x14ac:dyDescent="0.25">
      <c r="A466" s="29" t="s">
        <v>986</v>
      </c>
      <c r="B466" s="160"/>
      <c r="C466" s="133"/>
      <c r="D466" s="134"/>
      <c r="E466" s="135"/>
      <c r="F466" s="133"/>
      <c r="G466" s="133"/>
      <c r="H466" s="133"/>
      <c r="I466" s="135"/>
      <c r="J466" s="135"/>
      <c r="K466" s="135"/>
      <c r="L466" s="135"/>
      <c r="M466" s="133"/>
      <c r="N466" s="134"/>
      <c r="O466" s="134"/>
      <c r="P466" s="133"/>
      <c r="Q466" s="136"/>
    </row>
    <row r="467" spans="1:17" x14ac:dyDescent="0.25">
      <c r="A467" s="28" t="s">
        <v>987</v>
      </c>
      <c r="B467" s="161"/>
      <c r="C467" s="127"/>
      <c r="D467" s="128"/>
      <c r="E467" s="129"/>
      <c r="F467" s="127"/>
      <c r="G467" s="127"/>
      <c r="H467" s="127"/>
      <c r="I467" s="129"/>
      <c r="J467" s="129"/>
      <c r="K467" s="129"/>
      <c r="L467" s="129"/>
      <c r="M467" s="127"/>
      <c r="N467" s="128"/>
      <c r="O467" s="128"/>
      <c r="P467" s="127"/>
      <c r="Q467" s="131"/>
    </row>
    <row r="468" spans="1:17" x14ac:dyDescent="0.25">
      <c r="A468" s="29" t="s">
        <v>988</v>
      </c>
      <c r="B468" s="160"/>
      <c r="C468" s="133"/>
      <c r="D468" s="134"/>
      <c r="E468" s="135"/>
      <c r="F468" s="133"/>
      <c r="G468" s="133"/>
      <c r="H468" s="133"/>
      <c r="I468" s="135"/>
      <c r="J468" s="135"/>
      <c r="K468" s="135"/>
      <c r="L468" s="135"/>
      <c r="M468" s="133"/>
      <c r="N468" s="134"/>
      <c r="O468" s="134"/>
      <c r="P468" s="133"/>
      <c r="Q468" s="136"/>
    </row>
    <row r="469" spans="1:17" x14ac:dyDescent="0.25">
      <c r="A469" s="28" t="s">
        <v>989</v>
      </c>
      <c r="B469" s="161"/>
      <c r="C469" s="127"/>
      <c r="D469" s="128"/>
      <c r="E469" s="129"/>
      <c r="F469" s="127"/>
      <c r="G469" s="127"/>
      <c r="H469" s="127"/>
      <c r="I469" s="129"/>
      <c r="J469" s="129"/>
      <c r="K469" s="129"/>
      <c r="L469" s="129"/>
      <c r="M469" s="127"/>
      <c r="N469" s="128"/>
      <c r="O469" s="128"/>
      <c r="P469" s="127"/>
      <c r="Q469" s="131"/>
    </row>
    <row r="470" spans="1:17" x14ac:dyDescent="0.25">
      <c r="A470" s="29" t="s">
        <v>990</v>
      </c>
      <c r="B470" s="160"/>
      <c r="C470" s="133"/>
      <c r="D470" s="134"/>
      <c r="E470" s="135"/>
      <c r="F470" s="133"/>
      <c r="G470" s="133"/>
      <c r="H470" s="133"/>
      <c r="I470" s="135"/>
      <c r="J470" s="135"/>
      <c r="K470" s="135"/>
      <c r="L470" s="135"/>
      <c r="M470" s="133"/>
      <c r="N470" s="134"/>
      <c r="O470" s="134"/>
      <c r="P470" s="133"/>
      <c r="Q470" s="136"/>
    </row>
    <row r="471" spans="1:17" x14ac:dyDescent="0.25">
      <c r="A471" s="28" t="s">
        <v>991</v>
      </c>
      <c r="B471" s="161"/>
      <c r="C471" s="127"/>
      <c r="D471" s="128"/>
      <c r="E471" s="129"/>
      <c r="F471" s="127"/>
      <c r="G471" s="127"/>
      <c r="H471" s="127"/>
      <c r="I471" s="129"/>
      <c r="J471" s="129"/>
      <c r="K471" s="129"/>
      <c r="L471" s="129"/>
      <c r="M471" s="127"/>
      <c r="N471" s="128"/>
      <c r="O471" s="128"/>
      <c r="P471" s="127"/>
      <c r="Q471" s="131"/>
    </row>
    <row r="472" spans="1:17" x14ac:dyDescent="0.25">
      <c r="A472" s="29" t="s">
        <v>992</v>
      </c>
      <c r="B472" s="160"/>
      <c r="C472" s="133"/>
      <c r="D472" s="134"/>
      <c r="E472" s="135"/>
      <c r="F472" s="133"/>
      <c r="G472" s="133"/>
      <c r="H472" s="133"/>
      <c r="I472" s="135"/>
      <c r="J472" s="135"/>
      <c r="K472" s="135"/>
      <c r="L472" s="135"/>
      <c r="M472" s="133"/>
      <c r="N472" s="134"/>
      <c r="O472" s="134"/>
      <c r="P472" s="133"/>
      <c r="Q472" s="136"/>
    </row>
    <row r="473" spans="1:17" x14ac:dyDescent="0.25">
      <c r="A473" s="28" t="s">
        <v>993</v>
      </c>
      <c r="B473" s="161"/>
      <c r="C473" s="127"/>
      <c r="D473" s="128"/>
      <c r="E473" s="129"/>
      <c r="F473" s="127"/>
      <c r="G473" s="127"/>
      <c r="H473" s="127"/>
      <c r="I473" s="129"/>
      <c r="J473" s="129"/>
      <c r="K473" s="129"/>
      <c r="L473" s="129"/>
      <c r="M473" s="127"/>
      <c r="N473" s="128"/>
      <c r="O473" s="128"/>
      <c r="P473" s="127"/>
      <c r="Q473" s="131"/>
    </row>
    <row r="474" spans="1:17" x14ac:dyDescent="0.25">
      <c r="A474" s="29" t="s">
        <v>994</v>
      </c>
      <c r="B474" s="160"/>
      <c r="C474" s="133"/>
      <c r="D474" s="134"/>
      <c r="E474" s="135"/>
      <c r="F474" s="133"/>
      <c r="G474" s="133"/>
      <c r="H474" s="133"/>
      <c r="I474" s="135"/>
      <c r="J474" s="135"/>
      <c r="K474" s="135"/>
      <c r="L474" s="135"/>
      <c r="M474" s="133"/>
      <c r="N474" s="134"/>
      <c r="O474" s="134"/>
      <c r="P474" s="133"/>
      <c r="Q474" s="136"/>
    </row>
    <row r="475" spans="1:17" x14ac:dyDescent="0.25">
      <c r="A475" s="28" t="s">
        <v>995</v>
      </c>
      <c r="B475" s="161"/>
      <c r="C475" s="127"/>
      <c r="D475" s="128"/>
      <c r="E475" s="129"/>
      <c r="F475" s="127"/>
      <c r="G475" s="127"/>
      <c r="H475" s="127"/>
      <c r="I475" s="129"/>
      <c r="J475" s="129"/>
      <c r="K475" s="129"/>
      <c r="L475" s="129"/>
      <c r="M475" s="127"/>
      <c r="N475" s="128"/>
      <c r="O475" s="128"/>
      <c r="P475" s="127"/>
      <c r="Q475" s="131"/>
    </row>
    <row r="476" spans="1:17" x14ac:dyDescent="0.25">
      <c r="A476" s="29" t="s">
        <v>996</v>
      </c>
      <c r="B476" s="160"/>
      <c r="C476" s="133"/>
      <c r="D476" s="134"/>
      <c r="E476" s="135"/>
      <c r="F476" s="133"/>
      <c r="G476" s="133"/>
      <c r="H476" s="133"/>
      <c r="I476" s="135"/>
      <c r="J476" s="135"/>
      <c r="K476" s="135"/>
      <c r="L476" s="135"/>
      <c r="M476" s="133"/>
      <c r="N476" s="134"/>
      <c r="O476" s="134"/>
      <c r="P476" s="133"/>
      <c r="Q476" s="136"/>
    </row>
    <row r="477" spans="1:17" x14ac:dyDescent="0.25">
      <c r="A477" s="28" t="s">
        <v>997</v>
      </c>
      <c r="B477" s="161"/>
      <c r="C477" s="127"/>
      <c r="D477" s="128"/>
      <c r="E477" s="129"/>
      <c r="F477" s="127"/>
      <c r="G477" s="127"/>
      <c r="H477" s="127"/>
      <c r="I477" s="129"/>
      <c r="J477" s="129"/>
      <c r="K477" s="129"/>
      <c r="L477" s="129"/>
      <c r="M477" s="127"/>
      <c r="N477" s="128"/>
      <c r="O477" s="128"/>
      <c r="P477" s="127"/>
      <c r="Q477" s="131"/>
    </row>
    <row r="478" spans="1:17" x14ac:dyDescent="0.25">
      <c r="A478" s="29" t="s">
        <v>998</v>
      </c>
      <c r="B478" s="160"/>
      <c r="C478" s="133"/>
      <c r="D478" s="134"/>
      <c r="E478" s="135"/>
      <c r="F478" s="133"/>
      <c r="G478" s="133"/>
      <c r="H478" s="133"/>
      <c r="I478" s="135"/>
      <c r="J478" s="135"/>
      <c r="K478" s="135"/>
      <c r="L478" s="135"/>
      <c r="M478" s="133"/>
      <c r="N478" s="134"/>
      <c r="O478" s="134"/>
      <c r="P478" s="133"/>
      <c r="Q478" s="136"/>
    </row>
    <row r="479" spans="1:17" x14ac:dyDescent="0.25">
      <c r="A479" s="28" t="s">
        <v>999</v>
      </c>
      <c r="B479" s="161"/>
      <c r="C479" s="127"/>
      <c r="D479" s="128"/>
      <c r="E479" s="129"/>
      <c r="F479" s="127"/>
      <c r="G479" s="127"/>
      <c r="H479" s="127"/>
      <c r="I479" s="129"/>
      <c r="J479" s="129"/>
      <c r="K479" s="129"/>
      <c r="L479" s="129"/>
      <c r="M479" s="127"/>
      <c r="N479" s="128"/>
      <c r="O479" s="128"/>
      <c r="P479" s="127"/>
      <c r="Q479" s="131"/>
    </row>
    <row r="480" spans="1:17" x14ac:dyDescent="0.25">
      <c r="A480" s="29" t="s">
        <v>1000</v>
      </c>
      <c r="B480" s="160"/>
      <c r="C480" s="133"/>
      <c r="D480" s="134"/>
      <c r="E480" s="135"/>
      <c r="F480" s="133"/>
      <c r="G480" s="133"/>
      <c r="H480" s="133"/>
      <c r="I480" s="135"/>
      <c r="J480" s="135"/>
      <c r="K480" s="135"/>
      <c r="L480" s="135"/>
      <c r="M480" s="133"/>
      <c r="N480" s="134"/>
      <c r="O480" s="134"/>
      <c r="P480" s="133"/>
      <c r="Q480" s="136"/>
    </row>
    <row r="481" spans="1:17" x14ac:dyDescent="0.25">
      <c r="A481" s="28" t="s">
        <v>1001</v>
      </c>
      <c r="B481" s="161"/>
      <c r="C481" s="127"/>
      <c r="D481" s="128"/>
      <c r="E481" s="129"/>
      <c r="F481" s="127"/>
      <c r="G481" s="127"/>
      <c r="H481" s="127"/>
      <c r="I481" s="129"/>
      <c r="J481" s="129"/>
      <c r="K481" s="129"/>
      <c r="L481" s="129"/>
      <c r="M481" s="127"/>
      <c r="N481" s="128"/>
      <c r="O481" s="128"/>
      <c r="P481" s="127"/>
      <c r="Q481" s="131"/>
    </row>
    <row r="482" spans="1:17" x14ac:dyDescent="0.25">
      <c r="A482" s="29" t="s">
        <v>1002</v>
      </c>
      <c r="B482" s="160"/>
      <c r="C482" s="133"/>
      <c r="D482" s="134"/>
      <c r="E482" s="135"/>
      <c r="F482" s="133"/>
      <c r="G482" s="133"/>
      <c r="H482" s="133"/>
      <c r="I482" s="135"/>
      <c r="J482" s="135"/>
      <c r="K482" s="135"/>
      <c r="L482" s="135"/>
      <c r="M482" s="133"/>
      <c r="N482" s="134"/>
      <c r="O482" s="134"/>
      <c r="P482" s="133"/>
      <c r="Q482" s="136"/>
    </row>
    <row r="483" spans="1:17" x14ac:dyDescent="0.25">
      <c r="A483" s="28" t="s">
        <v>1003</v>
      </c>
      <c r="B483" s="161"/>
      <c r="C483" s="127"/>
      <c r="D483" s="128"/>
      <c r="E483" s="129"/>
      <c r="F483" s="127"/>
      <c r="G483" s="127"/>
      <c r="H483" s="127"/>
      <c r="I483" s="129"/>
      <c r="J483" s="129"/>
      <c r="K483" s="129"/>
      <c r="L483" s="129"/>
      <c r="M483" s="127"/>
      <c r="N483" s="128"/>
      <c r="O483" s="128"/>
      <c r="P483" s="127"/>
      <c r="Q483" s="131"/>
    </row>
    <row r="484" spans="1:17" x14ac:dyDescent="0.25">
      <c r="A484" s="29" t="s">
        <v>1004</v>
      </c>
      <c r="B484" s="160"/>
      <c r="C484" s="133"/>
      <c r="D484" s="134"/>
      <c r="E484" s="135"/>
      <c r="F484" s="133"/>
      <c r="G484" s="133"/>
      <c r="H484" s="133"/>
      <c r="I484" s="135"/>
      <c r="J484" s="135"/>
      <c r="K484" s="135"/>
      <c r="L484" s="135"/>
      <c r="M484" s="133"/>
      <c r="N484" s="134"/>
      <c r="O484" s="134"/>
      <c r="P484" s="133"/>
      <c r="Q484" s="136"/>
    </row>
    <row r="485" spans="1:17" x14ac:dyDescent="0.25">
      <c r="A485" s="28" t="s">
        <v>1005</v>
      </c>
      <c r="B485" s="161"/>
      <c r="C485" s="127"/>
      <c r="D485" s="128"/>
      <c r="E485" s="129"/>
      <c r="F485" s="127"/>
      <c r="G485" s="127"/>
      <c r="H485" s="127"/>
      <c r="I485" s="129"/>
      <c r="J485" s="129"/>
      <c r="K485" s="129"/>
      <c r="L485" s="129"/>
      <c r="M485" s="127"/>
      <c r="N485" s="128"/>
      <c r="O485" s="128"/>
      <c r="P485" s="127"/>
      <c r="Q485" s="131"/>
    </row>
    <row r="486" spans="1:17" x14ac:dyDescent="0.25">
      <c r="A486" s="29" t="s">
        <v>1006</v>
      </c>
      <c r="B486" s="160"/>
      <c r="C486" s="133"/>
      <c r="D486" s="134"/>
      <c r="E486" s="135"/>
      <c r="F486" s="133"/>
      <c r="G486" s="133"/>
      <c r="H486" s="133"/>
      <c r="I486" s="135"/>
      <c r="J486" s="135"/>
      <c r="K486" s="135"/>
      <c r="L486" s="135"/>
      <c r="M486" s="133"/>
      <c r="N486" s="134"/>
      <c r="O486" s="134"/>
      <c r="P486" s="133"/>
      <c r="Q486" s="136"/>
    </row>
    <row r="487" spans="1:17" x14ac:dyDescent="0.25">
      <c r="A487" s="28" t="s">
        <v>1007</v>
      </c>
      <c r="B487" s="161"/>
      <c r="C487" s="127"/>
      <c r="D487" s="128"/>
      <c r="E487" s="129"/>
      <c r="F487" s="127"/>
      <c r="G487" s="127"/>
      <c r="H487" s="127"/>
      <c r="I487" s="129"/>
      <c r="J487" s="129"/>
      <c r="K487" s="129"/>
      <c r="L487" s="129"/>
      <c r="M487" s="127"/>
      <c r="N487" s="128"/>
      <c r="O487" s="128"/>
      <c r="P487" s="127"/>
      <c r="Q487" s="131"/>
    </row>
    <row r="488" spans="1:17" x14ac:dyDescent="0.25">
      <c r="A488" s="29" t="s">
        <v>1008</v>
      </c>
      <c r="B488" s="160"/>
      <c r="C488" s="133"/>
      <c r="D488" s="134"/>
      <c r="E488" s="135"/>
      <c r="F488" s="133"/>
      <c r="G488" s="133"/>
      <c r="H488" s="133"/>
      <c r="I488" s="135"/>
      <c r="J488" s="135"/>
      <c r="K488" s="135"/>
      <c r="L488" s="135"/>
      <c r="M488" s="133"/>
      <c r="N488" s="134"/>
      <c r="O488" s="134"/>
      <c r="P488" s="133"/>
      <c r="Q488" s="136"/>
    </row>
    <row r="489" spans="1:17" x14ac:dyDescent="0.25">
      <c r="A489" s="28" t="s">
        <v>1009</v>
      </c>
      <c r="B489" s="161"/>
      <c r="C489" s="127"/>
      <c r="D489" s="128"/>
      <c r="E489" s="129"/>
      <c r="F489" s="127"/>
      <c r="G489" s="127"/>
      <c r="H489" s="127"/>
      <c r="I489" s="129"/>
      <c r="J489" s="129"/>
      <c r="K489" s="129"/>
      <c r="L489" s="129"/>
      <c r="M489" s="127"/>
      <c r="N489" s="128"/>
      <c r="O489" s="128"/>
      <c r="P489" s="127"/>
      <c r="Q489" s="131"/>
    </row>
    <row r="490" spans="1:17" x14ac:dyDescent="0.25">
      <c r="A490" s="29" t="s">
        <v>1010</v>
      </c>
      <c r="B490" s="160"/>
      <c r="C490" s="133"/>
      <c r="D490" s="134"/>
      <c r="E490" s="135"/>
      <c r="F490" s="133"/>
      <c r="G490" s="133"/>
      <c r="H490" s="133"/>
      <c r="I490" s="135"/>
      <c r="J490" s="135"/>
      <c r="K490" s="135"/>
      <c r="L490" s="135"/>
      <c r="M490" s="133"/>
      <c r="N490" s="134"/>
      <c r="O490" s="134"/>
      <c r="P490" s="133"/>
      <c r="Q490" s="136"/>
    </row>
    <row r="491" spans="1:17" x14ac:dyDescent="0.25">
      <c r="A491" s="28" t="s">
        <v>1011</v>
      </c>
      <c r="B491" s="161"/>
      <c r="C491" s="127"/>
      <c r="D491" s="128"/>
      <c r="E491" s="129"/>
      <c r="F491" s="127"/>
      <c r="G491" s="127"/>
      <c r="H491" s="127"/>
      <c r="I491" s="129"/>
      <c r="J491" s="129"/>
      <c r="K491" s="129"/>
      <c r="L491" s="129"/>
      <c r="M491" s="127"/>
      <c r="N491" s="128"/>
      <c r="O491" s="128"/>
      <c r="P491" s="127"/>
      <c r="Q491" s="131"/>
    </row>
    <row r="492" spans="1:17" x14ac:dyDescent="0.25">
      <c r="A492" s="29" t="s">
        <v>1012</v>
      </c>
      <c r="B492" s="160"/>
      <c r="C492" s="133"/>
      <c r="D492" s="134"/>
      <c r="E492" s="135"/>
      <c r="F492" s="133"/>
      <c r="G492" s="133"/>
      <c r="H492" s="133"/>
      <c r="I492" s="135"/>
      <c r="J492" s="135"/>
      <c r="K492" s="135"/>
      <c r="L492" s="135"/>
      <c r="M492" s="133"/>
      <c r="N492" s="134"/>
      <c r="O492" s="134"/>
      <c r="P492" s="133"/>
      <c r="Q492" s="136"/>
    </row>
    <row r="493" spans="1:17" x14ac:dyDescent="0.25">
      <c r="A493" s="28" t="s">
        <v>1013</v>
      </c>
      <c r="B493" s="161"/>
      <c r="C493" s="127"/>
      <c r="D493" s="128"/>
      <c r="E493" s="129"/>
      <c r="F493" s="127"/>
      <c r="G493" s="127"/>
      <c r="H493" s="127"/>
      <c r="I493" s="129"/>
      <c r="J493" s="129"/>
      <c r="K493" s="129"/>
      <c r="L493" s="129"/>
      <c r="M493" s="127"/>
      <c r="N493" s="128"/>
      <c r="O493" s="128"/>
      <c r="P493" s="127"/>
      <c r="Q493" s="131"/>
    </row>
    <row r="494" spans="1:17" x14ac:dyDescent="0.25">
      <c r="A494" s="29" t="s">
        <v>1014</v>
      </c>
      <c r="B494" s="160"/>
      <c r="C494" s="133"/>
      <c r="D494" s="134"/>
      <c r="E494" s="135"/>
      <c r="F494" s="133"/>
      <c r="G494" s="133"/>
      <c r="H494" s="133"/>
      <c r="I494" s="135"/>
      <c r="J494" s="135"/>
      <c r="K494" s="135"/>
      <c r="L494" s="135"/>
      <c r="M494" s="133"/>
      <c r="N494" s="134"/>
      <c r="O494" s="134"/>
      <c r="P494" s="133"/>
      <c r="Q494" s="136"/>
    </row>
    <row r="495" spans="1:17" x14ac:dyDescent="0.25">
      <c r="A495" s="28" t="s">
        <v>1015</v>
      </c>
      <c r="B495" s="161"/>
      <c r="C495" s="127"/>
      <c r="D495" s="128"/>
      <c r="E495" s="129"/>
      <c r="F495" s="127"/>
      <c r="G495" s="127"/>
      <c r="H495" s="127"/>
      <c r="I495" s="129"/>
      <c r="J495" s="129"/>
      <c r="K495" s="129"/>
      <c r="L495" s="129"/>
      <c r="M495" s="127"/>
      <c r="N495" s="128"/>
      <c r="O495" s="128"/>
      <c r="P495" s="127"/>
      <c r="Q495" s="131"/>
    </row>
    <row r="496" spans="1:17" x14ac:dyDescent="0.25">
      <c r="A496" s="29" t="s">
        <v>1016</v>
      </c>
      <c r="B496" s="160"/>
      <c r="C496" s="133"/>
      <c r="D496" s="134"/>
      <c r="E496" s="135"/>
      <c r="F496" s="133"/>
      <c r="G496" s="133"/>
      <c r="H496" s="133"/>
      <c r="I496" s="135"/>
      <c r="J496" s="135"/>
      <c r="K496" s="135"/>
      <c r="L496" s="135"/>
      <c r="M496" s="133"/>
      <c r="N496" s="134"/>
      <c r="O496" s="134"/>
      <c r="P496" s="133"/>
      <c r="Q496" s="136"/>
    </row>
    <row r="497" spans="1:17" x14ac:dyDescent="0.25">
      <c r="A497" s="28" t="s">
        <v>1017</v>
      </c>
      <c r="B497" s="161"/>
      <c r="C497" s="127"/>
      <c r="D497" s="128"/>
      <c r="E497" s="129"/>
      <c r="F497" s="127"/>
      <c r="G497" s="127"/>
      <c r="H497" s="127"/>
      <c r="I497" s="129"/>
      <c r="J497" s="129"/>
      <c r="K497" s="129"/>
      <c r="L497" s="129"/>
      <c r="M497" s="127"/>
      <c r="N497" s="128"/>
      <c r="O497" s="128"/>
      <c r="P497" s="127"/>
      <c r="Q497" s="131"/>
    </row>
    <row r="498" spans="1:17" x14ac:dyDescent="0.25">
      <c r="A498" s="29" t="s">
        <v>1018</v>
      </c>
      <c r="B498" s="160"/>
      <c r="C498" s="133"/>
      <c r="D498" s="134"/>
      <c r="E498" s="135"/>
      <c r="F498" s="133"/>
      <c r="G498" s="133"/>
      <c r="H498" s="133"/>
      <c r="I498" s="135"/>
      <c r="J498" s="135"/>
      <c r="K498" s="135"/>
      <c r="L498" s="135"/>
      <c r="M498" s="133"/>
      <c r="N498" s="134"/>
      <c r="O498" s="134"/>
      <c r="P498" s="133"/>
      <c r="Q498" s="136"/>
    </row>
    <row r="499" spans="1:17" x14ac:dyDescent="0.25">
      <c r="A499" s="28" t="s">
        <v>1019</v>
      </c>
      <c r="B499" s="161"/>
      <c r="C499" s="127"/>
      <c r="D499" s="128"/>
      <c r="E499" s="129"/>
      <c r="F499" s="127"/>
      <c r="G499" s="127"/>
      <c r="H499" s="127"/>
      <c r="I499" s="129"/>
      <c r="J499" s="129"/>
      <c r="K499" s="129"/>
      <c r="L499" s="129"/>
      <c r="M499" s="127"/>
      <c r="N499" s="128"/>
      <c r="O499" s="128"/>
      <c r="P499" s="127"/>
      <c r="Q499" s="131"/>
    </row>
    <row r="500" spans="1:17" x14ac:dyDescent="0.25">
      <c r="A500" s="29" t="s">
        <v>1020</v>
      </c>
      <c r="B500" s="160"/>
      <c r="C500" s="133"/>
      <c r="D500" s="134"/>
      <c r="E500" s="135"/>
      <c r="F500" s="133"/>
      <c r="G500" s="133"/>
      <c r="H500" s="133"/>
      <c r="I500" s="135"/>
      <c r="J500" s="135"/>
      <c r="K500" s="135"/>
      <c r="L500" s="135"/>
      <c r="M500" s="133"/>
      <c r="N500" s="134"/>
      <c r="O500" s="134"/>
      <c r="P500" s="133"/>
      <c r="Q500" s="136"/>
    </row>
    <row r="501" spans="1:17" x14ac:dyDescent="0.25">
      <c r="A501" s="28" t="s">
        <v>1021</v>
      </c>
      <c r="B501" s="161"/>
      <c r="C501" s="127"/>
      <c r="D501" s="128"/>
      <c r="E501" s="129"/>
      <c r="F501" s="127"/>
      <c r="G501" s="127"/>
      <c r="H501" s="127"/>
      <c r="I501" s="129"/>
      <c r="J501" s="129"/>
      <c r="K501" s="129"/>
      <c r="L501" s="129"/>
      <c r="M501" s="127"/>
      <c r="N501" s="128"/>
      <c r="O501" s="128"/>
      <c r="P501" s="127"/>
      <c r="Q501" s="131"/>
    </row>
    <row r="502" spans="1:17" x14ac:dyDescent="0.25">
      <c r="A502" s="29" t="s">
        <v>1022</v>
      </c>
      <c r="B502" s="160"/>
      <c r="C502" s="133"/>
      <c r="D502" s="134"/>
      <c r="E502" s="135"/>
      <c r="F502" s="133"/>
      <c r="G502" s="133"/>
      <c r="H502" s="133"/>
      <c r="I502" s="135"/>
      <c r="J502" s="135"/>
      <c r="K502" s="135"/>
      <c r="L502" s="135"/>
      <c r="M502" s="133"/>
      <c r="N502" s="134"/>
      <c r="O502" s="134"/>
      <c r="P502" s="133"/>
      <c r="Q502" s="136"/>
    </row>
    <row r="503" spans="1:17" x14ac:dyDescent="0.25">
      <c r="A503" s="28" t="s">
        <v>1023</v>
      </c>
      <c r="B503" s="161"/>
      <c r="C503" s="127"/>
      <c r="D503" s="128"/>
      <c r="E503" s="129"/>
      <c r="F503" s="127"/>
      <c r="G503" s="127"/>
      <c r="H503" s="127"/>
      <c r="I503" s="129"/>
      <c r="J503" s="129"/>
      <c r="K503" s="129"/>
      <c r="L503" s="129"/>
      <c r="M503" s="127"/>
      <c r="N503" s="128"/>
      <c r="O503" s="128"/>
      <c r="P503" s="127"/>
      <c r="Q503" s="131"/>
    </row>
    <row r="504" spans="1:17" x14ac:dyDescent="0.25">
      <c r="A504" s="29" t="s">
        <v>1024</v>
      </c>
      <c r="B504" s="160"/>
      <c r="C504" s="133"/>
      <c r="D504" s="134"/>
      <c r="E504" s="135"/>
      <c r="F504" s="133"/>
      <c r="G504" s="133"/>
      <c r="H504" s="133"/>
      <c r="I504" s="135"/>
      <c r="J504" s="135"/>
      <c r="K504" s="135"/>
      <c r="L504" s="135"/>
      <c r="M504" s="133"/>
      <c r="N504" s="134"/>
      <c r="O504" s="134"/>
      <c r="P504" s="133"/>
      <c r="Q504" s="136"/>
    </row>
    <row r="505" spans="1:17" x14ac:dyDescent="0.25">
      <c r="A505" s="28" t="s">
        <v>1025</v>
      </c>
      <c r="B505" s="161"/>
      <c r="C505" s="127"/>
      <c r="D505" s="128"/>
      <c r="E505" s="129"/>
      <c r="F505" s="127"/>
      <c r="G505" s="127"/>
      <c r="H505" s="127"/>
      <c r="I505" s="129"/>
      <c r="J505" s="129"/>
      <c r="K505" s="129"/>
      <c r="L505" s="129"/>
      <c r="M505" s="127"/>
      <c r="N505" s="128"/>
      <c r="O505" s="128"/>
      <c r="P505" s="127"/>
      <c r="Q505" s="131"/>
    </row>
    <row r="506" spans="1:17" x14ac:dyDescent="0.25">
      <c r="A506" s="29" t="s">
        <v>1026</v>
      </c>
      <c r="B506" s="160"/>
      <c r="C506" s="133"/>
      <c r="D506" s="134"/>
      <c r="E506" s="135"/>
      <c r="F506" s="133"/>
      <c r="G506" s="133"/>
      <c r="H506" s="133"/>
      <c r="I506" s="135"/>
      <c r="J506" s="135"/>
      <c r="K506" s="135"/>
      <c r="L506" s="135"/>
      <c r="M506" s="133"/>
      <c r="N506" s="134"/>
      <c r="O506" s="134"/>
      <c r="P506" s="133"/>
      <c r="Q506" s="136"/>
    </row>
    <row r="507" spans="1:17" x14ac:dyDescent="0.25">
      <c r="A507" s="28" t="s">
        <v>1027</v>
      </c>
      <c r="B507" s="161"/>
      <c r="C507" s="127"/>
      <c r="D507" s="128"/>
      <c r="E507" s="129"/>
      <c r="F507" s="127"/>
      <c r="G507" s="127"/>
      <c r="H507" s="127"/>
      <c r="I507" s="129"/>
      <c r="J507" s="129"/>
      <c r="K507" s="129"/>
      <c r="L507" s="129"/>
      <c r="M507" s="127"/>
      <c r="N507" s="128"/>
      <c r="O507" s="128"/>
      <c r="P507" s="127"/>
      <c r="Q507" s="131"/>
    </row>
    <row r="508" spans="1:17" x14ac:dyDescent="0.25">
      <c r="A508" s="29" t="s">
        <v>1028</v>
      </c>
      <c r="B508" s="160"/>
      <c r="C508" s="133"/>
      <c r="D508" s="134"/>
      <c r="E508" s="135"/>
      <c r="F508" s="133"/>
      <c r="G508" s="133"/>
      <c r="H508" s="133"/>
      <c r="I508" s="135"/>
      <c r="J508" s="135"/>
      <c r="K508" s="135"/>
      <c r="L508" s="135"/>
      <c r="M508" s="133"/>
      <c r="N508" s="134"/>
      <c r="O508" s="134"/>
      <c r="P508" s="133"/>
      <c r="Q508" s="136"/>
    </row>
    <row r="509" spans="1:17" x14ac:dyDescent="0.25">
      <c r="A509" s="28" t="s">
        <v>1029</v>
      </c>
      <c r="B509" s="161"/>
      <c r="C509" s="127"/>
      <c r="D509" s="128"/>
      <c r="E509" s="129"/>
      <c r="F509" s="127"/>
      <c r="G509" s="127"/>
      <c r="H509" s="127"/>
      <c r="I509" s="129"/>
      <c r="J509" s="129"/>
      <c r="K509" s="129"/>
      <c r="L509" s="129"/>
      <c r="M509" s="127"/>
      <c r="N509" s="128"/>
      <c r="O509" s="128"/>
      <c r="P509" s="127"/>
      <c r="Q509" s="131"/>
    </row>
    <row r="510" spans="1:17" x14ac:dyDescent="0.25">
      <c r="A510" s="29" t="s">
        <v>1030</v>
      </c>
      <c r="B510" s="160"/>
      <c r="C510" s="133"/>
      <c r="D510" s="134"/>
      <c r="E510" s="135"/>
      <c r="F510" s="133"/>
      <c r="G510" s="133"/>
      <c r="H510" s="133"/>
      <c r="I510" s="135"/>
      <c r="J510" s="135"/>
      <c r="K510" s="135"/>
      <c r="L510" s="135"/>
      <c r="M510" s="133"/>
      <c r="N510" s="134"/>
      <c r="O510" s="134"/>
      <c r="P510" s="133"/>
      <c r="Q510" s="136"/>
    </row>
    <row r="511" spans="1:17" x14ac:dyDescent="0.25">
      <c r="A511" s="28" t="s">
        <v>1031</v>
      </c>
      <c r="B511" s="161"/>
      <c r="C511" s="127"/>
      <c r="D511" s="128"/>
      <c r="E511" s="129"/>
      <c r="F511" s="127"/>
      <c r="G511" s="127"/>
      <c r="H511" s="127"/>
      <c r="I511" s="129"/>
      <c r="J511" s="129"/>
      <c r="K511" s="129"/>
      <c r="L511" s="129"/>
      <c r="M511" s="127"/>
      <c r="N511" s="128"/>
      <c r="O511" s="128"/>
      <c r="P511" s="127"/>
      <c r="Q511" s="131"/>
    </row>
    <row r="512" spans="1:17" x14ac:dyDescent="0.25">
      <c r="A512" s="29" t="s">
        <v>1032</v>
      </c>
      <c r="B512" s="160"/>
      <c r="C512" s="133"/>
      <c r="D512" s="134"/>
      <c r="E512" s="135"/>
      <c r="F512" s="133"/>
      <c r="G512" s="133"/>
      <c r="H512" s="133"/>
      <c r="I512" s="135"/>
      <c r="J512" s="135"/>
      <c r="K512" s="135"/>
      <c r="L512" s="135"/>
      <c r="M512" s="133"/>
      <c r="N512" s="134"/>
      <c r="O512" s="134"/>
      <c r="P512" s="133"/>
      <c r="Q512" s="136"/>
    </row>
    <row r="513" spans="1:17" x14ac:dyDescent="0.25">
      <c r="A513" s="28" t="s">
        <v>1033</v>
      </c>
      <c r="B513" s="161"/>
      <c r="C513" s="127"/>
      <c r="D513" s="128"/>
      <c r="E513" s="129"/>
      <c r="F513" s="127"/>
      <c r="G513" s="127"/>
      <c r="H513" s="127"/>
      <c r="I513" s="129"/>
      <c r="J513" s="129"/>
      <c r="K513" s="129"/>
      <c r="L513" s="129"/>
      <c r="M513" s="127"/>
      <c r="N513" s="128"/>
      <c r="O513" s="128"/>
      <c r="P513" s="127"/>
      <c r="Q513" s="131"/>
    </row>
    <row r="514" spans="1:17" x14ac:dyDescent="0.25">
      <c r="A514" s="29" t="s">
        <v>1034</v>
      </c>
      <c r="B514" s="160"/>
      <c r="C514" s="133"/>
      <c r="D514" s="134"/>
      <c r="E514" s="135"/>
      <c r="F514" s="133"/>
      <c r="G514" s="133"/>
      <c r="H514" s="133"/>
      <c r="I514" s="135"/>
      <c r="J514" s="135"/>
      <c r="K514" s="135"/>
      <c r="L514" s="135"/>
      <c r="M514" s="133"/>
      <c r="N514" s="134"/>
      <c r="O514" s="134"/>
      <c r="P514" s="133"/>
      <c r="Q514" s="136"/>
    </row>
    <row r="515" spans="1:17" x14ac:dyDescent="0.25">
      <c r="A515" s="28" t="s">
        <v>1035</v>
      </c>
      <c r="B515" s="161"/>
      <c r="C515" s="127"/>
      <c r="D515" s="128"/>
      <c r="E515" s="129"/>
      <c r="F515" s="127"/>
      <c r="G515" s="127"/>
      <c r="H515" s="127"/>
      <c r="I515" s="129"/>
      <c r="J515" s="129"/>
      <c r="K515" s="129"/>
      <c r="L515" s="129"/>
      <c r="M515" s="127"/>
      <c r="N515" s="128"/>
      <c r="O515" s="128"/>
      <c r="P515" s="127"/>
      <c r="Q515" s="131"/>
    </row>
    <row r="516" spans="1:17" x14ac:dyDescent="0.25">
      <c r="A516" s="29" t="s">
        <v>1036</v>
      </c>
      <c r="B516" s="160"/>
      <c r="C516" s="133"/>
      <c r="D516" s="134"/>
      <c r="E516" s="135"/>
      <c r="F516" s="133"/>
      <c r="G516" s="133"/>
      <c r="H516" s="133"/>
      <c r="I516" s="135"/>
      <c r="J516" s="135"/>
      <c r="K516" s="135"/>
      <c r="L516" s="135"/>
      <c r="M516" s="133"/>
      <c r="N516" s="134"/>
      <c r="O516" s="134"/>
      <c r="P516" s="133"/>
      <c r="Q516" s="136"/>
    </row>
    <row r="517" spans="1:17" x14ac:dyDescent="0.25">
      <c r="A517" s="28" t="s">
        <v>1037</v>
      </c>
      <c r="B517" s="161"/>
      <c r="C517" s="127"/>
      <c r="D517" s="128"/>
      <c r="E517" s="129"/>
      <c r="F517" s="127"/>
      <c r="G517" s="127"/>
      <c r="H517" s="127"/>
      <c r="I517" s="129"/>
      <c r="J517" s="129"/>
      <c r="K517" s="129"/>
      <c r="L517" s="129"/>
      <c r="M517" s="127"/>
      <c r="N517" s="128"/>
      <c r="O517" s="128"/>
      <c r="P517" s="127"/>
      <c r="Q517" s="131"/>
    </row>
    <row r="518" spans="1:17" x14ac:dyDescent="0.25">
      <c r="A518" s="29" t="s">
        <v>1038</v>
      </c>
      <c r="B518" s="160"/>
      <c r="C518" s="133"/>
      <c r="D518" s="134"/>
      <c r="E518" s="135"/>
      <c r="F518" s="133"/>
      <c r="G518" s="133"/>
      <c r="H518" s="133"/>
      <c r="I518" s="135"/>
      <c r="J518" s="135"/>
      <c r="K518" s="135"/>
      <c r="L518" s="135"/>
      <c r="M518" s="133"/>
      <c r="N518" s="134"/>
      <c r="O518" s="134"/>
      <c r="P518" s="133"/>
      <c r="Q518" s="136"/>
    </row>
    <row r="519" spans="1:17" x14ac:dyDescent="0.25">
      <c r="A519" s="28" t="s">
        <v>1039</v>
      </c>
      <c r="B519" s="161"/>
      <c r="C519" s="127"/>
      <c r="D519" s="128"/>
      <c r="E519" s="129"/>
      <c r="F519" s="127"/>
      <c r="G519" s="127"/>
      <c r="H519" s="127"/>
      <c r="I519" s="129"/>
      <c r="J519" s="129"/>
      <c r="K519" s="129"/>
      <c r="L519" s="129"/>
      <c r="M519" s="127"/>
      <c r="N519" s="128"/>
      <c r="O519" s="128"/>
      <c r="P519" s="127"/>
      <c r="Q519" s="131"/>
    </row>
    <row r="520" spans="1:17" x14ac:dyDescent="0.25">
      <c r="A520" s="29" t="s">
        <v>1040</v>
      </c>
      <c r="B520" s="160"/>
      <c r="C520" s="133"/>
      <c r="D520" s="134"/>
      <c r="E520" s="135"/>
      <c r="F520" s="133"/>
      <c r="G520" s="133"/>
      <c r="H520" s="133"/>
      <c r="I520" s="135"/>
      <c r="J520" s="135"/>
      <c r="K520" s="135"/>
      <c r="L520" s="135"/>
      <c r="M520" s="133"/>
      <c r="N520" s="134"/>
      <c r="O520" s="134"/>
      <c r="P520" s="133"/>
      <c r="Q520" s="136"/>
    </row>
    <row r="521" spans="1:17" x14ac:dyDescent="0.25">
      <c r="A521" s="28" t="s">
        <v>1041</v>
      </c>
      <c r="B521" s="161"/>
      <c r="C521" s="127"/>
      <c r="D521" s="128"/>
      <c r="E521" s="129"/>
      <c r="F521" s="127"/>
      <c r="G521" s="127"/>
      <c r="H521" s="127"/>
      <c r="I521" s="129"/>
      <c r="J521" s="129"/>
      <c r="K521" s="129"/>
      <c r="L521" s="129"/>
      <c r="M521" s="127"/>
      <c r="N521" s="128"/>
      <c r="O521" s="128"/>
      <c r="P521" s="127"/>
      <c r="Q521" s="131"/>
    </row>
    <row r="522" spans="1:17" x14ac:dyDescent="0.25">
      <c r="A522" s="29" t="s">
        <v>1042</v>
      </c>
      <c r="B522" s="160"/>
      <c r="C522" s="133"/>
      <c r="D522" s="134"/>
      <c r="E522" s="135"/>
      <c r="F522" s="133"/>
      <c r="G522" s="133"/>
      <c r="H522" s="133"/>
      <c r="I522" s="135"/>
      <c r="J522" s="135"/>
      <c r="K522" s="135"/>
      <c r="L522" s="135"/>
      <c r="M522" s="133"/>
      <c r="N522" s="134"/>
      <c r="O522" s="134"/>
      <c r="P522" s="133"/>
      <c r="Q522" s="136"/>
    </row>
    <row r="523" spans="1:17" x14ac:dyDescent="0.25">
      <c r="A523" s="28" t="s">
        <v>1043</v>
      </c>
      <c r="B523" s="161"/>
      <c r="C523" s="127"/>
      <c r="D523" s="128"/>
      <c r="E523" s="129"/>
      <c r="F523" s="127"/>
      <c r="G523" s="127"/>
      <c r="H523" s="127"/>
      <c r="I523" s="129"/>
      <c r="J523" s="129"/>
      <c r="K523" s="129"/>
      <c r="L523" s="129"/>
      <c r="M523" s="127"/>
      <c r="N523" s="128"/>
      <c r="O523" s="128"/>
      <c r="P523" s="127"/>
      <c r="Q523" s="131"/>
    </row>
    <row r="524" spans="1:17" x14ac:dyDescent="0.25">
      <c r="A524" s="29" t="s">
        <v>1044</v>
      </c>
      <c r="B524" s="160"/>
      <c r="C524" s="133"/>
      <c r="D524" s="134"/>
      <c r="E524" s="135"/>
      <c r="F524" s="133"/>
      <c r="G524" s="133"/>
      <c r="H524" s="133"/>
      <c r="I524" s="135"/>
      <c r="J524" s="135"/>
      <c r="K524" s="135"/>
      <c r="L524" s="135"/>
      <c r="M524" s="133"/>
      <c r="N524" s="134"/>
      <c r="O524" s="134"/>
      <c r="P524" s="133"/>
      <c r="Q524" s="136"/>
    </row>
    <row r="525" spans="1:17" x14ac:dyDescent="0.25">
      <c r="A525" s="28" t="s">
        <v>1045</v>
      </c>
      <c r="B525" s="161"/>
      <c r="C525" s="127"/>
      <c r="D525" s="128"/>
      <c r="E525" s="129"/>
      <c r="F525" s="127"/>
      <c r="G525" s="127"/>
      <c r="H525" s="127"/>
      <c r="I525" s="129"/>
      <c r="J525" s="129"/>
      <c r="K525" s="129"/>
      <c r="L525" s="129"/>
      <c r="M525" s="127"/>
      <c r="N525" s="128"/>
      <c r="O525" s="128"/>
      <c r="P525" s="127"/>
      <c r="Q525" s="131"/>
    </row>
    <row r="526" spans="1:17" x14ac:dyDescent="0.25">
      <c r="A526" s="29" t="s">
        <v>1046</v>
      </c>
      <c r="B526" s="160"/>
      <c r="C526" s="133"/>
      <c r="D526" s="134"/>
      <c r="E526" s="135"/>
      <c r="F526" s="133"/>
      <c r="G526" s="133"/>
      <c r="H526" s="133"/>
      <c r="I526" s="135"/>
      <c r="J526" s="135"/>
      <c r="K526" s="135"/>
      <c r="L526" s="135"/>
      <c r="M526" s="133"/>
      <c r="N526" s="134"/>
      <c r="O526" s="134"/>
      <c r="P526" s="133"/>
      <c r="Q526" s="136"/>
    </row>
    <row r="527" spans="1:17" x14ac:dyDescent="0.25">
      <c r="A527" s="28" t="s">
        <v>1047</v>
      </c>
      <c r="B527" s="161"/>
      <c r="C527" s="127"/>
      <c r="D527" s="128"/>
      <c r="E527" s="129"/>
      <c r="F527" s="127"/>
      <c r="G527" s="127"/>
      <c r="H527" s="127"/>
      <c r="I527" s="129"/>
      <c r="J527" s="129"/>
      <c r="K527" s="129"/>
      <c r="L527" s="129"/>
      <c r="M527" s="127"/>
      <c r="N527" s="128"/>
      <c r="O527" s="128"/>
      <c r="P527" s="127"/>
      <c r="Q527" s="131"/>
    </row>
    <row r="528" spans="1:17" x14ac:dyDescent="0.25">
      <c r="A528" s="29" t="s">
        <v>1048</v>
      </c>
      <c r="B528" s="160"/>
      <c r="C528" s="133"/>
      <c r="D528" s="134"/>
      <c r="E528" s="135"/>
      <c r="F528" s="133"/>
      <c r="G528" s="133"/>
      <c r="H528" s="133"/>
      <c r="I528" s="135"/>
      <c r="J528" s="135"/>
      <c r="K528" s="135"/>
      <c r="L528" s="135"/>
      <c r="M528" s="133"/>
      <c r="N528" s="134"/>
      <c r="O528" s="134"/>
      <c r="P528" s="133"/>
      <c r="Q528" s="136"/>
    </row>
    <row r="529" spans="1:17" x14ac:dyDescent="0.25">
      <c r="A529" s="28" t="s">
        <v>1049</v>
      </c>
      <c r="B529" s="161"/>
      <c r="C529" s="127"/>
      <c r="D529" s="128"/>
      <c r="E529" s="129"/>
      <c r="F529" s="127"/>
      <c r="G529" s="127"/>
      <c r="H529" s="127"/>
      <c r="I529" s="129"/>
      <c r="J529" s="129"/>
      <c r="K529" s="129"/>
      <c r="L529" s="129"/>
      <c r="M529" s="127"/>
      <c r="N529" s="128"/>
      <c r="O529" s="128"/>
      <c r="P529" s="127"/>
      <c r="Q529" s="131"/>
    </row>
    <row r="530" spans="1:17" x14ac:dyDescent="0.25">
      <c r="A530" s="29" t="s">
        <v>1050</v>
      </c>
      <c r="B530" s="160"/>
      <c r="C530" s="133"/>
      <c r="D530" s="134"/>
      <c r="E530" s="135"/>
      <c r="F530" s="133"/>
      <c r="G530" s="133"/>
      <c r="H530" s="133"/>
      <c r="I530" s="135"/>
      <c r="J530" s="135"/>
      <c r="K530" s="135"/>
      <c r="L530" s="135"/>
      <c r="M530" s="133"/>
      <c r="N530" s="134"/>
      <c r="O530" s="134"/>
      <c r="P530" s="133"/>
      <c r="Q530" s="136"/>
    </row>
    <row r="531" spans="1:17" x14ac:dyDescent="0.25">
      <c r="A531" s="28" t="s">
        <v>1051</v>
      </c>
      <c r="B531" s="161"/>
      <c r="C531" s="127"/>
      <c r="D531" s="128"/>
      <c r="E531" s="129"/>
      <c r="F531" s="127"/>
      <c r="G531" s="127"/>
      <c r="H531" s="127"/>
      <c r="I531" s="129"/>
      <c r="J531" s="129"/>
      <c r="K531" s="129"/>
      <c r="L531" s="129"/>
      <c r="M531" s="127"/>
      <c r="N531" s="128"/>
      <c r="O531" s="128"/>
      <c r="P531" s="127"/>
      <c r="Q531" s="131"/>
    </row>
    <row r="532" spans="1:17" x14ac:dyDescent="0.25">
      <c r="A532" s="29" t="s">
        <v>1052</v>
      </c>
      <c r="B532" s="160"/>
      <c r="C532" s="133"/>
      <c r="D532" s="134"/>
      <c r="E532" s="135"/>
      <c r="F532" s="133"/>
      <c r="G532" s="133"/>
      <c r="H532" s="133"/>
      <c r="I532" s="135"/>
      <c r="J532" s="135"/>
      <c r="K532" s="135"/>
      <c r="L532" s="135"/>
      <c r="M532" s="133"/>
      <c r="N532" s="134"/>
      <c r="O532" s="134"/>
      <c r="P532" s="133"/>
      <c r="Q532" s="136"/>
    </row>
    <row r="533" spans="1:17" x14ac:dyDescent="0.25">
      <c r="A533" s="28" t="s">
        <v>1053</v>
      </c>
      <c r="B533" s="161"/>
      <c r="C533" s="127"/>
      <c r="D533" s="128"/>
      <c r="E533" s="129"/>
      <c r="F533" s="127"/>
      <c r="G533" s="127"/>
      <c r="H533" s="127"/>
      <c r="I533" s="129"/>
      <c r="J533" s="129"/>
      <c r="K533" s="129"/>
      <c r="L533" s="129"/>
      <c r="M533" s="127"/>
      <c r="N533" s="128"/>
      <c r="O533" s="128"/>
      <c r="P533" s="127"/>
      <c r="Q533" s="131"/>
    </row>
    <row r="534" spans="1:17" x14ac:dyDescent="0.25">
      <c r="A534" s="29" t="s">
        <v>1054</v>
      </c>
      <c r="B534" s="160"/>
      <c r="C534" s="133"/>
      <c r="D534" s="134"/>
      <c r="E534" s="135"/>
      <c r="F534" s="133"/>
      <c r="G534" s="133"/>
      <c r="H534" s="133"/>
      <c r="I534" s="135"/>
      <c r="J534" s="135"/>
      <c r="K534" s="135"/>
      <c r="L534" s="135"/>
      <c r="M534" s="133"/>
      <c r="N534" s="134"/>
      <c r="O534" s="134"/>
      <c r="P534" s="133"/>
      <c r="Q534" s="136"/>
    </row>
    <row r="535" spans="1:17" x14ac:dyDescent="0.25">
      <c r="A535" s="28" t="s">
        <v>1055</v>
      </c>
      <c r="B535" s="161"/>
      <c r="C535" s="127"/>
      <c r="D535" s="128"/>
      <c r="E535" s="129"/>
      <c r="F535" s="127"/>
      <c r="G535" s="127"/>
      <c r="H535" s="127"/>
      <c r="I535" s="129"/>
      <c r="J535" s="129"/>
      <c r="K535" s="129"/>
      <c r="L535" s="129"/>
      <c r="M535" s="127"/>
      <c r="N535" s="128"/>
      <c r="O535" s="128"/>
      <c r="P535" s="127"/>
      <c r="Q535" s="131"/>
    </row>
    <row r="536" spans="1:17" x14ac:dyDescent="0.25">
      <c r="A536" s="29" t="s">
        <v>1056</v>
      </c>
      <c r="B536" s="160"/>
      <c r="C536" s="133"/>
      <c r="D536" s="134"/>
      <c r="E536" s="135"/>
      <c r="F536" s="133"/>
      <c r="G536" s="133"/>
      <c r="H536" s="133"/>
      <c r="I536" s="135"/>
      <c r="J536" s="135"/>
      <c r="K536" s="135"/>
      <c r="L536" s="135"/>
      <c r="M536" s="133"/>
      <c r="N536" s="134"/>
      <c r="O536" s="134"/>
      <c r="P536" s="133"/>
      <c r="Q536" s="136"/>
    </row>
    <row r="537" spans="1:17" x14ac:dyDescent="0.25">
      <c r="A537" s="28" t="s">
        <v>1057</v>
      </c>
      <c r="B537" s="161"/>
      <c r="C537" s="127"/>
      <c r="D537" s="128"/>
      <c r="E537" s="129"/>
      <c r="F537" s="127"/>
      <c r="G537" s="127"/>
      <c r="H537" s="127"/>
      <c r="I537" s="129"/>
      <c r="J537" s="129"/>
      <c r="K537" s="129"/>
      <c r="L537" s="129"/>
      <c r="M537" s="127"/>
      <c r="N537" s="128"/>
      <c r="O537" s="128"/>
      <c r="P537" s="127"/>
      <c r="Q537" s="131"/>
    </row>
    <row r="538" spans="1:17" x14ac:dyDescent="0.25">
      <c r="A538" s="29" t="s">
        <v>1058</v>
      </c>
      <c r="B538" s="160"/>
      <c r="C538" s="133"/>
      <c r="D538" s="134"/>
      <c r="E538" s="135"/>
      <c r="F538" s="133"/>
      <c r="G538" s="133"/>
      <c r="H538" s="133"/>
      <c r="I538" s="135"/>
      <c r="J538" s="135"/>
      <c r="K538" s="135"/>
      <c r="L538" s="135"/>
      <c r="M538" s="133"/>
      <c r="N538" s="134"/>
      <c r="O538" s="134"/>
      <c r="P538" s="133"/>
      <c r="Q538" s="136"/>
    </row>
    <row r="539" spans="1:17" x14ac:dyDescent="0.25">
      <c r="A539" s="28" t="s">
        <v>1059</v>
      </c>
      <c r="B539" s="161"/>
      <c r="C539" s="127"/>
      <c r="D539" s="128"/>
      <c r="E539" s="129"/>
      <c r="F539" s="127"/>
      <c r="G539" s="127"/>
      <c r="H539" s="127"/>
      <c r="I539" s="129"/>
      <c r="J539" s="129"/>
      <c r="K539" s="129"/>
      <c r="L539" s="129"/>
      <c r="M539" s="127"/>
      <c r="N539" s="128"/>
      <c r="O539" s="128"/>
      <c r="P539" s="127"/>
      <c r="Q539" s="131"/>
    </row>
    <row r="540" spans="1:17" x14ac:dyDescent="0.25">
      <c r="A540" s="29" t="s">
        <v>1060</v>
      </c>
      <c r="B540" s="160"/>
      <c r="C540" s="133"/>
      <c r="D540" s="134"/>
      <c r="E540" s="135"/>
      <c r="F540" s="133"/>
      <c r="G540" s="133"/>
      <c r="H540" s="133"/>
      <c r="I540" s="135"/>
      <c r="J540" s="135"/>
      <c r="K540" s="135"/>
      <c r="L540" s="135"/>
      <c r="M540" s="133"/>
      <c r="N540" s="134"/>
      <c r="O540" s="134"/>
      <c r="P540" s="133"/>
      <c r="Q540" s="136"/>
    </row>
    <row r="541" spans="1:17" x14ac:dyDescent="0.25">
      <c r="A541" s="28" t="s">
        <v>1061</v>
      </c>
      <c r="B541" s="161"/>
      <c r="C541" s="127"/>
      <c r="D541" s="128"/>
      <c r="E541" s="129"/>
      <c r="F541" s="127"/>
      <c r="G541" s="127"/>
      <c r="H541" s="127"/>
      <c r="I541" s="129"/>
      <c r="J541" s="129"/>
      <c r="K541" s="129"/>
      <c r="L541" s="129"/>
      <c r="M541" s="127"/>
      <c r="N541" s="128"/>
      <c r="O541" s="128"/>
      <c r="P541" s="127"/>
      <c r="Q541" s="131"/>
    </row>
    <row r="542" spans="1:17" x14ac:dyDescent="0.25">
      <c r="A542" s="29" t="s">
        <v>1062</v>
      </c>
      <c r="B542" s="160"/>
      <c r="C542" s="133"/>
      <c r="D542" s="134"/>
      <c r="E542" s="135"/>
      <c r="F542" s="133"/>
      <c r="G542" s="133"/>
      <c r="H542" s="133"/>
      <c r="I542" s="135"/>
      <c r="J542" s="135"/>
      <c r="K542" s="135"/>
      <c r="L542" s="135"/>
      <c r="M542" s="133"/>
      <c r="N542" s="134"/>
      <c r="O542" s="134"/>
      <c r="P542" s="133"/>
      <c r="Q542" s="136"/>
    </row>
    <row r="543" spans="1:17" x14ac:dyDescent="0.25">
      <c r="A543" s="28" t="s">
        <v>1063</v>
      </c>
      <c r="B543" s="161"/>
      <c r="C543" s="127"/>
      <c r="D543" s="128"/>
      <c r="E543" s="129"/>
      <c r="F543" s="127"/>
      <c r="G543" s="127"/>
      <c r="H543" s="127"/>
      <c r="I543" s="129"/>
      <c r="J543" s="129"/>
      <c r="K543" s="129"/>
      <c r="L543" s="129"/>
      <c r="M543" s="127"/>
      <c r="N543" s="128"/>
      <c r="O543" s="128"/>
      <c r="P543" s="127"/>
      <c r="Q543" s="131"/>
    </row>
    <row r="544" spans="1:17" x14ac:dyDescent="0.25">
      <c r="A544" s="29" t="s">
        <v>1064</v>
      </c>
      <c r="B544" s="160"/>
      <c r="C544" s="133"/>
      <c r="D544" s="134"/>
      <c r="E544" s="135"/>
      <c r="F544" s="133"/>
      <c r="G544" s="133"/>
      <c r="H544" s="133"/>
      <c r="I544" s="135"/>
      <c r="J544" s="135"/>
      <c r="K544" s="135"/>
      <c r="L544" s="135"/>
      <c r="M544" s="133"/>
      <c r="N544" s="134"/>
      <c r="O544" s="134"/>
      <c r="P544" s="133"/>
      <c r="Q544" s="136"/>
    </row>
    <row r="545" spans="1:17" x14ac:dyDescent="0.25">
      <c r="A545" s="28" t="s">
        <v>1065</v>
      </c>
      <c r="B545" s="161"/>
      <c r="C545" s="127"/>
      <c r="D545" s="128"/>
      <c r="E545" s="129"/>
      <c r="F545" s="127"/>
      <c r="G545" s="127"/>
      <c r="H545" s="127"/>
      <c r="I545" s="129"/>
      <c r="J545" s="129"/>
      <c r="K545" s="129"/>
      <c r="L545" s="129"/>
      <c r="M545" s="127"/>
      <c r="N545" s="128"/>
      <c r="O545" s="128"/>
      <c r="P545" s="127"/>
      <c r="Q545" s="131"/>
    </row>
    <row r="546" spans="1:17" x14ac:dyDescent="0.25">
      <c r="A546" s="29" t="s">
        <v>1066</v>
      </c>
      <c r="B546" s="160"/>
      <c r="C546" s="133"/>
      <c r="D546" s="134"/>
      <c r="E546" s="135"/>
      <c r="F546" s="133"/>
      <c r="G546" s="133"/>
      <c r="H546" s="133"/>
      <c r="I546" s="135"/>
      <c r="J546" s="135"/>
      <c r="K546" s="135"/>
      <c r="L546" s="135"/>
      <c r="M546" s="133"/>
      <c r="N546" s="134"/>
      <c r="O546" s="134"/>
      <c r="P546" s="133"/>
      <c r="Q546" s="136"/>
    </row>
    <row r="547" spans="1:17" x14ac:dyDescent="0.25">
      <c r="A547" s="28" t="s">
        <v>1067</v>
      </c>
      <c r="B547" s="161"/>
      <c r="C547" s="127"/>
      <c r="D547" s="128"/>
      <c r="E547" s="129"/>
      <c r="F547" s="127"/>
      <c r="G547" s="127"/>
      <c r="H547" s="127"/>
      <c r="I547" s="129"/>
      <c r="J547" s="129"/>
      <c r="K547" s="129"/>
      <c r="L547" s="129"/>
      <c r="M547" s="127"/>
      <c r="N547" s="128"/>
      <c r="O547" s="128"/>
      <c r="P547" s="127"/>
      <c r="Q547" s="131"/>
    </row>
    <row r="548" spans="1:17" x14ac:dyDescent="0.25">
      <c r="A548" s="29" t="s">
        <v>1068</v>
      </c>
      <c r="B548" s="160"/>
      <c r="C548" s="133"/>
      <c r="D548" s="134"/>
      <c r="E548" s="135"/>
      <c r="F548" s="133"/>
      <c r="G548" s="133"/>
      <c r="H548" s="133"/>
      <c r="I548" s="135"/>
      <c r="J548" s="135"/>
      <c r="K548" s="135"/>
      <c r="L548" s="135"/>
      <c r="M548" s="133"/>
      <c r="N548" s="134"/>
      <c r="O548" s="134"/>
      <c r="P548" s="133"/>
      <c r="Q548" s="136"/>
    </row>
    <row r="549" spans="1:17" x14ac:dyDescent="0.25">
      <c r="A549" s="28" t="s">
        <v>1069</v>
      </c>
      <c r="B549" s="161"/>
      <c r="C549" s="127"/>
      <c r="D549" s="128"/>
      <c r="E549" s="129"/>
      <c r="F549" s="127"/>
      <c r="G549" s="127"/>
      <c r="H549" s="127"/>
      <c r="I549" s="129"/>
      <c r="J549" s="129"/>
      <c r="K549" s="129"/>
      <c r="L549" s="129"/>
      <c r="M549" s="127"/>
      <c r="N549" s="128"/>
      <c r="O549" s="128"/>
      <c r="P549" s="127"/>
      <c r="Q549" s="131"/>
    </row>
    <row r="550" spans="1:17" x14ac:dyDescent="0.25">
      <c r="A550" s="29" t="s">
        <v>1070</v>
      </c>
      <c r="B550" s="160"/>
      <c r="C550" s="133"/>
      <c r="D550" s="134"/>
      <c r="E550" s="135"/>
      <c r="F550" s="133"/>
      <c r="G550" s="133"/>
      <c r="H550" s="133"/>
      <c r="I550" s="135"/>
      <c r="J550" s="135"/>
      <c r="K550" s="135"/>
      <c r="L550" s="135"/>
      <c r="M550" s="133"/>
      <c r="N550" s="134"/>
      <c r="O550" s="134"/>
      <c r="P550" s="133"/>
      <c r="Q550" s="136"/>
    </row>
    <row r="551" spans="1:17" x14ac:dyDescent="0.25">
      <c r="A551" s="28" t="s">
        <v>1071</v>
      </c>
      <c r="B551" s="161"/>
      <c r="C551" s="127"/>
      <c r="D551" s="128"/>
      <c r="E551" s="129"/>
      <c r="F551" s="127"/>
      <c r="G551" s="127"/>
      <c r="H551" s="127"/>
      <c r="I551" s="129"/>
      <c r="J551" s="129"/>
      <c r="K551" s="129"/>
      <c r="L551" s="129"/>
      <c r="M551" s="127"/>
      <c r="N551" s="128"/>
      <c r="O551" s="128"/>
      <c r="P551" s="127"/>
      <c r="Q551" s="131"/>
    </row>
    <row r="552" spans="1:17" x14ac:dyDescent="0.25">
      <c r="A552" s="29" t="s">
        <v>1072</v>
      </c>
      <c r="B552" s="160"/>
      <c r="C552" s="133"/>
      <c r="D552" s="134"/>
      <c r="E552" s="135"/>
      <c r="F552" s="133"/>
      <c r="G552" s="133"/>
      <c r="H552" s="133"/>
      <c r="I552" s="135"/>
      <c r="J552" s="135"/>
      <c r="K552" s="135"/>
      <c r="L552" s="135"/>
      <c r="M552" s="133"/>
      <c r="N552" s="134"/>
      <c r="O552" s="134"/>
      <c r="P552" s="133"/>
      <c r="Q552" s="136"/>
    </row>
    <row r="553" spans="1:17" x14ac:dyDescent="0.25">
      <c r="A553" s="28" t="s">
        <v>1073</v>
      </c>
      <c r="B553" s="161"/>
      <c r="C553" s="127"/>
      <c r="D553" s="128"/>
      <c r="E553" s="129"/>
      <c r="F553" s="127"/>
      <c r="G553" s="127"/>
      <c r="H553" s="127"/>
      <c r="I553" s="129"/>
      <c r="J553" s="129"/>
      <c r="K553" s="129"/>
      <c r="L553" s="129"/>
      <c r="M553" s="127"/>
      <c r="N553" s="128"/>
      <c r="O553" s="128"/>
      <c r="P553" s="127"/>
      <c r="Q553" s="131"/>
    </row>
    <row r="554" spans="1:17" x14ac:dyDescent="0.25">
      <c r="A554" s="29" t="s">
        <v>1074</v>
      </c>
      <c r="B554" s="160"/>
      <c r="C554" s="133"/>
      <c r="D554" s="134"/>
      <c r="E554" s="135"/>
      <c r="F554" s="133"/>
      <c r="G554" s="133"/>
      <c r="H554" s="133"/>
      <c r="I554" s="135"/>
      <c r="J554" s="135"/>
      <c r="K554" s="135"/>
      <c r="L554" s="135"/>
      <c r="M554" s="133"/>
      <c r="N554" s="134"/>
      <c r="O554" s="134"/>
      <c r="P554" s="133"/>
      <c r="Q554" s="136"/>
    </row>
    <row r="555" spans="1:17" x14ac:dyDescent="0.25">
      <c r="A555" s="28" t="s">
        <v>1075</v>
      </c>
      <c r="B555" s="161"/>
      <c r="C555" s="127"/>
      <c r="D555" s="128"/>
      <c r="E555" s="129"/>
      <c r="F555" s="127"/>
      <c r="G555" s="127"/>
      <c r="H555" s="127"/>
      <c r="I555" s="129"/>
      <c r="J555" s="129"/>
      <c r="K555" s="129"/>
      <c r="L555" s="129"/>
      <c r="M555" s="127"/>
      <c r="N555" s="128"/>
      <c r="O555" s="128"/>
      <c r="P555" s="127"/>
      <c r="Q555" s="131"/>
    </row>
    <row r="556" spans="1:17" x14ac:dyDescent="0.25">
      <c r="A556" s="29" t="s">
        <v>1076</v>
      </c>
      <c r="B556" s="160"/>
      <c r="C556" s="133"/>
      <c r="D556" s="134"/>
      <c r="E556" s="135"/>
      <c r="F556" s="133"/>
      <c r="G556" s="133"/>
      <c r="H556" s="133"/>
      <c r="I556" s="135"/>
      <c r="J556" s="135"/>
      <c r="K556" s="135"/>
      <c r="L556" s="135"/>
      <c r="M556" s="133"/>
      <c r="N556" s="134"/>
      <c r="O556" s="134"/>
      <c r="P556" s="133"/>
      <c r="Q556" s="136"/>
    </row>
    <row r="557" spans="1:17" x14ac:dyDescent="0.25">
      <c r="A557" s="28" t="s">
        <v>1077</v>
      </c>
      <c r="B557" s="161"/>
      <c r="C557" s="127"/>
      <c r="D557" s="128"/>
      <c r="E557" s="129"/>
      <c r="F557" s="127"/>
      <c r="G557" s="127"/>
      <c r="H557" s="127"/>
      <c r="I557" s="129"/>
      <c r="J557" s="129"/>
      <c r="K557" s="129"/>
      <c r="L557" s="129"/>
      <c r="M557" s="127"/>
      <c r="N557" s="128"/>
      <c r="O557" s="128"/>
      <c r="P557" s="127"/>
      <c r="Q557" s="131"/>
    </row>
    <row r="558" spans="1:17" x14ac:dyDescent="0.25">
      <c r="A558" s="29" t="s">
        <v>1078</v>
      </c>
      <c r="B558" s="160"/>
      <c r="C558" s="133"/>
      <c r="D558" s="134"/>
      <c r="E558" s="135"/>
      <c r="F558" s="133"/>
      <c r="G558" s="133"/>
      <c r="H558" s="133"/>
      <c r="I558" s="135"/>
      <c r="J558" s="135"/>
      <c r="K558" s="135"/>
      <c r="L558" s="135"/>
      <c r="M558" s="133"/>
      <c r="N558" s="134"/>
      <c r="O558" s="134"/>
      <c r="P558" s="133"/>
      <c r="Q558" s="136"/>
    </row>
    <row r="559" spans="1:17" x14ac:dyDescent="0.25">
      <c r="A559" s="28" t="s">
        <v>1079</v>
      </c>
      <c r="B559" s="161"/>
      <c r="C559" s="127"/>
      <c r="D559" s="128"/>
      <c r="E559" s="129"/>
      <c r="F559" s="127"/>
      <c r="G559" s="127"/>
      <c r="H559" s="127"/>
      <c r="I559" s="129"/>
      <c r="J559" s="129"/>
      <c r="K559" s="129"/>
      <c r="L559" s="129"/>
      <c r="M559" s="127"/>
      <c r="N559" s="128"/>
      <c r="O559" s="128"/>
      <c r="P559" s="127"/>
      <c r="Q559" s="131"/>
    </row>
    <row r="560" spans="1:17" x14ac:dyDescent="0.25">
      <c r="A560" s="29" t="s">
        <v>1080</v>
      </c>
      <c r="B560" s="160"/>
      <c r="C560" s="133"/>
      <c r="D560" s="134"/>
      <c r="E560" s="135"/>
      <c r="F560" s="133"/>
      <c r="G560" s="133"/>
      <c r="H560" s="133"/>
      <c r="I560" s="135"/>
      <c r="J560" s="135"/>
      <c r="K560" s="135"/>
      <c r="L560" s="135"/>
      <c r="M560" s="133"/>
      <c r="N560" s="134"/>
      <c r="O560" s="134"/>
      <c r="P560" s="133"/>
      <c r="Q560" s="136"/>
    </row>
    <row r="561" spans="1:17" x14ac:dyDescent="0.25">
      <c r="A561" s="28" t="s">
        <v>1081</v>
      </c>
      <c r="B561" s="161"/>
      <c r="C561" s="127"/>
      <c r="D561" s="128"/>
      <c r="E561" s="129"/>
      <c r="F561" s="127"/>
      <c r="G561" s="127"/>
      <c r="H561" s="127"/>
      <c r="I561" s="129"/>
      <c r="J561" s="129"/>
      <c r="K561" s="129"/>
      <c r="L561" s="129"/>
      <c r="M561" s="127"/>
      <c r="N561" s="128"/>
      <c r="O561" s="128"/>
      <c r="P561" s="127"/>
      <c r="Q561" s="131"/>
    </row>
    <row r="562" spans="1:17" x14ac:dyDescent="0.25">
      <c r="A562" s="29" t="s">
        <v>1082</v>
      </c>
      <c r="B562" s="160"/>
      <c r="C562" s="133"/>
      <c r="D562" s="134"/>
      <c r="E562" s="135"/>
      <c r="F562" s="133"/>
      <c r="G562" s="133"/>
      <c r="H562" s="133"/>
      <c r="I562" s="135"/>
      <c r="J562" s="135"/>
      <c r="K562" s="135"/>
      <c r="L562" s="135"/>
      <c r="M562" s="133"/>
      <c r="N562" s="134"/>
      <c r="O562" s="134"/>
      <c r="P562" s="133"/>
      <c r="Q562" s="136"/>
    </row>
    <row r="563" spans="1:17" x14ac:dyDescent="0.25">
      <c r="A563" s="28" t="s">
        <v>1083</v>
      </c>
      <c r="B563" s="161"/>
      <c r="C563" s="127"/>
      <c r="D563" s="128"/>
      <c r="E563" s="129"/>
      <c r="F563" s="127"/>
      <c r="G563" s="127"/>
      <c r="H563" s="127"/>
      <c r="I563" s="129"/>
      <c r="J563" s="129"/>
      <c r="K563" s="129"/>
      <c r="L563" s="129"/>
      <c r="M563" s="127"/>
      <c r="N563" s="128"/>
      <c r="O563" s="128"/>
      <c r="P563" s="127"/>
      <c r="Q563" s="131"/>
    </row>
    <row r="564" spans="1:17" x14ac:dyDescent="0.25">
      <c r="A564" s="29" t="s">
        <v>1084</v>
      </c>
      <c r="B564" s="160"/>
      <c r="C564" s="133"/>
      <c r="D564" s="134"/>
      <c r="E564" s="135"/>
      <c r="F564" s="133"/>
      <c r="G564" s="133"/>
      <c r="H564" s="133"/>
      <c r="I564" s="135"/>
      <c r="J564" s="135"/>
      <c r="K564" s="135"/>
      <c r="L564" s="135"/>
      <c r="M564" s="133"/>
      <c r="N564" s="134"/>
      <c r="O564" s="134"/>
      <c r="P564" s="133"/>
      <c r="Q564" s="136"/>
    </row>
    <row r="565" spans="1:17" x14ac:dyDescent="0.25">
      <c r="A565" s="28" t="s">
        <v>1085</v>
      </c>
      <c r="B565" s="161"/>
      <c r="C565" s="127"/>
      <c r="D565" s="128"/>
      <c r="E565" s="129"/>
      <c r="F565" s="127"/>
      <c r="G565" s="127"/>
      <c r="H565" s="127"/>
      <c r="I565" s="129"/>
      <c r="J565" s="129"/>
      <c r="K565" s="129"/>
      <c r="L565" s="129"/>
      <c r="M565" s="127"/>
      <c r="N565" s="128"/>
      <c r="O565" s="128"/>
      <c r="P565" s="127"/>
      <c r="Q565" s="131"/>
    </row>
    <row r="566" spans="1:17" x14ac:dyDescent="0.25">
      <c r="A566" s="29" t="s">
        <v>1086</v>
      </c>
      <c r="B566" s="160"/>
      <c r="C566" s="133"/>
      <c r="D566" s="134"/>
      <c r="E566" s="135"/>
      <c r="F566" s="133"/>
      <c r="G566" s="133"/>
      <c r="H566" s="133"/>
      <c r="I566" s="135"/>
      <c r="J566" s="135"/>
      <c r="K566" s="135"/>
      <c r="L566" s="135"/>
      <c r="M566" s="133"/>
      <c r="N566" s="134"/>
      <c r="O566" s="134"/>
      <c r="P566" s="133"/>
      <c r="Q566" s="136"/>
    </row>
    <row r="567" spans="1:17" x14ac:dyDescent="0.25">
      <c r="A567" s="28" t="s">
        <v>1087</v>
      </c>
      <c r="B567" s="161"/>
      <c r="C567" s="127"/>
      <c r="D567" s="128"/>
      <c r="E567" s="129"/>
      <c r="F567" s="127"/>
      <c r="G567" s="127"/>
      <c r="H567" s="127"/>
      <c r="I567" s="129"/>
      <c r="J567" s="129"/>
      <c r="K567" s="129"/>
      <c r="L567" s="129"/>
      <c r="M567" s="127"/>
      <c r="N567" s="128"/>
      <c r="O567" s="128"/>
      <c r="P567" s="127"/>
      <c r="Q567" s="131"/>
    </row>
    <row r="568" spans="1:17" x14ac:dyDescent="0.25">
      <c r="A568" s="29" t="s">
        <v>1088</v>
      </c>
      <c r="B568" s="160"/>
      <c r="C568" s="133"/>
      <c r="D568" s="134"/>
      <c r="E568" s="135"/>
      <c r="F568" s="133"/>
      <c r="G568" s="133"/>
      <c r="H568" s="133"/>
      <c r="I568" s="135"/>
      <c r="J568" s="135"/>
      <c r="K568" s="135"/>
      <c r="L568" s="135"/>
      <c r="M568" s="133"/>
      <c r="N568" s="134"/>
      <c r="O568" s="134"/>
      <c r="P568" s="133"/>
      <c r="Q568" s="136"/>
    </row>
    <row r="569" spans="1:17" x14ac:dyDescent="0.25">
      <c r="A569" s="28" t="s">
        <v>1089</v>
      </c>
      <c r="B569" s="161"/>
      <c r="C569" s="127"/>
      <c r="D569" s="128"/>
      <c r="E569" s="129"/>
      <c r="F569" s="127"/>
      <c r="G569" s="127"/>
      <c r="H569" s="127"/>
      <c r="I569" s="129"/>
      <c r="J569" s="129"/>
      <c r="K569" s="129"/>
      <c r="L569" s="129"/>
      <c r="M569" s="127"/>
      <c r="N569" s="128"/>
      <c r="O569" s="128"/>
      <c r="P569" s="127"/>
      <c r="Q569" s="131"/>
    </row>
    <row r="570" spans="1:17" x14ac:dyDescent="0.25">
      <c r="A570" s="29" t="s">
        <v>1090</v>
      </c>
      <c r="B570" s="160"/>
      <c r="C570" s="133"/>
      <c r="D570" s="134"/>
      <c r="E570" s="135"/>
      <c r="F570" s="133"/>
      <c r="G570" s="133"/>
      <c r="H570" s="133"/>
      <c r="I570" s="135"/>
      <c r="J570" s="135"/>
      <c r="K570" s="135"/>
      <c r="L570" s="135"/>
      <c r="M570" s="133"/>
      <c r="N570" s="134"/>
      <c r="O570" s="134"/>
      <c r="P570" s="133"/>
      <c r="Q570" s="136"/>
    </row>
    <row r="571" spans="1:17" x14ac:dyDescent="0.25">
      <c r="A571" s="28" t="s">
        <v>1091</v>
      </c>
      <c r="B571" s="161"/>
      <c r="C571" s="127"/>
      <c r="D571" s="128"/>
      <c r="E571" s="129"/>
      <c r="F571" s="127"/>
      <c r="G571" s="127"/>
      <c r="H571" s="127"/>
      <c r="I571" s="129"/>
      <c r="J571" s="129"/>
      <c r="K571" s="129"/>
      <c r="L571" s="129"/>
      <c r="M571" s="127"/>
      <c r="N571" s="128"/>
      <c r="O571" s="128"/>
      <c r="P571" s="127"/>
      <c r="Q571" s="131"/>
    </row>
    <row r="572" spans="1:17" x14ac:dyDescent="0.25">
      <c r="A572" s="29" t="s">
        <v>1092</v>
      </c>
      <c r="B572" s="160"/>
      <c r="C572" s="133"/>
      <c r="D572" s="134"/>
      <c r="E572" s="135"/>
      <c r="F572" s="133"/>
      <c r="G572" s="133"/>
      <c r="H572" s="133"/>
      <c r="I572" s="135"/>
      <c r="J572" s="135"/>
      <c r="K572" s="135"/>
      <c r="L572" s="135"/>
      <c r="M572" s="133"/>
      <c r="N572" s="134"/>
      <c r="O572" s="134"/>
      <c r="P572" s="133"/>
      <c r="Q572" s="136"/>
    </row>
    <row r="573" spans="1:17" x14ac:dyDescent="0.25">
      <c r="A573" s="28" t="s">
        <v>1093</v>
      </c>
      <c r="B573" s="161"/>
      <c r="C573" s="127"/>
      <c r="D573" s="128"/>
      <c r="E573" s="129"/>
      <c r="F573" s="127"/>
      <c r="G573" s="127"/>
      <c r="H573" s="127"/>
      <c r="I573" s="129"/>
      <c r="J573" s="129"/>
      <c r="K573" s="129"/>
      <c r="L573" s="129"/>
      <c r="M573" s="127"/>
      <c r="N573" s="128"/>
      <c r="O573" s="128"/>
      <c r="P573" s="127"/>
      <c r="Q573" s="131"/>
    </row>
    <row r="574" spans="1:17" x14ac:dyDescent="0.25">
      <c r="A574" s="29" t="s">
        <v>1094</v>
      </c>
      <c r="B574" s="160"/>
      <c r="C574" s="133"/>
      <c r="D574" s="134"/>
      <c r="E574" s="135"/>
      <c r="F574" s="133"/>
      <c r="G574" s="133"/>
      <c r="H574" s="133"/>
      <c r="I574" s="135"/>
      <c r="J574" s="135"/>
      <c r="K574" s="135"/>
      <c r="L574" s="135"/>
      <c r="M574" s="133"/>
      <c r="N574" s="134"/>
      <c r="O574" s="134"/>
      <c r="P574" s="133"/>
      <c r="Q574" s="136"/>
    </row>
    <row r="575" spans="1:17" x14ac:dyDescent="0.25">
      <c r="A575" s="28" t="s">
        <v>1095</v>
      </c>
      <c r="B575" s="161"/>
      <c r="C575" s="127"/>
      <c r="D575" s="128"/>
      <c r="E575" s="129"/>
      <c r="F575" s="127"/>
      <c r="G575" s="127"/>
      <c r="H575" s="127"/>
      <c r="I575" s="129"/>
      <c r="J575" s="129"/>
      <c r="K575" s="129"/>
      <c r="L575" s="129"/>
      <c r="M575" s="127"/>
      <c r="N575" s="128"/>
      <c r="O575" s="128"/>
      <c r="P575" s="127"/>
      <c r="Q575" s="131"/>
    </row>
    <row r="576" spans="1:17" x14ac:dyDescent="0.25">
      <c r="A576" s="29" t="s">
        <v>1096</v>
      </c>
      <c r="B576" s="160"/>
      <c r="C576" s="133"/>
      <c r="D576" s="134"/>
      <c r="E576" s="135"/>
      <c r="F576" s="133"/>
      <c r="G576" s="133"/>
      <c r="H576" s="133"/>
      <c r="I576" s="135"/>
      <c r="J576" s="135"/>
      <c r="K576" s="135"/>
      <c r="L576" s="135"/>
      <c r="M576" s="133"/>
      <c r="N576" s="134"/>
      <c r="O576" s="134"/>
      <c r="P576" s="133"/>
      <c r="Q576" s="136"/>
    </row>
    <row r="577" spans="1:17" x14ac:dyDescent="0.25">
      <c r="A577" s="28" t="s">
        <v>1097</v>
      </c>
      <c r="B577" s="161"/>
      <c r="C577" s="127"/>
      <c r="D577" s="128"/>
      <c r="E577" s="129"/>
      <c r="F577" s="127"/>
      <c r="G577" s="127"/>
      <c r="H577" s="127"/>
      <c r="I577" s="129"/>
      <c r="J577" s="129"/>
      <c r="K577" s="129"/>
      <c r="L577" s="129"/>
      <c r="M577" s="127"/>
      <c r="N577" s="128"/>
      <c r="O577" s="128"/>
      <c r="P577" s="127"/>
      <c r="Q577" s="131"/>
    </row>
    <row r="578" spans="1:17" x14ac:dyDescent="0.25">
      <c r="A578" s="29" t="s">
        <v>1098</v>
      </c>
      <c r="B578" s="160"/>
      <c r="C578" s="133"/>
      <c r="D578" s="134"/>
      <c r="E578" s="135"/>
      <c r="F578" s="133"/>
      <c r="G578" s="133"/>
      <c r="H578" s="133"/>
      <c r="I578" s="135"/>
      <c r="J578" s="135"/>
      <c r="K578" s="135"/>
      <c r="L578" s="135"/>
      <c r="M578" s="133"/>
      <c r="N578" s="134"/>
      <c r="O578" s="134"/>
      <c r="P578" s="133"/>
      <c r="Q578" s="136"/>
    </row>
    <row r="579" spans="1:17" x14ac:dyDescent="0.25">
      <c r="A579" s="28" t="s">
        <v>1099</v>
      </c>
      <c r="B579" s="161"/>
      <c r="C579" s="127"/>
      <c r="D579" s="128"/>
      <c r="E579" s="129"/>
      <c r="F579" s="127"/>
      <c r="G579" s="127"/>
      <c r="H579" s="127"/>
      <c r="I579" s="129"/>
      <c r="J579" s="129"/>
      <c r="K579" s="129"/>
      <c r="L579" s="129"/>
      <c r="M579" s="127"/>
      <c r="N579" s="128"/>
      <c r="O579" s="128"/>
      <c r="P579" s="127"/>
      <c r="Q579" s="131"/>
    </row>
    <row r="580" spans="1:17" x14ac:dyDescent="0.25">
      <c r="A580" s="29" t="s">
        <v>1100</v>
      </c>
      <c r="B580" s="160"/>
      <c r="C580" s="133"/>
      <c r="D580" s="134"/>
      <c r="E580" s="135"/>
      <c r="F580" s="133"/>
      <c r="G580" s="133"/>
      <c r="H580" s="133"/>
      <c r="I580" s="135"/>
      <c r="J580" s="135"/>
      <c r="K580" s="135"/>
      <c r="L580" s="135"/>
      <c r="M580" s="133"/>
      <c r="N580" s="134"/>
      <c r="O580" s="134"/>
      <c r="P580" s="133"/>
      <c r="Q580" s="136"/>
    </row>
    <row r="581" spans="1:17" x14ac:dyDescent="0.25">
      <c r="A581" s="28" t="s">
        <v>1101</v>
      </c>
      <c r="B581" s="161"/>
      <c r="C581" s="127"/>
      <c r="D581" s="128"/>
      <c r="E581" s="129"/>
      <c r="F581" s="127"/>
      <c r="G581" s="127"/>
      <c r="H581" s="127"/>
      <c r="I581" s="129"/>
      <c r="J581" s="129"/>
      <c r="K581" s="129"/>
      <c r="L581" s="129"/>
      <c r="M581" s="127"/>
      <c r="N581" s="128"/>
      <c r="O581" s="128"/>
      <c r="P581" s="127"/>
      <c r="Q581" s="131"/>
    </row>
    <row r="582" spans="1:17" x14ac:dyDescent="0.25">
      <c r="A582" s="29" t="s">
        <v>1102</v>
      </c>
      <c r="B582" s="160"/>
      <c r="C582" s="133"/>
      <c r="D582" s="134"/>
      <c r="E582" s="135"/>
      <c r="F582" s="133"/>
      <c r="G582" s="133"/>
      <c r="H582" s="133"/>
      <c r="I582" s="135"/>
      <c r="J582" s="135"/>
      <c r="K582" s="135"/>
      <c r="L582" s="135"/>
      <c r="M582" s="133"/>
      <c r="N582" s="134"/>
      <c r="O582" s="134"/>
      <c r="P582" s="133"/>
      <c r="Q582" s="136"/>
    </row>
    <row r="583" spans="1:17" x14ac:dyDescent="0.25">
      <c r="A583" s="28" t="s">
        <v>1103</v>
      </c>
      <c r="B583" s="161"/>
      <c r="C583" s="127"/>
      <c r="D583" s="128"/>
      <c r="E583" s="129"/>
      <c r="F583" s="127"/>
      <c r="G583" s="127"/>
      <c r="H583" s="127"/>
      <c r="I583" s="129"/>
      <c r="J583" s="129"/>
      <c r="K583" s="129"/>
      <c r="L583" s="129"/>
      <c r="M583" s="127"/>
      <c r="N583" s="128"/>
      <c r="O583" s="128"/>
      <c r="P583" s="127"/>
      <c r="Q583" s="131"/>
    </row>
    <row r="584" spans="1:17" x14ac:dyDescent="0.25">
      <c r="A584" s="29" t="s">
        <v>1104</v>
      </c>
      <c r="B584" s="160"/>
      <c r="C584" s="133"/>
      <c r="D584" s="134"/>
      <c r="E584" s="135"/>
      <c r="F584" s="133"/>
      <c r="G584" s="133"/>
      <c r="H584" s="133"/>
      <c r="I584" s="135"/>
      <c r="J584" s="135"/>
      <c r="K584" s="135"/>
      <c r="L584" s="135"/>
      <c r="M584" s="133"/>
      <c r="N584" s="134"/>
      <c r="O584" s="134"/>
      <c r="P584" s="133"/>
      <c r="Q584" s="136"/>
    </row>
    <row r="585" spans="1:17" x14ac:dyDescent="0.25">
      <c r="A585" s="28" t="s">
        <v>1105</v>
      </c>
      <c r="B585" s="161"/>
      <c r="C585" s="127"/>
      <c r="D585" s="128"/>
      <c r="E585" s="129"/>
      <c r="F585" s="127"/>
      <c r="G585" s="127"/>
      <c r="H585" s="127"/>
      <c r="I585" s="129"/>
      <c r="J585" s="129"/>
      <c r="K585" s="129"/>
      <c r="L585" s="129"/>
      <c r="M585" s="127"/>
      <c r="N585" s="128"/>
      <c r="O585" s="128"/>
      <c r="P585" s="127"/>
      <c r="Q585" s="131"/>
    </row>
    <row r="586" spans="1:17" x14ac:dyDescent="0.25">
      <c r="A586" s="29" t="s">
        <v>1106</v>
      </c>
      <c r="B586" s="160"/>
      <c r="C586" s="133"/>
      <c r="D586" s="134"/>
      <c r="E586" s="135"/>
      <c r="F586" s="133"/>
      <c r="G586" s="133"/>
      <c r="H586" s="133"/>
      <c r="I586" s="135"/>
      <c r="J586" s="135"/>
      <c r="K586" s="135"/>
      <c r="L586" s="135"/>
      <c r="M586" s="133"/>
      <c r="N586" s="134"/>
      <c r="O586" s="134"/>
      <c r="P586" s="133"/>
      <c r="Q586" s="136"/>
    </row>
    <row r="587" spans="1:17" x14ac:dyDescent="0.25">
      <c r="A587" s="28" t="s">
        <v>1107</v>
      </c>
      <c r="B587" s="161"/>
      <c r="C587" s="127"/>
      <c r="D587" s="128"/>
      <c r="E587" s="129"/>
      <c r="F587" s="127"/>
      <c r="G587" s="127"/>
      <c r="H587" s="127"/>
      <c r="I587" s="129"/>
      <c r="J587" s="129"/>
      <c r="K587" s="129"/>
      <c r="L587" s="129"/>
      <c r="M587" s="127"/>
      <c r="N587" s="128"/>
      <c r="O587" s="128"/>
      <c r="P587" s="127"/>
      <c r="Q587" s="131"/>
    </row>
    <row r="588" spans="1:17" x14ac:dyDescent="0.25">
      <c r="A588" s="29" t="s">
        <v>1108</v>
      </c>
      <c r="B588" s="160"/>
      <c r="C588" s="133"/>
      <c r="D588" s="134"/>
      <c r="E588" s="135"/>
      <c r="F588" s="133"/>
      <c r="G588" s="133"/>
      <c r="H588" s="133"/>
      <c r="I588" s="135"/>
      <c r="J588" s="135"/>
      <c r="K588" s="135"/>
      <c r="L588" s="135"/>
      <c r="M588" s="133"/>
      <c r="N588" s="134"/>
      <c r="O588" s="134"/>
      <c r="P588" s="133"/>
      <c r="Q588" s="136"/>
    </row>
    <row r="589" spans="1:17" x14ac:dyDescent="0.25">
      <c r="A589" s="28" t="s">
        <v>1109</v>
      </c>
      <c r="B589" s="161"/>
      <c r="C589" s="127"/>
      <c r="D589" s="128"/>
      <c r="E589" s="129"/>
      <c r="F589" s="127"/>
      <c r="G589" s="127"/>
      <c r="H589" s="127"/>
      <c r="I589" s="129"/>
      <c r="J589" s="129"/>
      <c r="K589" s="129"/>
      <c r="L589" s="129"/>
      <c r="M589" s="127"/>
      <c r="N589" s="128"/>
      <c r="O589" s="128"/>
      <c r="P589" s="127"/>
      <c r="Q589" s="131"/>
    </row>
    <row r="590" spans="1:17" x14ac:dyDescent="0.25">
      <c r="A590" s="29" t="s">
        <v>1110</v>
      </c>
      <c r="B590" s="160"/>
      <c r="C590" s="133"/>
      <c r="D590" s="134"/>
      <c r="E590" s="135"/>
      <c r="F590" s="133"/>
      <c r="G590" s="133"/>
      <c r="H590" s="133"/>
      <c r="I590" s="135"/>
      <c r="J590" s="135"/>
      <c r="K590" s="135"/>
      <c r="L590" s="135"/>
      <c r="M590" s="133"/>
      <c r="N590" s="134"/>
      <c r="O590" s="134"/>
      <c r="P590" s="133"/>
      <c r="Q590" s="136"/>
    </row>
    <row r="591" spans="1:17" x14ac:dyDescent="0.25">
      <c r="A591" s="28" t="s">
        <v>1111</v>
      </c>
      <c r="B591" s="161"/>
      <c r="C591" s="127"/>
      <c r="D591" s="128"/>
      <c r="E591" s="129"/>
      <c r="F591" s="127"/>
      <c r="G591" s="127"/>
      <c r="H591" s="127"/>
      <c r="I591" s="129"/>
      <c r="J591" s="129"/>
      <c r="K591" s="129"/>
      <c r="L591" s="129"/>
      <c r="M591" s="127"/>
      <c r="N591" s="128"/>
      <c r="O591" s="128"/>
      <c r="P591" s="127"/>
      <c r="Q591" s="131"/>
    </row>
    <row r="592" spans="1:17" x14ac:dyDescent="0.25">
      <c r="A592" s="29" t="s">
        <v>1112</v>
      </c>
      <c r="B592" s="160"/>
      <c r="C592" s="133"/>
      <c r="D592" s="134"/>
      <c r="E592" s="135"/>
      <c r="F592" s="133"/>
      <c r="G592" s="133"/>
      <c r="H592" s="133"/>
      <c r="I592" s="135"/>
      <c r="J592" s="135"/>
      <c r="K592" s="135"/>
      <c r="L592" s="135"/>
      <c r="M592" s="133"/>
      <c r="N592" s="134"/>
      <c r="O592" s="134"/>
      <c r="P592" s="133"/>
      <c r="Q592" s="136"/>
    </row>
    <row r="593" spans="1:17" x14ac:dyDescent="0.25">
      <c r="A593" s="28" t="s">
        <v>1113</v>
      </c>
      <c r="B593" s="161"/>
      <c r="C593" s="127"/>
      <c r="D593" s="128"/>
      <c r="E593" s="129"/>
      <c r="F593" s="127"/>
      <c r="G593" s="127"/>
      <c r="H593" s="127"/>
      <c r="I593" s="129"/>
      <c r="J593" s="129"/>
      <c r="K593" s="129"/>
      <c r="L593" s="129"/>
      <c r="M593" s="127"/>
      <c r="N593" s="128"/>
      <c r="O593" s="128"/>
      <c r="P593" s="127"/>
      <c r="Q593" s="131"/>
    </row>
    <row r="594" spans="1:17" x14ac:dyDescent="0.25">
      <c r="A594" s="29" t="s">
        <v>1114</v>
      </c>
      <c r="B594" s="160"/>
      <c r="C594" s="133"/>
      <c r="D594" s="134"/>
      <c r="E594" s="135"/>
      <c r="F594" s="133"/>
      <c r="G594" s="133"/>
      <c r="H594" s="133"/>
      <c r="I594" s="135"/>
      <c r="J594" s="135"/>
      <c r="K594" s="135"/>
      <c r="L594" s="135"/>
      <c r="M594" s="133"/>
      <c r="N594" s="134"/>
      <c r="O594" s="134"/>
      <c r="P594" s="133"/>
      <c r="Q594" s="136"/>
    </row>
    <row r="595" spans="1:17" x14ac:dyDescent="0.25">
      <c r="A595" s="28" t="s">
        <v>1115</v>
      </c>
      <c r="B595" s="161"/>
      <c r="C595" s="127"/>
      <c r="D595" s="128"/>
      <c r="E595" s="129"/>
      <c r="F595" s="127"/>
      <c r="G595" s="127"/>
      <c r="H595" s="127"/>
      <c r="I595" s="129"/>
      <c r="J595" s="129"/>
      <c r="K595" s="129"/>
      <c r="L595" s="129"/>
      <c r="M595" s="127"/>
      <c r="N595" s="128"/>
      <c r="O595" s="128"/>
      <c r="P595" s="127"/>
      <c r="Q595" s="131"/>
    </row>
    <row r="596" spans="1:17" x14ac:dyDescent="0.25">
      <c r="A596" s="29" t="s">
        <v>1116</v>
      </c>
      <c r="B596" s="160"/>
      <c r="C596" s="133"/>
      <c r="D596" s="134"/>
      <c r="E596" s="135"/>
      <c r="F596" s="133"/>
      <c r="G596" s="133"/>
      <c r="H596" s="133"/>
      <c r="I596" s="135"/>
      <c r="J596" s="135"/>
      <c r="K596" s="135"/>
      <c r="L596" s="135"/>
      <c r="M596" s="133"/>
      <c r="N596" s="134"/>
      <c r="O596" s="134"/>
      <c r="P596" s="133"/>
      <c r="Q596" s="136"/>
    </row>
    <row r="597" spans="1:17" x14ac:dyDescent="0.25">
      <c r="A597" s="28" t="s">
        <v>1117</v>
      </c>
      <c r="B597" s="161"/>
      <c r="C597" s="127"/>
      <c r="D597" s="128"/>
      <c r="E597" s="129"/>
      <c r="F597" s="127"/>
      <c r="G597" s="127"/>
      <c r="H597" s="127"/>
      <c r="I597" s="129"/>
      <c r="J597" s="129"/>
      <c r="K597" s="129"/>
      <c r="L597" s="129"/>
      <c r="M597" s="127"/>
      <c r="N597" s="128"/>
      <c r="O597" s="128"/>
      <c r="P597" s="127"/>
      <c r="Q597" s="131"/>
    </row>
    <row r="598" spans="1:17" x14ac:dyDescent="0.25">
      <c r="A598" s="29" t="s">
        <v>1118</v>
      </c>
      <c r="B598" s="160"/>
      <c r="C598" s="133"/>
      <c r="D598" s="134"/>
      <c r="E598" s="135"/>
      <c r="F598" s="133"/>
      <c r="G598" s="133"/>
      <c r="H598" s="133"/>
      <c r="I598" s="135"/>
      <c r="J598" s="135"/>
      <c r="K598" s="135"/>
      <c r="L598" s="135"/>
      <c r="M598" s="133"/>
      <c r="N598" s="134"/>
      <c r="O598" s="134"/>
      <c r="P598" s="133"/>
      <c r="Q598" s="136"/>
    </row>
    <row r="599" spans="1:17" x14ac:dyDescent="0.25">
      <c r="A599" s="28" t="s">
        <v>1119</v>
      </c>
      <c r="B599" s="161"/>
      <c r="C599" s="127"/>
      <c r="D599" s="128"/>
      <c r="E599" s="129"/>
      <c r="F599" s="127"/>
      <c r="G599" s="127"/>
      <c r="H599" s="127"/>
      <c r="I599" s="129"/>
      <c r="J599" s="129"/>
      <c r="K599" s="129"/>
      <c r="L599" s="129"/>
      <c r="M599" s="127"/>
      <c r="N599" s="128"/>
      <c r="O599" s="128"/>
      <c r="P599" s="127"/>
      <c r="Q599" s="131"/>
    </row>
    <row r="600" spans="1:17" x14ac:dyDescent="0.25">
      <c r="A600" s="29" t="s">
        <v>1120</v>
      </c>
      <c r="B600" s="160"/>
      <c r="C600" s="133"/>
      <c r="D600" s="134"/>
      <c r="E600" s="135"/>
      <c r="F600" s="133"/>
      <c r="G600" s="133"/>
      <c r="H600" s="133"/>
      <c r="I600" s="135"/>
      <c r="J600" s="135"/>
      <c r="K600" s="135"/>
      <c r="L600" s="135"/>
      <c r="M600" s="133"/>
      <c r="N600" s="134"/>
      <c r="O600" s="134"/>
      <c r="P600" s="133"/>
      <c r="Q600" s="136"/>
    </row>
    <row r="601" spans="1:17" x14ac:dyDescent="0.25">
      <c r="A601" s="28" t="s">
        <v>1121</v>
      </c>
      <c r="B601" s="161"/>
      <c r="C601" s="127"/>
      <c r="D601" s="128"/>
      <c r="E601" s="129"/>
      <c r="F601" s="127"/>
      <c r="G601" s="127"/>
      <c r="H601" s="127"/>
      <c r="I601" s="129"/>
      <c r="J601" s="129"/>
      <c r="K601" s="129"/>
      <c r="L601" s="129"/>
      <c r="M601" s="127"/>
      <c r="N601" s="128"/>
      <c r="O601" s="128"/>
      <c r="P601" s="127"/>
      <c r="Q601" s="131"/>
    </row>
    <row r="602" spans="1:17" x14ac:dyDescent="0.25">
      <c r="A602" s="29" t="s">
        <v>1122</v>
      </c>
      <c r="B602" s="160"/>
      <c r="C602" s="133"/>
      <c r="D602" s="134"/>
      <c r="E602" s="135"/>
      <c r="F602" s="133"/>
      <c r="G602" s="133"/>
      <c r="H602" s="133"/>
      <c r="I602" s="135"/>
      <c r="J602" s="135"/>
      <c r="K602" s="135"/>
      <c r="L602" s="135"/>
      <c r="M602" s="133"/>
      <c r="N602" s="134"/>
      <c r="O602" s="134"/>
      <c r="P602" s="133"/>
      <c r="Q602" s="136"/>
    </row>
    <row r="603" spans="1:17" x14ac:dyDescent="0.25">
      <c r="A603" s="28" t="s">
        <v>1123</v>
      </c>
      <c r="B603" s="161"/>
      <c r="C603" s="127"/>
      <c r="D603" s="128"/>
      <c r="E603" s="129"/>
      <c r="F603" s="127"/>
      <c r="G603" s="127"/>
      <c r="H603" s="127"/>
      <c r="I603" s="129"/>
      <c r="J603" s="129"/>
      <c r="K603" s="129"/>
      <c r="L603" s="129"/>
      <c r="M603" s="127"/>
      <c r="N603" s="128"/>
      <c r="O603" s="128"/>
      <c r="P603" s="127"/>
      <c r="Q603" s="131"/>
    </row>
    <row r="604" spans="1:17" x14ac:dyDescent="0.25">
      <c r="A604" s="29" t="s">
        <v>1124</v>
      </c>
      <c r="B604" s="160"/>
      <c r="C604" s="133"/>
      <c r="D604" s="134"/>
      <c r="E604" s="135"/>
      <c r="F604" s="133"/>
      <c r="G604" s="133"/>
      <c r="H604" s="133"/>
      <c r="I604" s="135"/>
      <c r="J604" s="135"/>
      <c r="K604" s="135"/>
      <c r="L604" s="135"/>
      <c r="M604" s="133"/>
      <c r="N604" s="134"/>
      <c r="O604" s="134"/>
      <c r="P604" s="133"/>
      <c r="Q604" s="136"/>
    </row>
    <row r="605" spans="1:17" x14ac:dyDescent="0.25">
      <c r="A605" s="28" t="s">
        <v>1125</v>
      </c>
      <c r="B605" s="161"/>
      <c r="C605" s="127"/>
      <c r="D605" s="128"/>
      <c r="E605" s="129"/>
      <c r="F605" s="127"/>
      <c r="G605" s="127"/>
      <c r="H605" s="127"/>
      <c r="I605" s="129"/>
      <c r="J605" s="129"/>
      <c r="K605" s="129"/>
      <c r="L605" s="129"/>
      <c r="M605" s="127"/>
      <c r="N605" s="128"/>
      <c r="O605" s="128"/>
      <c r="P605" s="127"/>
      <c r="Q605" s="131"/>
    </row>
    <row r="606" spans="1:17" x14ac:dyDescent="0.25">
      <c r="A606" s="29" t="s">
        <v>1126</v>
      </c>
      <c r="B606" s="160"/>
      <c r="C606" s="133"/>
      <c r="D606" s="134"/>
      <c r="E606" s="135"/>
      <c r="F606" s="133"/>
      <c r="G606" s="133"/>
      <c r="H606" s="133"/>
      <c r="I606" s="135"/>
      <c r="J606" s="135"/>
      <c r="K606" s="135"/>
      <c r="L606" s="135"/>
      <c r="M606" s="133"/>
      <c r="N606" s="134"/>
      <c r="O606" s="134"/>
      <c r="P606" s="133"/>
      <c r="Q606" s="136"/>
    </row>
    <row r="607" spans="1:17" x14ac:dyDescent="0.25">
      <c r="A607" s="28" t="s">
        <v>1127</v>
      </c>
      <c r="B607" s="161"/>
      <c r="C607" s="127"/>
      <c r="D607" s="128"/>
      <c r="E607" s="129"/>
      <c r="F607" s="127"/>
      <c r="G607" s="127"/>
      <c r="H607" s="127"/>
      <c r="I607" s="129"/>
      <c r="J607" s="129"/>
      <c r="K607" s="129"/>
      <c r="L607" s="129"/>
      <c r="M607" s="127"/>
      <c r="N607" s="128"/>
      <c r="O607" s="128"/>
      <c r="P607" s="127"/>
      <c r="Q607" s="131"/>
    </row>
    <row r="608" spans="1:17" x14ac:dyDescent="0.25">
      <c r="A608" s="29" t="s">
        <v>1128</v>
      </c>
      <c r="B608" s="160"/>
      <c r="C608" s="133"/>
      <c r="D608" s="134"/>
      <c r="E608" s="135"/>
      <c r="F608" s="133"/>
      <c r="G608" s="133"/>
      <c r="H608" s="133"/>
      <c r="I608" s="135"/>
      <c r="J608" s="135"/>
      <c r="K608" s="135"/>
      <c r="L608" s="135"/>
      <c r="M608" s="133"/>
      <c r="N608" s="134"/>
      <c r="O608" s="134"/>
      <c r="P608" s="133"/>
      <c r="Q608" s="136"/>
    </row>
    <row r="609" spans="1:17" x14ac:dyDescent="0.25">
      <c r="A609" s="28" t="s">
        <v>1129</v>
      </c>
      <c r="B609" s="161"/>
      <c r="C609" s="127"/>
      <c r="D609" s="128"/>
      <c r="E609" s="129"/>
      <c r="F609" s="127"/>
      <c r="G609" s="127"/>
      <c r="H609" s="127"/>
      <c r="I609" s="129"/>
      <c r="J609" s="129"/>
      <c r="K609" s="129"/>
      <c r="L609" s="129"/>
      <c r="M609" s="127"/>
      <c r="N609" s="128"/>
      <c r="O609" s="128"/>
      <c r="P609" s="127"/>
      <c r="Q609" s="131"/>
    </row>
    <row r="610" spans="1:17" x14ac:dyDescent="0.25">
      <c r="A610" s="29" t="s">
        <v>1130</v>
      </c>
      <c r="B610" s="160"/>
      <c r="C610" s="133"/>
      <c r="D610" s="134"/>
      <c r="E610" s="135"/>
      <c r="F610" s="133"/>
      <c r="G610" s="133"/>
      <c r="H610" s="133"/>
      <c r="I610" s="135"/>
      <c r="J610" s="135"/>
      <c r="K610" s="135"/>
      <c r="L610" s="135"/>
      <c r="M610" s="133"/>
      <c r="N610" s="134"/>
      <c r="O610" s="134"/>
      <c r="P610" s="133"/>
      <c r="Q610" s="136"/>
    </row>
    <row r="611" spans="1:17" x14ac:dyDescent="0.25">
      <c r="A611" s="28" t="s">
        <v>1131</v>
      </c>
      <c r="B611" s="161"/>
      <c r="C611" s="127"/>
      <c r="D611" s="128"/>
      <c r="E611" s="129"/>
      <c r="F611" s="127"/>
      <c r="G611" s="127"/>
      <c r="H611" s="127"/>
      <c r="I611" s="129"/>
      <c r="J611" s="129"/>
      <c r="K611" s="129"/>
      <c r="L611" s="129"/>
      <c r="M611" s="127"/>
      <c r="N611" s="128"/>
      <c r="O611" s="128"/>
      <c r="P611" s="127"/>
      <c r="Q611" s="131"/>
    </row>
    <row r="612" spans="1:17" x14ac:dyDescent="0.25">
      <c r="A612" s="29" t="s">
        <v>1132</v>
      </c>
      <c r="B612" s="160"/>
      <c r="C612" s="133"/>
      <c r="D612" s="134"/>
      <c r="E612" s="135"/>
      <c r="F612" s="133"/>
      <c r="G612" s="133"/>
      <c r="H612" s="133"/>
      <c r="I612" s="135"/>
      <c r="J612" s="135"/>
      <c r="K612" s="135"/>
      <c r="L612" s="135"/>
      <c r="M612" s="133"/>
      <c r="N612" s="134"/>
      <c r="O612" s="134"/>
      <c r="P612" s="133"/>
      <c r="Q612" s="136"/>
    </row>
    <row r="613" spans="1:17" x14ac:dyDescent="0.25">
      <c r="A613" s="28" t="s">
        <v>1133</v>
      </c>
      <c r="B613" s="161"/>
      <c r="C613" s="127"/>
      <c r="D613" s="128"/>
      <c r="E613" s="129"/>
      <c r="F613" s="127"/>
      <c r="G613" s="127"/>
      <c r="H613" s="127"/>
      <c r="I613" s="129"/>
      <c r="J613" s="129"/>
      <c r="K613" s="129"/>
      <c r="L613" s="129"/>
      <c r="M613" s="127"/>
      <c r="N613" s="128"/>
      <c r="O613" s="128"/>
      <c r="P613" s="127"/>
      <c r="Q613" s="131"/>
    </row>
    <row r="614" spans="1:17" x14ac:dyDescent="0.25">
      <c r="A614" s="29" t="s">
        <v>1134</v>
      </c>
      <c r="B614" s="160"/>
      <c r="C614" s="133"/>
      <c r="D614" s="134"/>
      <c r="E614" s="135"/>
      <c r="F614" s="133"/>
      <c r="G614" s="133"/>
      <c r="H614" s="133"/>
      <c r="I614" s="135"/>
      <c r="J614" s="135"/>
      <c r="K614" s="135"/>
      <c r="L614" s="135"/>
      <c r="M614" s="133"/>
      <c r="N614" s="134"/>
      <c r="O614" s="134"/>
      <c r="P614" s="133"/>
      <c r="Q614" s="136"/>
    </row>
    <row r="615" spans="1:17" x14ac:dyDescent="0.25">
      <c r="A615" s="28" t="s">
        <v>1135</v>
      </c>
      <c r="B615" s="161"/>
      <c r="C615" s="127"/>
      <c r="D615" s="128"/>
      <c r="E615" s="129"/>
      <c r="F615" s="127"/>
      <c r="G615" s="127"/>
      <c r="H615" s="127"/>
      <c r="I615" s="129"/>
      <c r="J615" s="129"/>
      <c r="K615" s="129"/>
      <c r="L615" s="129"/>
      <c r="M615" s="127"/>
      <c r="N615" s="128"/>
      <c r="O615" s="128"/>
      <c r="P615" s="127"/>
      <c r="Q615" s="131"/>
    </row>
    <row r="616" spans="1:17" x14ac:dyDescent="0.25">
      <c r="A616" s="29" t="s">
        <v>1136</v>
      </c>
      <c r="B616" s="160"/>
      <c r="C616" s="133"/>
      <c r="D616" s="134"/>
      <c r="E616" s="135"/>
      <c r="F616" s="133"/>
      <c r="G616" s="133"/>
      <c r="H616" s="133"/>
      <c r="I616" s="135"/>
      <c r="J616" s="135"/>
      <c r="K616" s="135"/>
      <c r="L616" s="135"/>
      <c r="M616" s="133"/>
      <c r="N616" s="134"/>
      <c r="O616" s="134"/>
      <c r="P616" s="133"/>
      <c r="Q616" s="136"/>
    </row>
    <row r="617" spans="1:17" x14ac:dyDescent="0.25">
      <c r="A617" s="28" t="s">
        <v>1137</v>
      </c>
      <c r="B617" s="161"/>
      <c r="C617" s="127"/>
      <c r="D617" s="128"/>
      <c r="E617" s="129"/>
      <c r="F617" s="127"/>
      <c r="G617" s="127"/>
      <c r="H617" s="127"/>
      <c r="I617" s="129"/>
      <c r="J617" s="129"/>
      <c r="K617" s="129"/>
      <c r="L617" s="129"/>
      <c r="M617" s="127"/>
      <c r="N617" s="128"/>
      <c r="O617" s="128"/>
      <c r="P617" s="127"/>
      <c r="Q617" s="131"/>
    </row>
    <row r="618" spans="1:17" x14ac:dyDescent="0.25">
      <c r="A618" s="29" t="s">
        <v>1138</v>
      </c>
      <c r="B618" s="160"/>
      <c r="C618" s="133"/>
      <c r="D618" s="134"/>
      <c r="E618" s="135"/>
      <c r="F618" s="133"/>
      <c r="G618" s="133"/>
      <c r="H618" s="133"/>
      <c r="I618" s="135"/>
      <c r="J618" s="135"/>
      <c r="K618" s="135"/>
      <c r="L618" s="135"/>
      <c r="M618" s="133"/>
      <c r="N618" s="134"/>
      <c r="O618" s="134"/>
      <c r="P618" s="133"/>
      <c r="Q618" s="136"/>
    </row>
    <row r="619" spans="1:17" x14ac:dyDescent="0.25">
      <c r="A619" s="28" t="s">
        <v>1139</v>
      </c>
      <c r="B619" s="161"/>
      <c r="C619" s="127"/>
      <c r="D619" s="128"/>
      <c r="E619" s="129"/>
      <c r="F619" s="127"/>
      <c r="G619" s="127"/>
      <c r="H619" s="127"/>
      <c r="I619" s="129"/>
      <c r="J619" s="129"/>
      <c r="K619" s="129"/>
      <c r="L619" s="129"/>
      <c r="M619" s="127"/>
      <c r="N619" s="128"/>
      <c r="O619" s="128"/>
      <c r="P619" s="127"/>
      <c r="Q619" s="131"/>
    </row>
    <row r="620" spans="1:17" x14ac:dyDescent="0.25">
      <c r="A620" s="29" t="s">
        <v>1140</v>
      </c>
      <c r="B620" s="160"/>
      <c r="C620" s="133"/>
      <c r="D620" s="134"/>
      <c r="E620" s="135"/>
      <c r="F620" s="133"/>
      <c r="G620" s="133"/>
      <c r="H620" s="133"/>
      <c r="I620" s="135"/>
      <c r="J620" s="135"/>
      <c r="K620" s="135"/>
      <c r="L620" s="135"/>
      <c r="M620" s="133"/>
      <c r="N620" s="134"/>
      <c r="O620" s="134"/>
      <c r="P620" s="133"/>
      <c r="Q620" s="136"/>
    </row>
    <row r="621" spans="1:17" x14ac:dyDescent="0.25">
      <c r="A621" s="28" t="s">
        <v>1141</v>
      </c>
      <c r="B621" s="161"/>
      <c r="C621" s="127"/>
      <c r="D621" s="128"/>
      <c r="E621" s="129"/>
      <c r="F621" s="127"/>
      <c r="G621" s="127"/>
      <c r="H621" s="127"/>
      <c r="I621" s="129"/>
      <c r="J621" s="129"/>
      <c r="K621" s="129"/>
      <c r="L621" s="129"/>
      <c r="M621" s="127"/>
      <c r="N621" s="128"/>
      <c r="O621" s="128"/>
      <c r="P621" s="127"/>
      <c r="Q621" s="131"/>
    </row>
    <row r="622" spans="1:17" x14ac:dyDescent="0.25">
      <c r="A622" s="29" t="s">
        <v>1142</v>
      </c>
      <c r="B622" s="160"/>
      <c r="C622" s="133"/>
      <c r="D622" s="134"/>
      <c r="E622" s="135"/>
      <c r="F622" s="133"/>
      <c r="G622" s="133"/>
      <c r="H622" s="133"/>
      <c r="I622" s="135"/>
      <c r="J622" s="135"/>
      <c r="K622" s="135"/>
      <c r="L622" s="135"/>
      <c r="M622" s="133"/>
      <c r="N622" s="134"/>
      <c r="O622" s="134"/>
      <c r="P622" s="133"/>
      <c r="Q622" s="136"/>
    </row>
    <row r="623" spans="1:17" x14ac:dyDescent="0.25">
      <c r="A623" s="28" t="s">
        <v>1143</v>
      </c>
      <c r="B623" s="161"/>
      <c r="C623" s="127"/>
      <c r="D623" s="128"/>
      <c r="E623" s="129"/>
      <c r="F623" s="127"/>
      <c r="G623" s="127"/>
      <c r="H623" s="127"/>
      <c r="I623" s="129"/>
      <c r="J623" s="129"/>
      <c r="K623" s="129"/>
      <c r="L623" s="129"/>
      <c r="M623" s="127"/>
      <c r="N623" s="128"/>
      <c r="O623" s="128"/>
      <c r="P623" s="127"/>
      <c r="Q623" s="131"/>
    </row>
    <row r="624" spans="1:17" x14ac:dyDescent="0.25">
      <c r="A624" s="29" t="s">
        <v>1144</v>
      </c>
      <c r="B624" s="160"/>
      <c r="C624" s="133"/>
      <c r="D624" s="134"/>
      <c r="E624" s="135"/>
      <c r="F624" s="133"/>
      <c r="G624" s="133"/>
      <c r="H624" s="133"/>
      <c r="I624" s="135"/>
      <c r="J624" s="135"/>
      <c r="K624" s="135"/>
      <c r="L624" s="135"/>
      <c r="M624" s="133"/>
      <c r="N624" s="134"/>
      <c r="O624" s="134"/>
      <c r="P624" s="133"/>
      <c r="Q624" s="136"/>
    </row>
    <row r="625" spans="1:17" x14ac:dyDescent="0.25">
      <c r="A625" s="28" t="s">
        <v>1145</v>
      </c>
      <c r="B625" s="161"/>
      <c r="C625" s="127"/>
      <c r="D625" s="128"/>
      <c r="E625" s="129"/>
      <c r="F625" s="127"/>
      <c r="G625" s="127"/>
      <c r="H625" s="127"/>
      <c r="I625" s="129"/>
      <c r="J625" s="129"/>
      <c r="K625" s="129"/>
      <c r="L625" s="129"/>
      <c r="M625" s="127"/>
      <c r="N625" s="128"/>
      <c r="O625" s="128"/>
      <c r="P625" s="127"/>
      <c r="Q625" s="131"/>
    </row>
    <row r="626" spans="1:17" x14ac:dyDescent="0.25">
      <c r="A626" s="29" t="s">
        <v>1146</v>
      </c>
      <c r="B626" s="160"/>
      <c r="C626" s="133"/>
      <c r="D626" s="134"/>
      <c r="E626" s="135"/>
      <c r="F626" s="133"/>
      <c r="G626" s="133"/>
      <c r="H626" s="133"/>
      <c r="I626" s="135"/>
      <c r="J626" s="135"/>
      <c r="K626" s="135"/>
      <c r="L626" s="135"/>
      <c r="M626" s="133"/>
      <c r="N626" s="134"/>
      <c r="O626" s="134"/>
      <c r="P626" s="133"/>
      <c r="Q626" s="136"/>
    </row>
    <row r="627" spans="1:17" x14ac:dyDescent="0.25">
      <c r="A627" s="28" t="s">
        <v>1147</v>
      </c>
      <c r="B627" s="161"/>
      <c r="C627" s="127"/>
      <c r="D627" s="128"/>
      <c r="E627" s="129"/>
      <c r="F627" s="127"/>
      <c r="G627" s="127"/>
      <c r="H627" s="127"/>
      <c r="I627" s="129"/>
      <c r="J627" s="129"/>
      <c r="K627" s="129"/>
      <c r="L627" s="129"/>
      <c r="M627" s="127"/>
      <c r="N627" s="128"/>
      <c r="O627" s="128"/>
      <c r="P627" s="127"/>
      <c r="Q627" s="131"/>
    </row>
    <row r="628" spans="1:17" x14ac:dyDescent="0.25">
      <c r="A628" s="29" t="s">
        <v>1148</v>
      </c>
      <c r="B628" s="160"/>
      <c r="C628" s="133"/>
      <c r="D628" s="134"/>
      <c r="E628" s="135"/>
      <c r="F628" s="133"/>
      <c r="G628" s="133"/>
      <c r="H628" s="133"/>
      <c r="I628" s="135"/>
      <c r="J628" s="135"/>
      <c r="K628" s="135"/>
      <c r="L628" s="135"/>
      <c r="M628" s="133"/>
      <c r="N628" s="134"/>
      <c r="O628" s="134"/>
      <c r="P628" s="133"/>
      <c r="Q628" s="136"/>
    </row>
    <row r="629" spans="1:17" x14ac:dyDescent="0.25">
      <c r="A629" s="28" t="s">
        <v>1149</v>
      </c>
      <c r="B629" s="161"/>
      <c r="C629" s="127"/>
      <c r="D629" s="128"/>
      <c r="E629" s="129"/>
      <c r="F629" s="127"/>
      <c r="G629" s="127"/>
      <c r="H629" s="127"/>
      <c r="I629" s="129"/>
      <c r="J629" s="129"/>
      <c r="K629" s="129"/>
      <c r="L629" s="129"/>
      <c r="M629" s="127"/>
      <c r="N629" s="128"/>
      <c r="O629" s="128"/>
      <c r="P629" s="127"/>
      <c r="Q629" s="131"/>
    </row>
    <row r="630" spans="1:17" x14ac:dyDescent="0.25">
      <c r="A630" s="29" t="s">
        <v>1150</v>
      </c>
      <c r="B630" s="160"/>
      <c r="C630" s="133"/>
      <c r="D630" s="134"/>
      <c r="E630" s="135"/>
      <c r="F630" s="133"/>
      <c r="G630" s="133"/>
      <c r="H630" s="133"/>
      <c r="I630" s="135"/>
      <c r="J630" s="135"/>
      <c r="K630" s="135"/>
      <c r="L630" s="135"/>
      <c r="M630" s="133"/>
      <c r="N630" s="134"/>
      <c r="O630" s="134"/>
      <c r="P630" s="133"/>
      <c r="Q630" s="136"/>
    </row>
    <row r="631" spans="1:17" x14ac:dyDescent="0.25">
      <c r="A631" s="28" t="s">
        <v>1151</v>
      </c>
      <c r="B631" s="161"/>
      <c r="C631" s="127"/>
      <c r="D631" s="128"/>
      <c r="E631" s="129"/>
      <c r="F631" s="127"/>
      <c r="G631" s="127"/>
      <c r="H631" s="127"/>
      <c r="I631" s="129"/>
      <c r="J631" s="129"/>
      <c r="K631" s="129"/>
      <c r="L631" s="129"/>
      <c r="M631" s="127"/>
      <c r="N631" s="128"/>
      <c r="O631" s="128"/>
      <c r="P631" s="127"/>
      <c r="Q631" s="131"/>
    </row>
    <row r="632" spans="1:17" x14ac:dyDescent="0.25">
      <c r="A632" s="29" t="s">
        <v>1152</v>
      </c>
      <c r="B632" s="160"/>
      <c r="C632" s="133"/>
      <c r="D632" s="134"/>
      <c r="E632" s="135"/>
      <c r="F632" s="133"/>
      <c r="G632" s="133"/>
      <c r="H632" s="133"/>
      <c r="I632" s="135"/>
      <c r="J632" s="135"/>
      <c r="K632" s="135"/>
      <c r="L632" s="135"/>
      <c r="M632" s="133"/>
      <c r="N632" s="134"/>
      <c r="O632" s="134"/>
      <c r="P632" s="133"/>
      <c r="Q632" s="136"/>
    </row>
    <row r="633" spans="1:17" x14ac:dyDescent="0.25">
      <c r="A633" s="28" t="s">
        <v>1153</v>
      </c>
      <c r="B633" s="161"/>
      <c r="C633" s="127"/>
      <c r="D633" s="128"/>
      <c r="E633" s="129"/>
      <c r="F633" s="127"/>
      <c r="G633" s="127"/>
      <c r="H633" s="127"/>
      <c r="I633" s="129"/>
      <c r="J633" s="129"/>
      <c r="K633" s="129"/>
      <c r="L633" s="129"/>
      <c r="M633" s="127"/>
      <c r="N633" s="128"/>
      <c r="O633" s="128"/>
      <c r="P633" s="127"/>
      <c r="Q633" s="131"/>
    </row>
    <row r="634" spans="1:17" x14ac:dyDescent="0.25">
      <c r="A634" s="29" t="s">
        <v>1154</v>
      </c>
      <c r="B634" s="160"/>
      <c r="C634" s="133"/>
      <c r="D634" s="134"/>
      <c r="E634" s="135"/>
      <c r="F634" s="133"/>
      <c r="G634" s="133"/>
      <c r="H634" s="133"/>
      <c r="I634" s="135"/>
      <c r="J634" s="135"/>
      <c r="K634" s="135"/>
      <c r="L634" s="135"/>
      <c r="M634" s="133"/>
      <c r="N634" s="134"/>
      <c r="O634" s="134"/>
      <c r="P634" s="133"/>
      <c r="Q634" s="136"/>
    </row>
    <row r="635" spans="1:17" x14ac:dyDescent="0.25">
      <c r="A635" s="28" t="s">
        <v>1155</v>
      </c>
      <c r="B635" s="161"/>
      <c r="C635" s="127"/>
      <c r="D635" s="128"/>
      <c r="E635" s="129"/>
      <c r="F635" s="127"/>
      <c r="G635" s="127"/>
      <c r="H635" s="127"/>
      <c r="I635" s="129"/>
      <c r="J635" s="129"/>
      <c r="K635" s="129"/>
      <c r="L635" s="129"/>
      <c r="M635" s="127"/>
      <c r="N635" s="128"/>
      <c r="O635" s="128"/>
      <c r="P635" s="127"/>
      <c r="Q635" s="131"/>
    </row>
    <row r="636" spans="1:17" x14ac:dyDescent="0.25">
      <c r="A636" s="29" t="s">
        <v>1156</v>
      </c>
      <c r="B636" s="160"/>
      <c r="C636" s="133"/>
      <c r="D636" s="134"/>
      <c r="E636" s="135"/>
      <c r="F636" s="133"/>
      <c r="G636" s="133"/>
      <c r="H636" s="133"/>
      <c r="I636" s="135"/>
      <c r="J636" s="135"/>
      <c r="K636" s="135"/>
      <c r="L636" s="135"/>
      <c r="M636" s="133"/>
      <c r="N636" s="134"/>
      <c r="O636" s="134"/>
      <c r="P636" s="133"/>
      <c r="Q636" s="136"/>
    </row>
    <row r="637" spans="1:17" x14ac:dyDescent="0.25">
      <c r="A637" s="28" t="s">
        <v>1157</v>
      </c>
      <c r="B637" s="161"/>
      <c r="C637" s="127"/>
      <c r="D637" s="128"/>
      <c r="E637" s="129"/>
      <c r="F637" s="127"/>
      <c r="G637" s="127"/>
      <c r="H637" s="127"/>
      <c r="I637" s="129"/>
      <c r="J637" s="129"/>
      <c r="K637" s="129"/>
      <c r="L637" s="129"/>
      <c r="M637" s="127"/>
      <c r="N637" s="128"/>
      <c r="O637" s="128"/>
      <c r="P637" s="127"/>
      <c r="Q637" s="131"/>
    </row>
    <row r="638" spans="1:17" x14ac:dyDescent="0.25">
      <c r="A638" s="29" t="s">
        <v>1158</v>
      </c>
      <c r="B638" s="160"/>
      <c r="C638" s="133"/>
      <c r="D638" s="134"/>
      <c r="E638" s="135"/>
      <c r="F638" s="133"/>
      <c r="G638" s="133"/>
      <c r="H638" s="133"/>
      <c r="I638" s="135"/>
      <c r="J638" s="135"/>
      <c r="K638" s="135"/>
      <c r="L638" s="135"/>
      <c r="M638" s="133"/>
      <c r="N638" s="134"/>
      <c r="O638" s="134"/>
      <c r="P638" s="133"/>
      <c r="Q638" s="136"/>
    </row>
    <row r="639" spans="1:17" x14ac:dyDescent="0.25">
      <c r="A639" s="28" t="s">
        <v>1159</v>
      </c>
      <c r="B639" s="161"/>
      <c r="C639" s="127"/>
      <c r="D639" s="128"/>
      <c r="E639" s="129"/>
      <c r="F639" s="127"/>
      <c r="G639" s="127"/>
      <c r="H639" s="127"/>
      <c r="I639" s="129"/>
      <c r="J639" s="129"/>
      <c r="K639" s="129"/>
      <c r="L639" s="129"/>
      <c r="M639" s="127"/>
      <c r="N639" s="128"/>
      <c r="O639" s="128"/>
      <c r="P639" s="127"/>
      <c r="Q639" s="131"/>
    </row>
    <row r="640" spans="1:17" x14ac:dyDescent="0.25">
      <c r="A640" s="29" t="s">
        <v>1160</v>
      </c>
      <c r="B640" s="160"/>
      <c r="C640" s="133"/>
      <c r="D640" s="134"/>
      <c r="E640" s="135"/>
      <c r="F640" s="133"/>
      <c r="G640" s="133"/>
      <c r="H640" s="133"/>
      <c r="I640" s="135"/>
      <c r="J640" s="135"/>
      <c r="K640" s="135"/>
      <c r="L640" s="135"/>
      <c r="M640" s="133"/>
      <c r="N640" s="134"/>
      <c r="O640" s="134"/>
      <c r="P640" s="133"/>
      <c r="Q640" s="136"/>
    </row>
    <row r="641" spans="1:17" x14ac:dyDescent="0.25">
      <c r="A641" s="28" t="s">
        <v>1161</v>
      </c>
      <c r="B641" s="161"/>
      <c r="C641" s="127"/>
      <c r="D641" s="128"/>
      <c r="E641" s="129"/>
      <c r="F641" s="127"/>
      <c r="G641" s="127"/>
      <c r="H641" s="127"/>
      <c r="I641" s="129"/>
      <c r="J641" s="129"/>
      <c r="K641" s="129"/>
      <c r="L641" s="129"/>
      <c r="M641" s="127"/>
      <c r="N641" s="128"/>
      <c r="O641" s="128"/>
      <c r="P641" s="127"/>
      <c r="Q641" s="131"/>
    </row>
    <row r="642" spans="1:17" x14ac:dyDescent="0.25">
      <c r="A642" s="29" t="s">
        <v>1162</v>
      </c>
      <c r="B642" s="160"/>
      <c r="C642" s="133"/>
      <c r="D642" s="134"/>
      <c r="E642" s="135"/>
      <c r="F642" s="133"/>
      <c r="G642" s="133"/>
      <c r="H642" s="133"/>
      <c r="I642" s="135"/>
      <c r="J642" s="135"/>
      <c r="K642" s="135"/>
      <c r="L642" s="135"/>
      <c r="M642" s="133"/>
      <c r="N642" s="134"/>
      <c r="O642" s="134"/>
      <c r="P642" s="133"/>
      <c r="Q642" s="136"/>
    </row>
    <row r="643" spans="1:17" x14ac:dyDescent="0.25">
      <c r="A643" s="28" t="s">
        <v>1163</v>
      </c>
      <c r="B643" s="161"/>
      <c r="C643" s="127"/>
      <c r="D643" s="128"/>
      <c r="E643" s="129"/>
      <c r="F643" s="127"/>
      <c r="G643" s="127"/>
      <c r="H643" s="127"/>
      <c r="I643" s="129"/>
      <c r="J643" s="129"/>
      <c r="K643" s="129"/>
      <c r="L643" s="129"/>
      <c r="M643" s="127"/>
      <c r="N643" s="128"/>
      <c r="O643" s="128"/>
      <c r="P643" s="127"/>
      <c r="Q643" s="131"/>
    </row>
    <row r="644" spans="1:17" x14ac:dyDescent="0.25">
      <c r="A644" s="29" t="s">
        <v>1164</v>
      </c>
      <c r="B644" s="160"/>
      <c r="C644" s="133"/>
      <c r="D644" s="134"/>
      <c r="E644" s="135"/>
      <c r="F644" s="133"/>
      <c r="G644" s="133"/>
      <c r="H644" s="133"/>
      <c r="I644" s="135"/>
      <c r="J644" s="135"/>
      <c r="K644" s="135"/>
      <c r="L644" s="135"/>
      <c r="M644" s="133"/>
      <c r="N644" s="134"/>
      <c r="O644" s="134"/>
      <c r="P644" s="133"/>
      <c r="Q644" s="136"/>
    </row>
    <row r="645" spans="1:17" x14ac:dyDescent="0.25">
      <c r="A645" s="28" t="s">
        <v>1165</v>
      </c>
      <c r="B645" s="161"/>
      <c r="C645" s="127"/>
      <c r="D645" s="128"/>
      <c r="E645" s="129"/>
      <c r="F645" s="127"/>
      <c r="G645" s="127"/>
      <c r="H645" s="127"/>
      <c r="I645" s="129"/>
      <c r="J645" s="129"/>
      <c r="K645" s="129"/>
      <c r="L645" s="129"/>
      <c r="M645" s="127"/>
      <c r="N645" s="128"/>
      <c r="O645" s="128"/>
      <c r="P645" s="127"/>
      <c r="Q645" s="131"/>
    </row>
    <row r="646" spans="1:17" x14ac:dyDescent="0.25">
      <c r="A646" s="29" t="s">
        <v>1166</v>
      </c>
      <c r="B646" s="160"/>
      <c r="C646" s="133"/>
      <c r="D646" s="134"/>
      <c r="E646" s="135"/>
      <c r="F646" s="133"/>
      <c r="G646" s="133"/>
      <c r="H646" s="133"/>
      <c r="I646" s="135"/>
      <c r="J646" s="135"/>
      <c r="K646" s="135"/>
      <c r="L646" s="135"/>
      <c r="M646" s="133"/>
      <c r="N646" s="134"/>
      <c r="O646" s="134"/>
      <c r="P646" s="133"/>
      <c r="Q646" s="136"/>
    </row>
    <row r="647" spans="1:17" x14ac:dyDescent="0.25">
      <c r="A647" s="28" t="s">
        <v>1167</v>
      </c>
      <c r="B647" s="161"/>
      <c r="C647" s="127"/>
      <c r="D647" s="128"/>
      <c r="E647" s="129"/>
      <c r="F647" s="127"/>
      <c r="G647" s="127"/>
      <c r="H647" s="127"/>
      <c r="I647" s="129"/>
      <c r="J647" s="129"/>
      <c r="K647" s="129"/>
      <c r="L647" s="129"/>
      <c r="M647" s="127"/>
      <c r="N647" s="128"/>
      <c r="O647" s="128"/>
      <c r="P647" s="127"/>
      <c r="Q647" s="131"/>
    </row>
    <row r="648" spans="1:17" x14ac:dyDescent="0.25">
      <c r="A648" s="29" t="s">
        <v>1168</v>
      </c>
      <c r="B648" s="160"/>
      <c r="C648" s="133"/>
      <c r="D648" s="134"/>
      <c r="E648" s="135"/>
      <c r="F648" s="133"/>
      <c r="G648" s="133"/>
      <c r="H648" s="133"/>
      <c r="I648" s="135"/>
      <c r="J648" s="135"/>
      <c r="K648" s="135"/>
      <c r="L648" s="135"/>
      <c r="M648" s="133"/>
      <c r="N648" s="134"/>
      <c r="O648" s="134"/>
      <c r="P648" s="133"/>
      <c r="Q648" s="136"/>
    </row>
    <row r="649" spans="1:17" x14ac:dyDescent="0.25">
      <c r="A649" s="28" t="s">
        <v>1169</v>
      </c>
      <c r="B649" s="161"/>
      <c r="C649" s="127"/>
      <c r="D649" s="128"/>
      <c r="E649" s="129"/>
      <c r="F649" s="127"/>
      <c r="G649" s="127"/>
      <c r="H649" s="127"/>
      <c r="I649" s="129"/>
      <c r="J649" s="129"/>
      <c r="K649" s="129"/>
      <c r="L649" s="129"/>
      <c r="M649" s="127"/>
      <c r="N649" s="128"/>
      <c r="O649" s="128"/>
      <c r="P649" s="127"/>
      <c r="Q649" s="131"/>
    </row>
    <row r="650" spans="1:17" x14ac:dyDescent="0.25">
      <c r="A650" s="29" t="s">
        <v>1170</v>
      </c>
      <c r="B650" s="160"/>
      <c r="C650" s="133"/>
      <c r="D650" s="134"/>
      <c r="E650" s="135"/>
      <c r="F650" s="133"/>
      <c r="G650" s="133"/>
      <c r="H650" s="133"/>
      <c r="I650" s="135"/>
      <c r="J650" s="135"/>
      <c r="K650" s="135"/>
      <c r="L650" s="135"/>
      <c r="M650" s="133"/>
      <c r="N650" s="134"/>
      <c r="O650" s="134"/>
      <c r="P650" s="133"/>
      <c r="Q650" s="136"/>
    </row>
    <row r="651" spans="1:17" x14ac:dyDescent="0.25">
      <c r="A651" s="28" t="s">
        <v>1171</v>
      </c>
      <c r="B651" s="161"/>
      <c r="C651" s="127"/>
      <c r="D651" s="128"/>
      <c r="E651" s="129"/>
      <c r="F651" s="127"/>
      <c r="G651" s="127"/>
      <c r="H651" s="127"/>
      <c r="I651" s="129"/>
      <c r="J651" s="129"/>
      <c r="K651" s="129"/>
      <c r="L651" s="129"/>
      <c r="M651" s="127"/>
      <c r="N651" s="128"/>
      <c r="O651" s="128"/>
      <c r="P651" s="127"/>
      <c r="Q651" s="131"/>
    </row>
    <row r="652" spans="1:17" x14ac:dyDescent="0.25">
      <c r="A652" s="29" t="s">
        <v>1172</v>
      </c>
      <c r="B652" s="160"/>
      <c r="C652" s="133"/>
      <c r="D652" s="134"/>
      <c r="E652" s="135"/>
      <c r="F652" s="133"/>
      <c r="G652" s="133"/>
      <c r="H652" s="133"/>
      <c r="I652" s="135"/>
      <c r="J652" s="135"/>
      <c r="K652" s="135"/>
      <c r="L652" s="135"/>
      <c r="M652" s="133"/>
      <c r="N652" s="134"/>
      <c r="O652" s="134"/>
      <c r="P652" s="133"/>
      <c r="Q652" s="136"/>
    </row>
    <row r="653" spans="1:17" x14ac:dyDescent="0.25">
      <c r="A653" s="28" t="s">
        <v>1173</v>
      </c>
      <c r="B653" s="161"/>
      <c r="C653" s="127"/>
      <c r="D653" s="128"/>
      <c r="E653" s="129"/>
      <c r="F653" s="127"/>
      <c r="G653" s="127"/>
      <c r="H653" s="127"/>
      <c r="I653" s="129"/>
      <c r="J653" s="129"/>
      <c r="K653" s="129"/>
      <c r="L653" s="129"/>
      <c r="M653" s="127"/>
      <c r="N653" s="128"/>
      <c r="O653" s="128"/>
      <c r="P653" s="127"/>
      <c r="Q653" s="131"/>
    </row>
    <row r="654" spans="1:17" x14ac:dyDescent="0.25">
      <c r="A654" s="29" t="s">
        <v>1174</v>
      </c>
      <c r="B654" s="160"/>
      <c r="C654" s="133"/>
      <c r="D654" s="134"/>
      <c r="E654" s="135"/>
      <c r="F654" s="133"/>
      <c r="G654" s="133"/>
      <c r="H654" s="133"/>
      <c r="I654" s="135"/>
      <c r="J654" s="135"/>
      <c r="K654" s="135"/>
      <c r="L654" s="135"/>
      <c r="M654" s="133"/>
      <c r="N654" s="134"/>
      <c r="O654" s="134"/>
      <c r="P654" s="133"/>
      <c r="Q654" s="136"/>
    </row>
    <row r="655" spans="1:17" x14ac:dyDescent="0.25">
      <c r="A655" s="28" t="s">
        <v>1175</v>
      </c>
      <c r="B655" s="161"/>
      <c r="C655" s="127"/>
      <c r="D655" s="128"/>
      <c r="E655" s="129"/>
      <c r="F655" s="127"/>
      <c r="G655" s="127"/>
      <c r="H655" s="127"/>
      <c r="I655" s="129"/>
      <c r="J655" s="129"/>
      <c r="K655" s="129"/>
      <c r="L655" s="129"/>
      <c r="M655" s="127"/>
      <c r="N655" s="128"/>
      <c r="O655" s="128"/>
      <c r="P655" s="127"/>
      <c r="Q655" s="131"/>
    </row>
    <row r="656" spans="1:17" x14ac:dyDescent="0.25">
      <c r="A656" s="29" t="s">
        <v>1176</v>
      </c>
      <c r="B656" s="160"/>
      <c r="C656" s="133"/>
      <c r="D656" s="134"/>
      <c r="E656" s="135"/>
      <c r="F656" s="133"/>
      <c r="G656" s="133"/>
      <c r="H656" s="133"/>
      <c r="I656" s="135"/>
      <c r="J656" s="135"/>
      <c r="K656" s="135"/>
      <c r="L656" s="135"/>
      <c r="M656" s="133"/>
      <c r="N656" s="134"/>
      <c r="O656" s="134"/>
      <c r="P656" s="133"/>
      <c r="Q656" s="136"/>
    </row>
    <row r="657" spans="1:17" x14ac:dyDescent="0.25">
      <c r="A657" s="28" t="s">
        <v>1177</v>
      </c>
      <c r="B657" s="161"/>
      <c r="C657" s="127"/>
      <c r="D657" s="128"/>
      <c r="E657" s="129"/>
      <c r="F657" s="127"/>
      <c r="G657" s="127"/>
      <c r="H657" s="127"/>
      <c r="I657" s="129"/>
      <c r="J657" s="129"/>
      <c r="K657" s="129"/>
      <c r="L657" s="129"/>
      <c r="M657" s="127"/>
      <c r="N657" s="128"/>
      <c r="O657" s="128"/>
      <c r="P657" s="127"/>
      <c r="Q657" s="131"/>
    </row>
    <row r="658" spans="1:17" x14ac:dyDescent="0.25">
      <c r="A658" s="29" t="s">
        <v>1178</v>
      </c>
      <c r="B658" s="160"/>
      <c r="C658" s="133"/>
      <c r="D658" s="134"/>
      <c r="E658" s="135"/>
      <c r="F658" s="133"/>
      <c r="G658" s="133"/>
      <c r="H658" s="133"/>
      <c r="I658" s="135"/>
      <c r="J658" s="135"/>
      <c r="K658" s="135"/>
      <c r="L658" s="135"/>
      <c r="M658" s="133"/>
      <c r="N658" s="134"/>
      <c r="O658" s="134"/>
      <c r="P658" s="133"/>
      <c r="Q658" s="136"/>
    </row>
    <row r="659" spans="1:17" x14ac:dyDescent="0.25">
      <c r="A659" s="28" t="s">
        <v>1179</v>
      </c>
      <c r="B659" s="161"/>
      <c r="C659" s="127"/>
      <c r="D659" s="128"/>
      <c r="E659" s="129"/>
      <c r="F659" s="127"/>
      <c r="G659" s="127"/>
      <c r="H659" s="127"/>
      <c r="I659" s="129"/>
      <c r="J659" s="129"/>
      <c r="K659" s="129"/>
      <c r="L659" s="129"/>
      <c r="M659" s="127"/>
      <c r="N659" s="128"/>
      <c r="O659" s="128"/>
      <c r="P659" s="127"/>
      <c r="Q659" s="131"/>
    </row>
    <row r="660" spans="1:17" x14ac:dyDescent="0.25">
      <c r="A660" s="29" t="s">
        <v>1180</v>
      </c>
      <c r="B660" s="160"/>
      <c r="C660" s="133"/>
      <c r="D660" s="134"/>
      <c r="E660" s="135"/>
      <c r="F660" s="133"/>
      <c r="G660" s="133"/>
      <c r="H660" s="133"/>
      <c r="I660" s="135"/>
      <c r="J660" s="135"/>
      <c r="K660" s="135"/>
      <c r="L660" s="135"/>
      <c r="M660" s="133"/>
      <c r="N660" s="134"/>
      <c r="O660" s="134"/>
      <c r="P660" s="133"/>
      <c r="Q660" s="136"/>
    </row>
    <row r="661" spans="1:17" x14ac:dyDescent="0.25">
      <c r="A661" s="28" t="s">
        <v>1181</v>
      </c>
      <c r="B661" s="161"/>
      <c r="C661" s="127"/>
      <c r="D661" s="128"/>
      <c r="E661" s="129"/>
      <c r="F661" s="127"/>
      <c r="G661" s="127"/>
      <c r="H661" s="127"/>
      <c r="I661" s="129"/>
      <c r="J661" s="129"/>
      <c r="K661" s="129"/>
      <c r="L661" s="129"/>
      <c r="M661" s="127"/>
      <c r="N661" s="128"/>
      <c r="O661" s="128"/>
      <c r="P661" s="127"/>
      <c r="Q661" s="131"/>
    </row>
    <row r="662" spans="1:17" x14ac:dyDescent="0.25">
      <c r="A662" s="29" t="s">
        <v>1182</v>
      </c>
      <c r="B662" s="160"/>
      <c r="C662" s="133"/>
      <c r="D662" s="134"/>
      <c r="E662" s="135"/>
      <c r="F662" s="133"/>
      <c r="G662" s="133"/>
      <c r="H662" s="133"/>
      <c r="I662" s="135"/>
      <c r="J662" s="135"/>
      <c r="K662" s="135"/>
      <c r="L662" s="135"/>
      <c r="M662" s="133"/>
      <c r="N662" s="134"/>
      <c r="O662" s="134"/>
      <c r="P662" s="133"/>
      <c r="Q662" s="136"/>
    </row>
    <row r="663" spans="1:17" x14ac:dyDescent="0.25">
      <c r="A663" s="28" t="s">
        <v>1183</v>
      </c>
      <c r="B663" s="161"/>
      <c r="C663" s="127"/>
      <c r="D663" s="128"/>
      <c r="E663" s="129"/>
      <c r="F663" s="127"/>
      <c r="G663" s="127"/>
      <c r="H663" s="127"/>
      <c r="I663" s="129"/>
      <c r="J663" s="129"/>
      <c r="K663" s="129"/>
      <c r="L663" s="129"/>
      <c r="M663" s="127"/>
      <c r="N663" s="128"/>
      <c r="O663" s="128"/>
      <c r="P663" s="127"/>
      <c r="Q663" s="131"/>
    </row>
    <row r="664" spans="1:17" x14ac:dyDescent="0.25">
      <c r="A664" s="29" t="s">
        <v>1184</v>
      </c>
      <c r="B664" s="160"/>
      <c r="C664" s="133"/>
      <c r="D664" s="134"/>
      <c r="E664" s="135"/>
      <c r="F664" s="133"/>
      <c r="G664" s="133"/>
      <c r="H664" s="133"/>
      <c r="I664" s="135"/>
      <c r="J664" s="135"/>
      <c r="K664" s="135"/>
      <c r="L664" s="135"/>
      <c r="M664" s="133"/>
      <c r="N664" s="134"/>
      <c r="O664" s="134"/>
      <c r="P664" s="133"/>
      <c r="Q664" s="136"/>
    </row>
    <row r="665" spans="1:17" x14ac:dyDescent="0.25">
      <c r="A665" s="28" t="s">
        <v>1185</v>
      </c>
      <c r="B665" s="161"/>
      <c r="C665" s="127"/>
      <c r="D665" s="128"/>
      <c r="E665" s="129"/>
      <c r="F665" s="127"/>
      <c r="G665" s="127"/>
      <c r="H665" s="127"/>
      <c r="I665" s="129"/>
      <c r="J665" s="129"/>
      <c r="K665" s="129"/>
      <c r="L665" s="129"/>
      <c r="M665" s="127"/>
      <c r="N665" s="128"/>
      <c r="O665" s="128"/>
      <c r="P665" s="127"/>
      <c r="Q665" s="131"/>
    </row>
    <row r="666" spans="1:17" x14ac:dyDescent="0.25">
      <c r="A666" s="29" t="s">
        <v>1186</v>
      </c>
      <c r="B666" s="160"/>
      <c r="C666" s="133"/>
      <c r="D666" s="134"/>
      <c r="E666" s="135"/>
      <c r="F666" s="133"/>
      <c r="G666" s="133"/>
      <c r="H666" s="133"/>
      <c r="I666" s="135"/>
      <c r="J666" s="135"/>
      <c r="K666" s="135"/>
      <c r="L666" s="135"/>
      <c r="M666" s="133"/>
      <c r="N666" s="134"/>
      <c r="O666" s="134"/>
      <c r="P666" s="133"/>
      <c r="Q666" s="136"/>
    </row>
    <row r="667" spans="1:17" x14ac:dyDescent="0.25">
      <c r="A667" s="28" t="s">
        <v>1187</v>
      </c>
      <c r="B667" s="161"/>
      <c r="C667" s="127"/>
      <c r="D667" s="128"/>
      <c r="E667" s="129"/>
      <c r="F667" s="127"/>
      <c r="G667" s="127"/>
      <c r="H667" s="127"/>
      <c r="I667" s="129"/>
      <c r="J667" s="129"/>
      <c r="K667" s="129"/>
      <c r="L667" s="129"/>
      <c r="M667" s="127"/>
      <c r="N667" s="128"/>
      <c r="O667" s="128"/>
      <c r="P667" s="127"/>
      <c r="Q667" s="131"/>
    </row>
    <row r="668" spans="1:17" x14ac:dyDescent="0.25">
      <c r="A668" s="29" t="s">
        <v>1188</v>
      </c>
      <c r="B668" s="160"/>
      <c r="C668" s="133"/>
      <c r="D668" s="134"/>
      <c r="E668" s="135"/>
      <c r="F668" s="133"/>
      <c r="G668" s="133"/>
      <c r="H668" s="133"/>
      <c r="I668" s="135"/>
      <c r="J668" s="135"/>
      <c r="K668" s="135"/>
      <c r="L668" s="135"/>
      <c r="M668" s="133"/>
      <c r="N668" s="134"/>
      <c r="O668" s="134"/>
      <c r="P668" s="133"/>
      <c r="Q668" s="136"/>
    </row>
    <row r="669" spans="1:17" x14ac:dyDescent="0.25">
      <c r="A669" s="28" t="s">
        <v>1189</v>
      </c>
      <c r="B669" s="161"/>
      <c r="C669" s="127"/>
      <c r="D669" s="128"/>
      <c r="E669" s="129"/>
      <c r="F669" s="127"/>
      <c r="G669" s="127"/>
      <c r="H669" s="127"/>
      <c r="I669" s="129"/>
      <c r="J669" s="129"/>
      <c r="K669" s="129"/>
      <c r="L669" s="129"/>
      <c r="M669" s="127"/>
      <c r="N669" s="128"/>
      <c r="O669" s="128"/>
      <c r="P669" s="127"/>
      <c r="Q669" s="131"/>
    </row>
    <row r="670" spans="1:17" x14ac:dyDescent="0.25">
      <c r="A670" s="29" t="s">
        <v>1190</v>
      </c>
      <c r="B670" s="160"/>
      <c r="C670" s="133"/>
      <c r="D670" s="134"/>
      <c r="E670" s="135"/>
      <c r="F670" s="133"/>
      <c r="G670" s="133"/>
      <c r="H670" s="133"/>
      <c r="I670" s="135"/>
      <c r="J670" s="135"/>
      <c r="K670" s="135"/>
      <c r="L670" s="135"/>
      <c r="M670" s="133"/>
      <c r="N670" s="134"/>
      <c r="O670" s="134"/>
      <c r="P670" s="133"/>
      <c r="Q670" s="136"/>
    </row>
    <row r="671" spans="1:17" x14ac:dyDescent="0.25">
      <c r="A671" s="28" t="s">
        <v>1191</v>
      </c>
      <c r="B671" s="161"/>
      <c r="C671" s="127"/>
      <c r="D671" s="128"/>
      <c r="E671" s="129"/>
      <c r="F671" s="127"/>
      <c r="G671" s="127"/>
      <c r="H671" s="127"/>
      <c r="I671" s="129"/>
      <c r="J671" s="129"/>
      <c r="K671" s="129"/>
      <c r="L671" s="129"/>
      <c r="M671" s="127"/>
      <c r="N671" s="128"/>
      <c r="O671" s="128"/>
      <c r="P671" s="127"/>
      <c r="Q671" s="131"/>
    </row>
    <row r="672" spans="1:17" x14ac:dyDescent="0.25">
      <c r="A672" s="29" t="s">
        <v>1192</v>
      </c>
      <c r="B672" s="160"/>
      <c r="C672" s="133"/>
      <c r="D672" s="134"/>
      <c r="E672" s="135"/>
      <c r="F672" s="133"/>
      <c r="G672" s="133"/>
      <c r="H672" s="133"/>
      <c r="I672" s="135"/>
      <c r="J672" s="135"/>
      <c r="K672" s="135"/>
      <c r="L672" s="135"/>
      <c r="M672" s="133"/>
      <c r="N672" s="134"/>
      <c r="O672" s="134"/>
      <c r="P672" s="133"/>
      <c r="Q672" s="136"/>
    </row>
    <row r="673" spans="1:17" x14ac:dyDescent="0.25">
      <c r="A673" s="28" t="s">
        <v>1193</v>
      </c>
      <c r="B673" s="161"/>
      <c r="C673" s="127"/>
      <c r="D673" s="128"/>
      <c r="E673" s="129"/>
      <c r="F673" s="127"/>
      <c r="G673" s="127"/>
      <c r="H673" s="127"/>
      <c r="I673" s="129"/>
      <c r="J673" s="129"/>
      <c r="K673" s="129"/>
      <c r="L673" s="129"/>
      <c r="M673" s="127"/>
      <c r="N673" s="128"/>
      <c r="O673" s="128"/>
      <c r="P673" s="127"/>
      <c r="Q673" s="131"/>
    </row>
    <row r="674" spans="1:17" x14ac:dyDescent="0.25">
      <c r="A674" s="29" t="s">
        <v>1194</v>
      </c>
      <c r="B674" s="160"/>
      <c r="C674" s="133"/>
      <c r="D674" s="134"/>
      <c r="E674" s="135"/>
      <c r="F674" s="133"/>
      <c r="G674" s="133"/>
      <c r="H674" s="133"/>
      <c r="I674" s="135"/>
      <c r="J674" s="135"/>
      <c r="K674" s="135"/>
      <c r="L674" s="135"/>
      <c r="M674" s="133"/>
      <c r="N674" s="134"/>
      <c r="O674" s="134"/>
      <c r="P674" s="133"/>
      <c r="Q674" s="136"/>
    </row>
    <row r="675" spans="1:17" x14ac:dyDescent="0.25">
      <c r="A675" s="28" t="s">
        <v>1195</v>
      </c>
      <c r="B675" s="161"/>
      <c r="C675" s="127"/>
      <c r="D675" s="128"/>
      <c r="E675" s="129"/>
      <c r="F675" s="127"/>
      <c r="G675" s="127"/>
      <c r="H675" s="127"/>
      <c r="I675" s="129"/>
      <c r="J675" s="129"/>
      <c r="K675" s="129"/>
      <c r="L675" s="129"/>
      <c r="M675" s="127"/>
      <c r="N675" s="128"/>
      <c r="O675" s="128"/>
      <c r="P675" s="127"/>
      <c r="Q675" s="131"/>
    </row>
    <row r="676" spans="1:17" x14ac:dyDescent="0.25">
      <c r="A676" s="29" t="s">
        <v>1196</v>
      </c>
      <c r="B676" s="160"/>
      <c r="C676" s="133"/>
      <c r="D676" s="134"/>
      <c r="E676" s="135"/>
      <c r="F676" s="133"/>
      <c r="G676" s="133"/>
      <c r="H676" s="133"/>
      <c r="I676" s="135"/>
      <c r="J676" s="135"/>
      <c r="K676" s="135"/>
      <c r="L676" s="135"/>
      <c r="M676" s="133"/>
      <c r="N676" s="134"/>
      <c r="O676" s="134"/>
      <c r="P676" s="133"/>
      <c r="Q676" s="136"/>
    </row>
    <row r="677" spans="1:17" x14ac:dyDescent="0.25">
      <c r="A677" s="28" t="s">
        <v>1197</v>
      </c>
      <c r="B677" s="161"/>
      <c r="C677" s="127"/>
      <c r="D677" s="128"/>
      <c r="E677" s="129"/>
      <c r="F677" s="127"/>
      <c r="G677" s="127"/>
      <c r="H677" s="127"/>
      <c r="I677" s="129"/>
      <c r="J677" s="129"/>
      <c r="K677" s="129"/>
      <c r="L677" s="129"/>
      <c r="M677" s="127"/>
      <c r="N677" s="128"/>
      <c r="O677" s="128"/>
      <c r="P677" s="127"/>
      <c r="Q677" s="131"/>
    </row>
    <row r="678" spans="1:17" x14ac:dyDescent="0.25">
      <c r="A678" s="29" t="s">
        <v>1198</v>
      </c>
      <c r="B678" s="160"/>
      <c r="C678" s="133"/>
      <c r="D678" s="134"/>
      <c r="E678" s="135"/>
      <c r="F678" s="133"/>
      <c r="G678" s="133"/>
      <c r="H678" s="133"/>
      <c r="I678" s="135"/>
      <c r="J678" s="135"/>
      <c r="K678" s="135"/>
      <c r="L678" s="135"/>
      <c r="M678" s="133"/>
      <c r="N678" s="134"/>
      <c r="O678" s="134"/>
      <c r="P678" s="133"/>
      <c r="Q678" s="136"/>
    </row>
    <row r="679" spans="1:17" x14ac:dyDescent="0.25">
      <c r="A679" s="28" t="s">
        <v>1199</v>
      </c>
      <c r="B679" s="161"/>
      <c r="C679" s="127"/>
      <c r="D679" s="128"/>
      <c r="E679" s="129"/>
      <c r="F679" s="127"/>
      <c r="G679" s="127"/>
      <c r="H679" s="127"/>
      <c r="I679" s="129"/>
      <c r="J679" s="129"/>
      <c r="K679" s="129"/>
      <c r="L679" s="129"/>
      <c r="M679" s="127"/>
      <c r="N679" s="128"/>
      <c r="O679" s="128"/>
      <c r="P679" s="127"/>
      <c r="Q679" s="131"/>
    </row>
    <row r="680" spans="1:17" x14ac:dyDescent="0.25">
      <c r="A680" s="29" t="s">
        <v>1200</v>
      </c>
      <c r="B680" s="160"/>
      <c r="C680" s="133"/>
      <c r="D680" s="134"/>
      <c r="E680" s="135"/>
      <c r="F680" s="133"/>
      <c r="G680" s="133"/>
      <c r="H680" s="133"/>
      <c r="I680" s="135"/>
      <c r="J680" s="135"/>
      <c r="K680" s="135"/>
      <c r="L680" s="135"/>
      <c r="M680" s="133"/>
      <c r="N680" s="134"/>
      <c r="O680" s="134"/>
      <c r="P680" s="133"/>
      <c r="Q680" s="136"/>
    </row>
    <row r="681" spans="1:17" x14ac:dyDescent="0.25">
      <c r="A681" s="28" t="s">
        <v>1201</v>
      </c>
      <c r="B681" s="161"/>
      <c r="C681" s="127"/>
      <c r="D681" s="128"/>
      <c r="E681" s="129"/>
      <c r="F681" s="127"/>
      <c r="G681" s="127"/>
      <c r="H681" s="127"/>
      <c r="I681" s="129"/>
      <c r="J681" s="129"/>
      <c r="K681" s="129"/>
      <c r="L681" s="129"/>
      <c r="M681" s="127"/>
      <c r="N681" s="128"/>
      <c r="O681" s="128"/>
      <c r="P681" s="127"/>
      <c r="Q681" s="131"/>
    </row>
    <row r="682" spans="1:17" x14ac:dyDescent="0.25">
      <c r="A682" s="29" t="s">
        <v>1202</v>
      </c>
      <c r="B682" s="160"/>
      <c r="C682" s="133"/>
      <c r="D682" s="134"/>
      <c r="E682" s="135"/>
      <c r="F682" s="133"/>
      <c r="G682" s="133"/>
      <c r="H682" s="133"/>
      <c r="I682" s="135"/>
      <c r="J682" s="135"/>
      <c r="K682" s="135"/>
      <c r="L682" s="135"/>
      <c r="M682" s="133"/>
      <c r="N682" s="134"/>
      <c r="O682" s="134"/>
      <c r="P682" s="133"/>
      <c r="Q682" s="136"/>
    </row>
    <row r="683" spans="1:17" x14ac:dyDescent="0.25">
      <c r="A683" s="28" t="s">
        <v>1203</v>
      </c>
      <c r="B683" s="161"/>
      <c r="C683" s="127"/>
      <c r="D683" s="128"/>
      <c r="E683" s="129"/>
      <c r="F683" s="127"/>
      <c r="G683" s="127"/>
      <c r="H683" s="127"/>
      <c r="I683" s="129"/>
      <c r="J683" s="129"/>
      <c r="K683" s="129"/>
      <c r="L683" s="129"/>
      <c r="M683" s="127"/>
      <c r="N683" s="128"/>
      <c r="O683" s="128"/>
      <c r="P683" s="127"/>
      <c r="Q683" s="131"/>
    </row>
    <row r="684" spans="1:17" x14ac:dyDescent="0.25">
      <c r="A684" s="29" t="s">
        <v>1204</v>
      </c>
      <c r="B684" s="160"/>
      <c r="C684" s="133"/>
      <c r="D684" s="134"/>
      <c r="E684" s="135"/>
      <c r="F684" s="133"/>
      <c r="G684" s="133"/>
      <c r="H684" s="133"/>
      <c r="I684" s="135"/>
      <c r="J684" s="135"/>
      <c r="K684" s="135"/>
      <c r="L684" s="135"/>
      <c r="M684" s="133"/>
      <c r="N684" s="134"/>
      <c r="O684" s="134"/>
      <c r="P684" s="133"/>
      <c r="Q684" s="136"/>
    </row>
    <row r="685" spans="1:17" x14ac:dyDescent="0.25">
      <c r="A685" s="28" t="s">
        <v>1205</v>
      </c>
      <c r="B685" s="161"/>
      <c r="C685" s="127"/>
      <c r="D685" s="128"/>
      <c r="E685" s="129"/>
      <c r="F685" s="127"/>
      <c r="G685" s="127"/>
      <c r="H685" s="127"/>
      <c r="I685" s="129"/>
      <c r="J685" s="129"/>
      <c r="K685" s="129"/>
      <c r="L685" s="129"/>
      <c r="M685" s="127"/>
      <c r="N685" s="128"/>
      <c r="O685" s="128"/>
      <c r="P685" s="127"/>
      <c r="Q685" s="131"/>
    </row>
    <row r="686" spans="1:17" x14ac:dyDescent="0.25">
      <c r="A686" s="29" t="s">
        <v>1206</v>
      </c>
      <c r="B686" s="160"/>
      <c r="C686" s="133"/>
      <c r="D686" s="134"/>
      <c r="E686" s="135"/>
      <c r="F686" s="133"/>
      <c r="G686" s="133"/>
      <c r="H686" s="133"/>
      <c r="I686" s="135"/>
      <c r="J686" s="135"/>
      <c r="K686" s="135"/>
      <c r="L686" s="135"/>
      <c r="M686" s="133"/>
      <c r="N686" s="134"/>
      <c r="O686" s="134"/>
      <c r="P686" s="133"/>
      <c r="Q686" s="136"/>
    </row>
    <row r="687" spans="1:17" x14ac:dyDescent="0.25">
      <c r="A687" s="28" t="s">
        <v>1207</v>
      </c>
      <c r="B687" s="161"/>
      <c r="C687" s="127"/>
      <c r="D687" s="128"/>
      <c r="E687" s="129"/>
      <c r="F687" s="127"/>
      <c r="G687" s="127"/>
      <c r="H687" s="127"/>
      <c r="I687" s="129"/>
      <c r="J687" s="129"/>
      <c r="K687" s="129"/>
      <c r="L687" s="129"/>
      <c r="M687" s="127"/>
      <c r="N687" s="128"/>
      <c r="O687" s="128"/>
      <c r="P687" s="127"/>
      <c r="Q687" s="131"/>
    </row>
    <row r="688" spans="1:17" x14ac:dyDescent="0.25">
      <c r="A688" s="29" t="s">
        <v>1208</v>
      </c>
      <c r="B688" s="160"/>
      <c r="C688" s="133"/>
      <c r="D688" s="134"/>
      <c r="E688" s="135"/>
      <c r="F688" s="133"/>
      <c r="G688" s="133"/>
      <c r="H688" s="133"/>
      <c r="I688" s="135"/>
      <c r="J688" s="135"/>
      <c r="K688" s="135"/>
      <c r="L688" s="135"/>
      <c r="M688" s="133"/>
      <c r="N688" s="134"/>
      <c r="O688" s="134"/>
      <c r="P688" s="133"/>
      <c r="Q688" s="136"/>
    </row>
    <row r="689" spans="1:17" x14ac:dyDescent="0.25">
      <c r="A689" s="28" t="s">
        <v>1209</v>
      </c>
      <c r="B689" s="161"/>
      <c r="C689" s="127"/>
      <c r="D689" s="128"/>
      <c r="E689" s="129"/>
      <c r="F689" s="127"/>
      <c r="G689" s="127"/>
      <c r="H689" s="127"/>
      <c r="I689" s="129"/>
      <c r="J689" s="129"/>
      <c r="K689" s="129"/>
      <c r="L689" s="129"/>
      <c r="M689" s="127"/>
      <c r="N689" s="128"/>
      <c r="O689" s="128"/>
      <c r="P689" s="127"/>
      <c r="Q689" s="131"/>
    </row>
    <row r="690" spans="1:17" x14ac:dyDescent="0.25">
      <c r="A690" s="29" t="s">
        <v>1210</v>
      </c>
      <c r="B690" s="160"/>
      <c r="C690" s="133"/>
      <c r="D690" s="134"/>
      <c r="E690" s="135"/>
      <c r="F690" s="133"/>
      <c r="G690" s="133"/>
      <c r="H690" s="133"/>
      <c r="I690" s="135"/>
      <c r="J690" s="135"/>
      <c r="K690" s="135"/>
      <c r="L690" s="135"/>
      <c r="M690" s="133"/>
      <c r="N690" s="134"/>
      <c r="O690" s="134"/>
      <c r="P690" s="133"/>
      <c r="Q690" s="136"/>
    </row>
    <row r="691" spans="1:17" x14ac:dyDescent="0.25">
      <c r="A691" s="28" t="s">
        <v>1211</v>
      </c>
      <c r="B691" s="161"/>
      <c r="C691" s="127"/>
      <c r="D691" s="128"/>
      <c r="E691" s="129"/>
      <c r="F691" s="127"/>
      <c r="G691" s="127"/>
      <c r="H691" s="127"/>
      <c r="I691" s="129"/>
      <c r="J691" s="129"/>
      <c r="K691" s="129"/>
      <c r="L691" s="129"/>
      <c r="M691" s="127"/>
      <c r="N691" s="128"/>
      <c r="O691" s="128"/>
      <c r="P691" s="127"/>
      <c r="Q691" s="131"/>
    </row>
    <row r="692" spans="1:17" x14ac:dyDescent="0.25">
      <c r="A692" s="29" t="s">
        <v>1212</v>
      </c>
      <c r="B692" s="160"/>
      <c r="C692" s="133"/>
      <c r="D692" s="134"/>
      <c r="E692" s="135"/>
      <c r="F692" s="133"/>
      <c r="G692" s="133"/>
      <c r="H692" s="133"/>
      <c r="I692" s="135"/>
      <c r="J692" s="135"/>
      <c r="K692" s="135"/>
      <c r="L692" s="135"/>
      <c r="M692" s="133"/>
      <c r="N692" s="134"/>
      <c r="O692" s="134"/>
      <c r="P692" s="133"/>
      <c r="Q692" s="136"/>
    </row>
    <row r="693" spans="1:17" x14ac:dyDescent="0.25">
      <c r="A693" s="28" t="s">
        <v>1213</v>
      </c>
      <c r="B693" s="161"/>
      <c r="C693" s="127"/>
      <c r="D693" s="128"/>
      <c r="E693" s="129"/>
      <c r="F693" s="127"/>
      <c r="G693" s="127"/>
      <c r="H693" s="127"/>
      <c r="I693" s="129"/>
      <c r="J693" s="129"/>
      <c r="K693" s="129"/>
      <c r="L693" s="129"/>
      <c r="M693" s="127"/>
      <c r="N693" s="128"/>
      <c r="O693" s="128"/>
      <c r="P693" s="127"/>
      <c r="Q693" s="131"/>
    </row>
    <row r="694" spans="1:17" x14ac:dyDescent="0.25">
      <c r="A694" s="29" t="s">
        <v>1214</v>
      </c>
      <c r="B694" s="160"/>
      <c r="C694" s="133"/>
      <c r="D694" s="134"/>
      <c r="E694" s="135"/>
      <c r="F694" s="133"/>
      <c r="G694" s="133"/>
      <c r="H694" s="133"/>
      <c r="I694" s="135"/>
      <c r="J694" s="135"/>
      <c r="K694" s="135"/>
      <c r="L694" s="135"/>
      <c r="M694" s="133"/>
      <c r="N694" s="134"/>
      <c r="O694" s="134"/>
      <c r="P694" s="133"/>
      <c r="Q694" s="136"/>
    </row>
    <row r="695" spans="1:17" x14ac:dyDescent="0.25">
      <c r="A695" s="28" t="s">
        <v>1215</v>
      </c>
      <c r="B695" s="161"/>
      <c r="C695" s="127"/>
      <c r="D695" s="128"/>
      <c r="E695" s="129"/>
      <c r="F695" s="127"/>
      <c r="G695" s="127"/>
      <c r="H695" s="127"/>
      <c r="I695" s="129"/>
      <c r="J695" s="129"/>
      <c r="K695" s="129"/>
      <c r="L695" s="129"/>
      <c r="M695" s="127"/>
      <c r="N695" s="128"/>
      <c r="O695" s="128"/>
      <c r="P695" s="127"/>
      <c r="Q695" s="131"/>
    </row>
    <row r="696" spans="1:17" x14ac:dyDescent="0.25">
      <c r="A696" s="29" t="s">
        <v>1216</v>
      </c>
      <c r="B696" s="160"/>
      <c r="C696" s="133"/>
      <c r="D696" s="134"/>
      <c r="E696" s="135"/>
      <c r="F696" s="133"/>
      <c r="G696" s="133"/>
      <c r="H696" s="133"/>
      <c r="I696" s="135"/>
      <c r="J696" s="135"/>
      <c r="K696" s="135"/>
      <c r="L696" s="135"/>
      <c r="M696" s="133"/>
      <c r="N696" s="134"/>
      <c r="O696" s="134"/>
      <c r="P696" s="133"/>
      <c r="Q696" s="136"/>
    </row>
    <row r="697" spans="1:17" x14ac:dyDescent="0.25">
      <c r="A697" s="28" t="s">
        <v>1217</v>
      </c>
      <c r="B697" s="161"/>
      <c r="C697" s="127"/>
      <c r="D697" s="128"/>
      <c r="E697" s="129"/>
      <c r="F697" s="127"/>
      <c r="G697" s="127"/>
      <c r="H697" s="127"/>
      <c r="I697" s="129"/>
      <c r="J697" s="129"/>
      <c r="K697" s="129"/>
      <c r="L697" s="129"/>
      <c r="M697" s="127"/>
      <c r="N697" s="128"/>
      <c r="O697" s="128"/>
      <c r="P697" s="127"/>
      <c r="Q697" s="131"/>
    </row>
    <row r="698" spans="1:17" x14ac:dyDescent="0.25">
      <c r="A698" s="29" t="s">
        <v>1218</v>
      </c>
      <c r="B698" s="160"/>
      <c r="C698" s="133"/>
      <c r="D698" s="134"/>
      <c r="E698" s="135"/>
      <c r="F698" s="133"/>
      <c r="G698" s="133"/>
      <c r="H698" s="133"/>
      <c r="I698" s="135"/>
      <c r="J698" s="135"/>
      <c r="K698" s="135"/>
      <c r="L698" s="135"/>
      <c r="M698" s="133"/>
      <c r="N698" s="134"/>
      <c r="O698" s="134"/>
      <c r="P698" s="133"/>
      <c r="Q698" s="136"/>
    </row>
    <row r="699" spans="1:17" x14ac:dyDescent="0.25">
      <c r="A699" s="28" t="s">
        <v>1219</v>
      </c>
      <c r="B699" s="161"/>
      <c r="C699" s="127"/>
      <c r="D699" s="128"/>
      <c r="E699" s="129"/>
      <c r="F699" s="127"/>
      <c r="G699" s="127"/>
      <c r="H699" s="127"/>
      <c r="I699" s="129"/>
      <c r="J699" s="129"/>
      <c r="K699" s="129"/>
      <c r="L699" s="129"/>
      <c r="M699" s="127"/>
      <c r="N699" s="128"/>
      <c r="O699" s="128"/>
      <c r="P699" s="127"/>
      <c r="Q699" s="131"/>
    </row>
    <row r="700" spans="1:17" x14ac:dyDescent="0.25">
      <c r="A700" s="29" t="s">
        <v>1220</v>
      </c>
      <c r="B700" s="160"/>
      <c r="C700" s="133"/>
      <c r="D700" s="134"/>
      <c r="E700" s="135"/>
      <c r="F700" s="133"/>
      <c r="G700" s="133"/>
      <c r="H700" s="133"/>
      <c r="I700" s="135"/>
      <c r="J700" s="135"/>
      <c r="K700" s="135"/>
      <c r="L700" s="135"/>
      <c r="M700" s="133"/>
      <c r="N700" s="134"/>
      <c r="O700" s="134"/>
      <c r="P700" s="133"/>
      <c r="Q700" s="136"/>
    </row>
    <row r="701" spans="1:17" x14ac:dyDescent="0.25">
      <c r="A701" s="28" t="s">
        <v>1221</v>
      </c>
      <c r="B701" s="161"/>
      <c r="C701" s="127"/>
      <c r="D701" s="128"/>
      <c r="E701" s="129"/>
      <c r="F701" s="127"/>
      <c r="G701" s="127"/>
      <c r="H701" s="127"/>
      <c r="I701" s="129"/>
      <c r="J701" s="129"/>
      <c r="K701" s="129"/>
      <c r="L701" s="129"/>
      <c r="M701" s="127"/>
      <c r="N701" s="128"/>
      <c r="O701" s="128"/>
      <c r="P701" s="127"/>
      <c r="Q701" s="131"/>
    </row>
    <row r="702" spans="1:17" x14ac:dyDescent="0.25">
      <c r="A702" s="29" t="s">
        <v>1222</v>
      </c>
      <c r="B702" s="160"/>
      <c r="C702" s="133"/>
      <c r="D702" s="134"/>
      <c r="E702" s="135"/>
      <c r="F702" s="133"/>
      <c r="G702" s="133"/>
      <c r="H702" s="133"/>
      <c r="I702" s="135"/>
      <c r="J702" s="135"/>
      <c r="K702" s="135"/>
      <c r="L702" s="135"/>
      <c r="M702" s="133"/>
      <c r="N702" s="134"/>
      <c r="O702" s="134"/>
      <c r="P702" s="133"/>
      <c r="Q702" s="136"/>
    </row>
    <row r="703" spans="1:17" x14ac:dyDescent="0.25">
      <c r="A703" s="28" t="s">
        <v>1223</v>
      </c>
      <c r="B703" s="161"/>
      <c r="C703" s="127"/>
      <c r="D703" s="128"/>
      <c r="E703" s="129"/>
      <c r="F703" s="127"/>
      <c r="G703" s="127"/>
      <c r="H703" s="127"/>
      <c r="I703" s="129"/>
      <c r="J703" s="129"/>
      <c r="K703" s="129"/>
      <c r="L703" s="129"/>
      <c r="M703" s="127"/>
      <c r="N703" s="128"/>
      <c r="O703" s="128"/>
      <c r="P703" s="127"/>
      <c r="Q703" s="131"/>
    </row>
    <row r="704" spans="1:17" x14ac:dyDescent="0.25">
      <c r="A704" s="29" t="s">
        <v>1224</v>
      </c>
      <c r="B704" s="160"/>
      <c r="C704" s="133"/>
      <c r="D704" s="134"/>
      <c r="E704" s="135"/>
      <c r="F704" s="133"/>
      <c r="G704" s="133"/>
      <c r="H704" s="133"/>
      <c r="I704" s="135"/>
      <c r="J704" s="135"/>
      <c r="K704" s="135"/>
      <c r="L704" s="135"/>
      <c r="M704" s="133"/>
      <c r="N704" s="134"/>
      <c r="O704" s="134"/>
      <c r="P704" s="133"/>
      <c r="Q704" s="136"/>
    </row>
    <row r="705" spans="1:17" x14ac:dyDescent="0.25">
      <c r="A705" s="28" t="s">
        <v>1225</v>
      </c>
      <c r="B705" s="161"/>
      <c r="C705" s="127"/>
      <c r="D705" s="128"/>
      <c r="E705" s="129"/>
      <c r="F705" s="127"/>
      <c r="G705" s="127"/>
      <c r="H705" s="127"/>
      <c r="I705" s="129"/>
      <c r="J705" s="129"/>
      <c r="K705" s="129"/>
      <c r="L705" s="129"/>
      <c r="M705" s="127"/>
      <c r="N705" s="128"/>
      <c r="O705" s="128"/>
      <c r="P705" s="127"/>
      <c r="Q705" s="131"/>
    </row>
    <row r="706" spans="1:17" x14ac:dyDescent="0.25">
      <c r="A706" s="29" t="s">
        <v>1226</v>
      </c>
      <c r="B706" s="160"/>
      <c r="C706" s="133"/>
      <c r="D706" s="134"/>
      <c r="E706" s="135"/>
      <c r="F706" s="133"/>
      <c r="G706" s="133"/>
      <c r="H706" s="133"/>
      <c r="I706" s="135"/>
      <c r="J706" s="135"/>
      <c r="K706" s="135"/>
      <c r="L706" s="135"/>
      <c r="M706" s="133"/>
      <c r="N706" s="134"/>
      <c r="O706" s="134"/>
      <c r="P706" s="133"/>
      <c r="Q706" s="136"/>
    </row>
    <row r="707" spans="1:17" x14ac:dyDescent="0.25">
      <c r="A707" s="28" t="s">
        <v>1227</v>
      </c>
      <c r="B707" s="161"/>
      <c r="C707" s="127"/>
      <c r="D707" s="128"/>
      <c r="E707" s="129"/>
      <c r="F707" s="127"/>
      <c r="G707" s="127"/>
      <c r="H707" s="127"/>
      <c r="I707" s="129"/>
      <c r="J707" s="129"/>
      <c r="K707" s="129"/>
      <c r="L707" s="129"/>
      <c r="M707" s="127"/>
      <c r="N707" s="128"/>
      <c r="O707" s="128"/>
      <c r="P707" s="127"/>
      <c r="Q707" s="131"/>
    </row>
    <row r="708" spans="1:17" x14ac:dyDescent="0.25">
      <c r="A708" s="29" t="s">
        <v>1228</v>
      </c>
      <c r="B708" s="160"/>
      <c r="C708" s="133"/>
      <c r="D708" s="134"/>
      <c r="E708" s="135"/>
      <c r="F708" s="133"/>
      <c r="G708" s="133"/>
      <c r="H708" s="133"/>
      <c r="I708" s="135"/>
      <c r="J708" s="135"/>
      <c r="K708" s="135"/>
      <c r="L708" s="135"/>
      <c r="M708" s="133"/>
      <c r="N708" s="134"/>
      <c r="O708" s="134"/>
      <c r="P708" s="133"/>
      <c r="Q708" s="136"/>
    </row>
    <row r="709" spans="1:17" x14ac:dyDescent="0.25">
      <c r="A709" s="28" t="s">
        <v>1229</v>
      </c>
      <c r="B709" s="161"/>
      <c r="C709" s="127"/>
      <c r="D709" s="128"/>
      <c r="E709" s="129"/>
      <c r="F709" s="127"/>
      <c r="G709" s="127"/>
      <c r="H709" s="127"/>
      <c r="I709" s="129"/>
      <c r="J709" s="129"/>
      <c r="K709" s="129"/>
      <c r="L709" s="129"/>
      <c r="M709" s="127"/>
      <c r="N709" s="128"/>
      <c r="O709" s="128"/>
      <c r="P709" s="127"/>
      <c r="Q709" s="131"/>
    </row>
    <row r="710" spans="1:17" x14ac:dyDescent="0.25">
      <c r="A710" s="29" t="s">
        <v>1230</v>
      </c>
      <c r="B710" s="160"/>
      <c r="C710" s="133"/>
      <c r="D710" s="134"/>
      <c r="E710" s="135"/>
      <c r="F710" s="133"/>
      <c r="G710" s="133"/>
      <c r="H710" s="133"/>
      <c r="I710" s="135"/>
      <c r="J710" s="135"/>
      <c r="K710" s="135"/>
      <c r="L710" s="135"/>
      <c r="M710" s="133"/>
      <c r="N710" s="134"/>
      <c r="O710" s="134"/>
      <c r="P710" s="133"/>
      <c r="Q710" s="136"/>
    </row>
    <row r="711" spans="1:17" x14ac:dyDescent="0.25">
      <c r="A711" s="28" t="s">
        <v>1231</v>
      </c>
      <c r="B711" s="161"/>
      <c r="C711" s="127"/>
      <c r="D711" s="128"/>
      <c r="E711" s="129"/>
      <c r="F711" s="127"/>
      <c r="G711" s="127"/>
      <c r="H711" s="127"/>
      <c r="I711" s="129"/>
      <c r="J711" s="129"/>
      <c r="K711" s="129"/>
      <c r="L711" s="129"/>
      <c r="M711" s="127"/>
      <c r="N711" s="128"/>
      <c r="O711" s="128"/>
      <c r="P711" s="127"/>
      <c r="Q711" s="131"/>
    </row>
    <row r="712" spans="1:17" x14ac:dyDescent="0.25">
      <c r="A712" s="29" t="s">
        <v>1232</v>
      </c>
      <c r="B712" s="160"/>
      <c r="C712" s="133"/>
      <c r="D712" s="134"/>
      <c r="E712" s="135"/>
      <c r="F712" s="133"/>
      <c r="G712" s="133"/>
      <c r="H712" s="133"/>
      <c r="I712" s="135"/>
      <c r="J712" s="135"/>
      <c r="K712" s="135"/>
      <c r="L712" s="135"/>
      <c r="M712" s="133"/>
      <c r="N712" s="134"/>
      <c r="O712" s="134"/>
      <c r="P712" s="133"/>
      <c r="Q712" s="136"/>
    </row>
    <row r="713" spans="1:17" x14ac:dyDescent="0.25">
      <c r="A713" s="28" t="s">
        <v>1233</v>
      </c>
      <c r="B713" s="161"/>
      <c r="C713" s="127"/>
      <c r="D713" s="128"/>
      <c r="E713" s="129"/>
      <c r="F713" s="127"/>
      <c r="G713" s="127"/>
      <c r="H713" s="127"/>
      <c r="I713" s="129"/>
      <c r="J713" s="129"/>
      <c r="K713" s="129"/>
      <c r="L713" s="129"/>
      <c r="M713" s="127"/>
      <c r="N713" s="128"/>
      <c r="O713" s="128"/>
      <c r="P713" s="127"/>
      <c r="Q713" s="131"/>
    </row>
    <row r="714" spans="1:17" x14ac:dyDescent="0.25">
      <c r="A714" s="29" t="s">
        <v>1234</v>
      </c>
      <c r="B714" s="160"/>
      <c r="C714" s="133"/>
      <c r="D714" s="134"/>
      <c r="E714" s="135"/>
      <c r="F714" s="133"/>
      <c r="G714" s="133"/>
      <c r="H714" s="133"/>
      <c r="I714" s="135"/>
      <c r="J714" s="135"/>
      <c r="K714" s="135"/>
      <c r="L714" s="135"/>
      <c r="M714" s="133"/>
      <c r="N714" s="134"/>
      <c r="O714" s="134"/>
      <c r="P714" s="133"/>
      <c r="Q714" s="136"/>
    </row>
    <row r="715" spans="1:17" x14ac:dyDescent="0.25">
      <c r="A715" s="28" t="s">
        <v>1235</v>
      </c>
      <c r="B715" s="161"/>
      <c r="C715" s="127"/>
      <c r="D715" s="128"/>
      <c r="E715" s="129"/>
      <c r="F715" s="127"/>
      <c r="G715" s="127"/>
      <c r="H715" s="127"/>
      <c r="I715" s="129"/>
      <c r="J715" s="129"/>
      <c r="K715" s="129"/>
      <c r="L715" s="129"/>
      <c r="M715" s="127"/>
      <c r="N715" s="128"/>
      <c r="O715" s="128"/>
      <c r="P715" s="127"/>
      <c r="Q715" s="131"/>
    </row>
    <row r="716" spans="1:17" x14ac:dyDescent="0.25">
      <c r="A716" s="29" t="s">
        <v>1236</v>
      </c>
      <c r="B716" s="160"/>
      <c r="C716" s="133"/>
      <c r="D716" s="134"/>
      <c r="E716" s="135"/>
      <c r="F716" s="133"/>
      <c r="G716" s="133"/>
      <c r="H716" s="133"/>
      <c r="I716" s="135"/>
      <c r="J716" s="135"/>
      <c r="K716" s="135"/>
      <c r="L716" s="135"/>
      <c r="M716" s="133"/>
      <c r="N716" s="134"/>
      <c r="O716" s="134"/>
      <c r="P716" s="133"/>
      <c r="Q716" s="136"/>
    </row>
    <row r="717" spans="1:17" x14ac:dyDescent="0.25">
      <c r="A717" s="28" t="s">
        <v>1237</v>
      </c>
      <c r="B717" s="161"/>
      <c r="C717" s="127"/>
      <c r="D717" s="128"/>
      <c r="E717" s="129"/>
      <c r="F717" s="127"/>
      <c r="G717" s="127"/>
      <c r="H717" s="127"/>
      <c r="I717" s="129"/>
      <c r="J717" s="129"/>
      <c r="K717" s="129"/>
      <c r="L717" s="129"/>
      <c r="M717" s="127"/>
      <c r="N717" s="128"/>
      <c r="O717" s="128"/>
      <c r="P717" s="127"/>
      <c r="Q717" s="131"/>
    </row>
    <row r="718" spans="1:17" x14ac:dyDescent="0.25">
      <c r="A718" s="29" t="s">
        <v>1238</v>
      </c>
      <c r="B718" s="160"/>
      <c r="C718" s="133"/>
      <c r="D718" s="134"/>
      <c r="E718" s="135"/>
      <c r="F718" s="133"/>
      <c r="G718" s="133"/>
      <c r="H718" s="133"/>
      <c r="I718" s="135"/>
      <c r="J718" s="135"/>
      <c r="K718" s="135"/>
      <c r="L718" s="135"/>
      <c r="M718" s="133"/>
      <c r="N718" s="134"/>
      <c r="O718" s="134"/>
      <c r="P718" s="133"/>
      <c r="Q718" s="136"/>
    </row>
    <row r="719" spans="1:17" x14ac:dyDescent="0.25">
      <c r="A719" s="28" t="s">
        <v>1239</v>
      </c>
      <c r="B719" s="161"/>
      <c r="C719" s="127"/>
      <c r="D719" s="128"/>
      <c r="E719" s="129"/>
      <c r="F719" s="127"/>
      <c r="G719" s="127"/>
      <c r="H719" s="127"/>
      <c r="I719" s="129"/>
      <c r="J719" s="129"/>
      <c r="K719" s="129"/>
      <c r="L719" s="129"/>
      <c r="M719" s="127"/>
      <c r="N719" s="128"/>
      <c r="O719" s="128"/>
      <c r="P719" s="127"/>
      <c r="Q719" s="131"/>
    </row>
    <row r="720" spans="1:17" x14ac:dyDescent="0.25">
      <c r="A720" s="29" t="s">
        <v>1240</v>
      </c>
      <c r="B720" s="160"/>
      <c r="C720" s="133"/>
      <c r="D720" s="134"/>
      <c r="E720" s="135"/>
      <c r="F720" s="133"/>
      <c r="G720" s="133"/>
      <c r="H720" s="133"/>
      <c r="I720" s="135"/>
      <c r="J720" s="135"/>
      <c r="K720" s="135"/>
      <c r="L720" s="135"/>
      <c r="M720" s="133"/>
      <c r="N720" s="134"/>
      <c r="O720" s="134"/>
      <c r="P720" s="133"/>
      <c r="Q720" s="136"/>
    </row>
    <row r="721" spans="1:17" x14ac:dyDescent="0.25">
      <c r="A721" s="28" t="s">
        <v>1241</v>
      </c>
      <c r="B721" s="161"/>
      <c r="C721" s="127"/>
      <c r="D721" s="128"/>
      <c r="E721" s="129"/>
      <c r="F721" s="127"/>
      <c r="G721" s="127"/>
      <c r="H721" s="127"/>
      <c r="I721" s="129"/>
      <c r="J721" s="129"/>
      <c r="K721" s="129"/>
      <c r="L721" s="129"/>
      <c r="M721" s="127"/>
      <c r="N721" s="128"/>
      <c r="O721" s="128"/>
      <c r="P721" s="127"/>
      <c r="Q721" s="131"/>
    </row>
    <row r="722" spans="1:17" x14ac:dyDescent="0.25">
      <c r="A722" s="29" t="s">
        <v>1242</v>
      </c>
      <c r="B722" s="160"/>
      <c r="C722" s="133"/>
      <c r="D722" s="134"/>
      <c r="E722" s="135"/>
      <c r="F722" s="133"/>
      <c r="G722" s="133"/>
      <c r="H722" s="133"/>
      <c r="I722" s="135"/>
      <c r="J722" s="135"/>
      <c r="K722" s="135"/>
      <c r="L722" s="135"/>
      <c r="M722" s="133"/>
      <c r="N722" s="134"/>
      <c r="O722" s="134"/>
      <c r="P722" s="133"/>
      <c r="Q722" s="136"/>
    </row>
    <row r="723" spans="1:17" x14ac:dyDescent="0.25">
      <c r="A723" s="28" t="s">
        <v>1243</v>
      </c>
      <c r="B723" s="161"/>
      <c r="C723" s="127"/>
      <c r="D723" s="128"/>
      <c r="E723" s="129"/>
      <c r="F723" s="127"/>
      <c r="G723" s="127"/>
      <c r="H723" s="127"/>
      <c r="I723" s="129"/>
      <c r="J723" s="129"/>
      <c r="K723" s="129"/>
      <c r="L723" s="129"/>
      <c r="M723" s="127"/>
      <c r="N723" s="128"/>
      <c r="O723" s="128"/>
      <c r="P723" s="127"/>
      <c r="Q723" s="131"/>
    </row>
    <row r="724" spans="1:17" x14ac:dyDescent="0.25">
      <c r="A724" s="29" t="s">
        <v>1244</v>
      </c>
      <c r="B724" s="160"/>
      <c r="C724" s="133"/>
      <c r="D724" s="134"/>
      <c r="E724" s="135"/>
      <c r="F724" s="133"/>
      <c r="G724" s="133"/>
      <c r="H724" s="133"/>
      <c r="I724" s="135"/>
      <c r="J724" s="135"/>
      <c r="K724" s="135"/>
      <c r="L724" s="135"/>
      <c r="M724" s="133"/>
      <c r="N724" s="134"/>
      <c r="O724" s="134"/>
      <c r="P724" s="133"/>
      <c r="Q724" s="136"/>
    </row>
    <row r="725" spans="1:17" x14ac:dyDescent="0.25">
      <c r="A725" s="28" t="s">
        <v>1245</v>
      </c>
      <c r="B725" s="161"/>
      <c r="C725" s="127"/>
      <c r="D725" s="128"/>
      <c r="E725" s="129"/>
      <c r="F725" s="127"/>
      <c r="G725" s="127"/>
      <c r="H725" s="127"/>
      <c r="I725" s="129"/>
      <c r="J725" s="129"/>
      <c r="K725" s="129"/>
      <c r="L725" s="129"/>
      <c r="M725" s="127"/>
      <c r="N725" s="128"/>
      <c r="O725" s="128"/>
      <c r="P725" s="127"/>
      <c r="Q725" s="131"/>
    </row>
    <row r="726" spans="1:17" x14ac:dyDescent="0.25">
      <c r="A726" s="29" t="s">
        <v>1246</v>
      </c>
      <c r="B726" s="160"/>
      <c r="C726" s="133"/>
      <c r="D726" s="134"/>
      <c r="E726" s="135"/>
      <c r="F726" s="133"/>
      <c r="G726" s="133"/>
      <c r="H726" s="133"/>
      <c r="I726" s="135"/>
      <c r="J726" s="135"/>
      <c r="K726" s="135"/>
      <c r="L726" s="135"/>
      <c r="M726" s="133"/>
      <c r="N726" s="134"/>
      <c r="O726" s="134"/>
      <c r="P726" s="133"/>
      <c r="Q726" s="136"/>
    </row>
    <row r="727" spans="1:17" x14ac:dyDescent="0.25">
      <c r="A727" s="28" t="s">
        <v>1247</v>
      </c>
      <c r="B727" s="161"/>
      <c r="C727" s="127"/>
      <c r="D727" s="128"/>
      <c r="E727" s="129"/>
      <c r="F727" s="127"/>
      <c r="G727" s="127"/>
      <c r="H727" s="127"/>
      <c r="I727" s="129"/>
      <c r="J727" s="129"/>
      <c r="K727" s="129"/>
      <c r="L727" s="129"/>
      <c r="M727" s="127"/>
      <c r="N727" s="128"/>
      <c r="O727" s="128"/>
      <c r="P727" s="127"/>
      <c r="Q727" s="131"/>
    </row>
    <row r="728" spans="1:17" x14ac:dyDescent="0.25">
      <c r="A728" s="29" t="s">
        <v>1248</v>
      </c>
      <c r="B728" s="160"/>
      <c r="C728" s="133"/>
      <c r="D728" s="134"/>
      <c r="E728" s="135"/>
      <c r="F728" s="133"/>
      <c r="G728" s="133"/>
      <c r="H728" s="133"/>
      <c r="I728" s="135"/>
      <c r="J728" s="135"/>
      <c r="K728" s="135"/>
      <c r="L728" s="135"/>
      <c r="M728" s="133"/>
      <c r="N728" s="134"/>
      <c r="O728" s="134"/>
      <c r="P728" s="133"/>
      <c r="Q728" s="136"/>
    </row>
    <row r="729" spans="1:17" x14ac:dyDescent="0.25">
      <c r="A729" s="28" t="s">
        <v>1249</v>
      </c>
      <c r="B729" s="161"/>
      <c r="C729" s="127"/>
      <c r="D729" s="128"/>
      <c r="E729" s="129"/>
      <c r="F729" s="127"/>
      <c r="G729" s="127"/>
      <c r="H729" s="127"/>
      <c r="I729" s="129"/>
      <c r="J729" s="129"/>
      <c r="K729" s="129"/>
      <c r="L729" s="129"/>
      <c r="M729" s="127"/>
      <c r="N729" s="128"/>
      <c r="O729" s="128"/>
      <c r="P729" s="127"/>
      <c r="Q729" s="131"/>
    </row>
    <row r="730" spans="1:17" x14ac:dyDescent="0.25">
      <c r="A730" s="29" t="s">
        <v>1250</v>
      </c>
      <c r="B730" s="160"/>
      <c r="C730" s="133"/>
      <c r="D730" s="134"/>
      <c r="E730" s="135"/>
      <c r="F730" s="133"/>
      <c r="G730" s="133"/>
      <c r="H730" s="133"/>
      <c r="I730" s="135"/>
      <c r="J730" s="135"/>
      <c r="K730" s="135"/>
      <c r="L730" s="135"/>
      <c r="M730" s="133"/>
      <c r="N730" s="134"/>
      <c r="O730" s="134"/>
      <c r="P730" s="133"/>
      <c r="Q730" s="136"/>
    </row>
    <row r="731" spans="1:17" x14ac:dyDescent="0.25">
      <c r="A731" s="28" t="s">
        <v>1251</v>
      </c>
      <c r="B731" s="161"/>
      <c r="C731" s="127"/>
      <c r="D731" s="128"/>
      <c r="E731" s="129"/>
      <c r="F731" s="127"/>
      <c r="G731" s="127"/>
      <c r="H731" s="127"/>
      <c r="I731" s="129"/>
      <c r="J731" s="129"/>
      <c r="K731" s="129"/>
      <c r="L731" s="129"/>
      <c r="M731" s="127"/>
      <c r="N731" s="128"/>
      <c r="O731" s="128"/>
      <c r="P731" s="127"/>
      <c r="Q731" s="131"/>
    </row>
    <row r="732" spans="1:17" x14ac:dyDescent="0.25">
      <c r="A732" s="29" t="s">
        <v>1252</v>
      </c>
      <c r="B732" s="160"/>
      <c r="C732" s="133"/>
      <c r="D732" s="134"/>
      <c r="E732" s="135"/>
      <c r="F732" s="133"/>
      <c r="G732" s="133"/>
      <c r="H732" s="133"/>
      <c r="I732" s="135"/>
      <c r="J732" s="135"/>
      <c r="K732" s="135"/>
      <c r="L732" s="135"/>
      <c r="M732" s="133"/>
      <c r="N732" s="134"/>
      <c r="O732" s="134"/>
      <c r="P732" s="133"/>
      <c r="Q732" s="136"/>
    </row>
    <row r="733" spans="1:17" x14ac:dyDescent="0.25">
      <c r="A733" s="28" t="s">
        <v>1253</v>
      </c>
      <c r="B733" s="161"/>
      <c r="C733" s="127"/>
      <c r="D733" s="128"/>
      <c r="E733" s="129"/>
      <c r="F733" s="127"/>
      <c r="G733" s="127"/>
      <c r="H733" s="127"/>
      <c r="I733" s="129"/>
      <c r="J733" s="129"/>
      <c r="K733" s="129"/>
      <c r="L733" s="129"/>
      <c r="M733" s="127"/>
      <c r="N733" s="128"/>
      <c r="O733" s="128"/>
      <c r="P733" s="127"/>
      <c r="Q733" s="131"/>
    </row>
    <row r="734" spans="1:17" x14ac:dyDescent="0.25">
      <c r="A734" s="29" t="s">
        <v>1254</v>
      </c>
      <c r="B734" s="160"/>
      <c r="C734" s="133"/>
      <c r="D734" s="134"/>
      <c r="E734" s="135"/>
      <c r="F734" s="133"/>
      <c r="G734" s="133"/>
      <c r="H734" s="133"/>
      <c r="I734" s="135"/>
      <c r="J734" s="135"/>
      <c r="K734" s="135"/>
      <c r="L734" s="135"/>
      <c r="M734" s="133"/>
      <c r="N734" s="134"/>
      <c r="O734" s="134"/>
      <c r="P734" s="133"/>
      <c r="Q734" s="136"/>
    </row>
    <row r="735" spans="1:17" x14ac:dyDescent="0.25">
      <c r="A735" s="28" t="s">
        <v>1255</v>
      </c>
      <c r="B735" s="161"/>
      <c r="C735" s="127"/>
      <c r="D735" s="128"/>
      <c r="E735" s="129"/>
      <c r="F735" s="127"/>
      <c r="G735" s="127"/>
      <c r="H735" s="127"/>
      <c r="I735" s="129"/>
      <c r="J735" s="129"/>
      <c r="K735" s="129"/>
      <c r="L735" s="129"/>
      <c r="M735" s="127"/>
      <c r="N735" s="128"/>
      <c r="O735" s="128"/>
      <c r="P735" s="127"/>
      <c r="Q735" s="131"/>
    </row>
    <row r="736" spans="1:17" x14ac:dyDescent="0.25">
      <c r="A736" s="29" t="s">
        <v>1256</v>
      </c>
      <c r="B736" s="160"/>
      <c r="C736" s="133"/>
      <c r="D736" s="134"/>
      <c r="E736" s="135"/>
      <c r="F736" s="133"/>
      <c r="G736" s="133"/>
      <c r="H736" s="133"/>
      <c r="I736" s="135"/>
      <c r="J736" s="135"/>
      <c r="K736" s="135"/>
      <c r="L736" s="135"/>
      <c r="M736" s="133"/>
      <c r="N736" s="134"/>
      <c r="O736" s="134"/>
      <c r="P736" s="133"/>
      <c r="Q736" s="136"/>
    </row>
    <row r="737" spans="1:17" x14ac:dyDescent="0.25">
      <c r="A737" s="28" t="s">
        <v>1257</v>
      </c>
      <c r="B737" s="161"/>
      <c r="C737" s="127"/>
      <c r="D737" s="128"/>
      <c r="E737" s="129"/>
      <c r="F737" s="127"/>
      <c r="G737" s="127"/>
      <c r="H737" s="127"/>
      <c r="I737" s="129"/>
      <c r="J737" s="129"/>
      <c r="K737" s="129"/>
      <c r="L737" s="129"/>
      <c r="M737" s="127"/>
      <c r="N737" s="128"/>
      <c r="O737" s="128"/>
      <c r="P737" s="127"/>
      <c r="Q737" s="131"/>
    </row>
    <row r="738" spans="1:17" x14ac:dyDescent="0.25">
      <c r="A738" s="29" t="s">
        <v>1258</v>
      </c>
      <c r="B738" s="160"/>
      <c r="C738" s="133"/>
      <c r="D738" s="134"/>
      <c r="E738" s="135"/>
      <c r="F738" s="133"/>
      <c r="G738" s="133"/>
      <c r="H738" s="133"/>
      <c r="I738" s="135"/>
      <c r="J738" s="135"/>
      <c r="K738" s="135"/>
      <c r="L738" s="135"/>
      <c r="M738" s="133"/>
      <c r="N738" s="134"/>
      <c r="O738" s="134"/>
      <c r="P738" s="133"/>
      <c r="Q738" s="136"/>
    </row>
    <row r="739" spans="1:17" x14ac:dyDescent="0.25">
      <c r="A739" s="28" t="s">
        <v>1259</v>
      </c>
      <c r="B739" s="161"/>
      <c r="C739" s="127"/>
      <c r="D739" s="128"/>
      <c r="E739" s="129"/>
      <c r="F739" s="127"/>
      <c r="G739" s="127"/>
      <c r="H739" s="127"/>
      <c r="I739" s="129"/>
      <c r="J739" s="129"/>
      <c r="K739" s="129"/>
      <c r="L739" s="129"/>
      <c r="M739" s="127"/>
      <c r="N739" s="128"/>
      <c r="O739" s="128"/>
      <c r="P739" s="127"/>
      <c r="Q739" s="131"/>
    </row>
    <row r="740" spans="1:17" x14ac:dyDescent="0.25">
      <c r="A740" s="29" t="s">
        <v>1260</v>
      </c>
      <c r="B740" s="160"/>
      <c r="C740" s="133"/>
      <c r="D740" s="134"/>
      <c r="E740" s="135"/>
      <c r="F740" s="133"/>
      <c r="G740" s="133"/>
      <c r="H740" s="133"/>
      <c r="I740" s="135"/>
      <c r="J740" s="135"/>
      <c r="K740" s="135"/>
      <c r="L740" s="135"/>
      <c r="M740" s="133"/>
      <c r="N740" s="134"/>
      <c r="O740" s="134"/>
      <c r="P740" s="133"/>
      <c r="Q740" s="136"/>
    </row>
    <row r="741" spans="1:17" x14ac:dyDescent="0.25">
      <c r="A741" s="28" t="s">
        <v>1261</v>
      </c>
      <c r="B741" s="161"/>
      <c r="C741" s="127"/>
      <c r="D741" s="128"/>
      <c r="E741" s="129"/>
      <c r="F741" s="127"/>
      <c r="G741" s="127"/>
      <c r="H741" s="127"/>
      <c r="I741" s="129"/>
      <c r="J741" s="129"/>
      <c r="K741" s="129"/>
      <c r="L741" s="129"/>
      <c r="M741" s="127"/>
      <c r="N741" s="128"/>
      <c r="O741" s="128"/>
      <c r="P741" s="127"/>
      <c r="Q741" s="131"/>
    </row>
    <row r="742" spans="1:17" x14ac:dyDescent="0.25">
      <c r="A742" s="29" t="s">
        <v>1262</v>
      </c>
      <c r="B742" s="160"/>
      <c r="C742" s="133"/>
      <c r="D742" s="134"/>
      <c r="E742" s="135"/>
      <c r="F742" s="133"/>
      <c r="G742" s="133"/>
      <c r="H742" s="133"/>
      <c r="I742" s="135"/>
      <c r="J742" s="135"/>
      <c r="K742" s="135"/>
      <c r="L742" s="135"/>
      <c r="M742" s="133"/>
      <c r="N742" s="134"/>
      <c r="O742" s="134"/>
      <c r="P742" s="133"/>
      <c r="Q742" s="136"/>
    </row>
    <row r="743" spans="1:17" x14ac:dyDescent="0.25">
      <c r="A743" s="28" t="s">
        <v>1263</v>
      </c>
      <c r="B743" s="161"/>
      <c r="C743" s="127"/>
      <c r="D743" s="128"/>
      <c r="E743" s="129"/>
      <c r="F743" s="127"/>
      <c r="G743" s="127"/>
      <c r="H743" s="127"/>
      <c r="I743" s="129"/>
      <c r="J743" s="129"/>
      <c r="K743" s="129"/>
      <c r="L743" s="129"/>
      <c r="M743" s="127"/>
      <c r="N743" s="128"/>
      <c r="O743" s="128"/>
      <c r="P743" s="127"/>
      <c r="Q743" s="131"/>
    </row>
    <row r="744" spans="1:17" x14ac:dyDescent="0.25">
      <c r="A744" s="29" t="s">
        <v>1264</v>
      </c>
      <c r="B744" s="160"/>
      <c r="C744" s="133"/>
      <c r="D744" s="134"/>
      <c r="E744" s="135"/>
      <c r="F744" s="133"/>
      <c r="G744" s="133"/>
      <c r="H744" s="133"/>
      <c r="I744" s="135"/>
      <c r="J744" s="135"/>
      <c r="K744" s="135"/>
      <c r="L744" s="135"/>
      <c r="M744" s="133"/>
      <c r="N744" s="134"/>
      <c r="O744" s="134"/>
      <c r="P744" s="133"/>
      <c r="Q744" s="136"/>
    </row>
    <row r="745" spans="1:17" x14ac:dyDescent="0.25">
      <c r="A745" s="28" t="s">
        <v>1265</v>
      </c>
      <c r="B745" s="161"/>
      <c r="C745" s="127"/>
      <c r="D745" s="128"/>
      <c r="E745" s="129"/>
      <c r="F745" s="127"/>
      <c r="G745" s="127"/>
      <c r="H745" s="127"/>
      <c r="I745" s="129"/>
      <c r="J745" s="129"/>
      <c r="K745" s="129"/>
      <c r="L745" s="129"/>
      <c r="M745" s="127"/>
      <c r="N745" s="128"/>
      <c r="O745" s="128"/>
      <c r="P745" s="127"/>
      <c r="Q745" s="131"/>
    </row>
    <row r="746" spans="1:17" x14ac:dyDescent="0.25">
      <c r="A746" s="29" t="s">
        <v>1266</v>
      </c>
      <c r="B746" s="160"/>
      <c r="C746" s="133"/>
      <c r="D746" s="134"/>
      <c r="E746" s="135"/>
      <c r="F746" s="133"/>
      <c r="G746" s="133"/>
      <c r="H746" s="133"/>
      <c r="I746" s="135"/>
      <c r="J746" s="135"/>
      <c r="K746" s="135"/>
      <c r="L746" s="135"/>
      <c r="M746" s="133"/>
      <c r="N746" s="134"/>
      <c r="O746" s="134"/>
      <c r="P746" s="133"/>
      <c r="Q746" s="136"/>
    </row>
    <row r="747" spans="1:17" x14ac:dyDescent="0.25">
      <c r="A747" s="28" t="s">
        <v>1267</v>
      </c>
      <c r="B747" s="161"/>
      <c r="C747" s="127"/>
      <c r="D747" s="128"/>
      <c r="E747" s="129"/>
      <c r="F747" s="127"/>
      <c r="G747" s="127"/>
      <c r="H747" s="127"/>
      <c r="I747" s="129"/>
      <c r="J747" s="129"/>
      <c r="K747" s="129"/>
      <c r="L747" s="129"/>
      <c r="M747" s="127"/>
      <c r="N747" s="128"/>
      <c r="O747" s="128"/>
      <c r="P747" s="127"/>
      <c r="Q747" s="131"/>
    </row>
    <row r="748" spans="1:17" x14ac:dyDescent="0.25">
      <c r="A748" s="29" t="s">
        <v>1268</v>
      </c>
      <c r="B748" s="160"/>
      <c r="C748" s="133"/>
      <c r="D748" s="134"/>
      <c r="E748" s="135"/>
      <c r="F748" s="133"/>
      <c r="G748" s="133"/>
      <c r="H748" s="133"/>
      <c r="I748" s="135"/>
      <c r="J748" s="135"/>
      <c r="K748" s="135"/>
      <c r="L748" s="135"/>
      <c r="M748" s="133"/>
      <c r="N748" s="134"/>
      <c r="O748" s="134"/>
      <c r="P748" s="133"/>
      <c r="Q748" s="136"/>
    </row>
    <row r="749" spans="1:17" x14ac:dyDescent="0.25">
      <c r="A749" s="28" t="s">
        <v>1269</v>
      </c>
      <c r="B749" s="161"/>
      <c r="C749" s="127"/>
      <c r="D749" s="128"/>
      <c r="E749" s="129"/>
      <c r="F749" s="127"/>
      <c r="G749" s="127"/>
      <c r="H749" s="127"/>
      <c r="I749" s="129"/>
      <c r="J749" s="129"/>
      <c r="K749" s="129"/>
      <c r="L749" s="129"/>
      <c r="M749" s="127"/>
      <c r="N749" s="128"/>
      <c r="O749" s="128"/>
      <c r="P749" s="127"/>
      <c r="Q749" s="131"/>
    </row>
    <row r="750" spans="1:17" x14ac:dyDescent="0.25">
      <c r="A750" s="29" t="s">
        <v>1270</v>
      </c>
      <c r="B750" s="160"/>
      <c r="C750" s="133"/>
      <c r="D750" s="134"/>
      <c r="E750" s="135"/>
      <c r="F750" s="133"/>
      <c r="G750" s="133"/>
      <c r="H750" s="133"/>
      <c r="I750" s="135"/>
      <c r="J750" s="135"/>
      <c r="K750" s="135"/>
      <c r="L750" s="135"/>
      <c r="M750" s="133"/>
      <c r="N750" s="134"/>
      <c r="O750" s="134"/>
      <c r="P750" s="133"/>
      <c r="Q750" s="136"/>
    </row>
    <row r="751" spans="1:17" x14ac:dyDescent="0.25">
      <c r="A751" s="28" t="s">
        <v>1271</v>
      </c>
      <c r="B751" s="161"/>
      <c r="C751" s="127"/>
      <c r="D751" s="128"/>
      <c r="E751" s="129"/>
      <c r="F751" s="127"/>
      <c r="G751" s="127"/>
      <c r="H751" s="127"/>
      <c r="I751" s="129"/>
      <c r="J751" s="129"/>
      <c r="K751" s="129"/>
      <c r="L751" s="129"/>
      <c r="M751" s="127"/>
      <c r="N751" s="128"/>
      <c r="O751" s="128"/>
      <c r="P751" s="127"/>
      <c r="Q751" s="131"/>
    </row>
    <row r="752" spans="1:17" x14ac:dyDescent="0.25">
      <c r="A752" s="29" t="s">
        <v>1272</v>
      </c>
      <c r="B752" s="160"/>
      <c r="C752" s="133"/>
      <c r="D752" s="134"/>
      <c r="E752" s="135"/>
      <c r="F752" s="133"/>
      <c r="G752" s="133"/>
      <c r="H752" s="133"/>
      <c r="I752" s="135"/>
      <c r="J752" s="135"/>
      <c r="K752" s="135"/>
      <c r="L752" s="135"/>
      <c r="M752" s="133"/>
      <c r="N752" s="134"/>
      <c r="O752" s="134"/>
      <c r="P752" s="133"/>
      <c r="Q752" s="136"/>
    </row>
    <row r="753" spans="1:17" x14ac:dyDescent="0.25">
      <c r="A753" s="28" t="s">
        <v>1273</v>
      </c>
      <c r="B753" s="161"/>
      <c r="C753" s="127"/>
      <c r="D753" s="128"/>
      <c r="E753" s="129"/>
      <c r="F753" s="127"/>
      <c r="G753" s="127"/>
      <c r="H753" s="127"/>
      <c r="I753" s="129"/>
      <c r="J753" s="129"/>
      <c r="K753" s="129"/>
      <c r="L753" s="129"/>
      <c r="M753" s="127"/>
      <c r="N753" s="128"/>
      <c r="O753" s="128"/>
      <c r="P753" s="127"/>
      <c r="Q753" s="131"/>
    </row>
    <row r="754" spans="1:17" x14ac:dyDescent="0.25">
      <c r="A754" s="29" t="s">
        <v>1274</v>
      </c>
      <c r="B754" s="160"/>
      <c r="C754" s="133"/>
      <c r="D754" s="134"/>
      <c r="E754" s="135"/>
      <c r="F754" s="133"/>
      <c r="G754" s="133"/>
      <c r="H754" s="133"/>
      <c r="I754" s="135"/>
      <c r="J754" s="135"/>
      <c r="K754" s="135"/>
      <c r="L754" s="135"/>
      <c r="M754" s="133"/>
      <c r="N754" s="134"/>
      <c r="O754" s="134"/>
      <c r="P754" s="133"/>
      <c r="Q754" s="136"/>
    </row>
    <row r="755" spans="1:17" x14ac:dyDescent="0.25">
      <c r="A755" s="28" t="s">
        <v>1275</v>
      </c>
      <c r="B755" s="161"/>
      <c r="C755" s="127"/>
      <c r="D755" s="128"/>
      <c r="E755" s="129"/>
      <c r="F755" s="127"/>
      <c r="G755" s="127"/>
      <c r="H755" s="127"/>
      <c r="I755" s="129"/>
      <c r="J755" s="129"/>
      <c r="K755" s="129"/>
      <c r="L755" s="129"/>
      <c r="M755" s="127"/>
      <c r="N755" s="128"/>
      <c r="O755" s="128"/>
      <c r="P755" s="127"/>
      <c r="Q755" s="131"/>
    </row>
    <row r="756" spans="1:17" x14ac:dyDescent="0.25">
      <c r="A756" s="29" t="s">
        <v>1276</v>
      </c>
      <c r="B756" s="160"/>
      <c r="C756" s="133"/>
      <c r="D756" s="134"/>
      <c r="E756" s="135"/>
      <c r="F756" s="133"/>
      <c r="G756" s="133"/>
      <c r="H756" s="133"/>
      <c r="I756" s="135"/>
      <c r="J756" s="135"/>
      <c r="K756" s="135"/>
      <c r="L756" s="135"/>
      <c r="M756" s="133"/>
      <c r="N756" s="134"/>
      <c r="O756" s="134"/>
      <c r="P756" s="133"/>
      <c r="Q756" s="136"/>
    </row>
    <row r="757" spans="1:17" x14ac:dyDescent="0.25">
      <c r="A757" s="28" t="s">
        <v>1277</v>
      </c>
      <c r="B757" s="161"/>
      <c r="C757" s="127"/>
      <c r="D757" s="128"/>
      <c r="E757" s="129"/>
      <c r="F757" s="127"/>
      <c r="G757" s="127"/>
      <c r="H757" s="127"/>
      <c r="I757" s="129"/>
      <c r="J757" s="129"/>
      <c r="K757" s="129"/>
      <c r="L757" s="129"/>
      <c r="M757" s="127"/>
      <c r="N757" s="128"/>
      <c r="O757" s="128"/>
      <c r="P757" s="127"/>
      <c r="Q757" s="131"/>
    </row>
    <row r="758" spans="1:17" x14ac:dyDescent="0.25">
      <c r="A758" s="29" t="s">
        <v>1278</v>
      </c>
      <c r="B758" s="160"/>
      <c r="C758" s="133"/>
      <c r="D758" s="134"/>
      <c r="E758" s="135"/>
      <c r="F758" s="133"/>
      <c r="G758" s="133"/>
      <c r="H758" s="133"/>
      <c r="I758" s="135"/>
      <c r="J758" s="135"/>
      <c r="K758" s="135"/>
      <c r="L758" s="135"/>
      <c r="M758" s="133"/>
      <c r="N758" s="134"/>
      <c r="O758" s="134"/>
      <c r="P758" s="133"/>
      <c r="Q758" s="136"/>
    </row>
    <row r="759" spans="1:17" x14ac:dyDescent="0.25">
      <c r="A759" s="28" t="s">
        <v>1279</v>
      </c>
      <c r="B759" s="161"/>
      <c r="C759" s="127"/>
      <c r="D759" s="128"/>
      <c r="E759" s="129"/>
      <c r="F759" s="127"/>
      <c r="G759" s="127"/>
      <c r="H759" s="127"/>
      <c r="I759" s="129"/>
      <c r="J759" s="129"/>
      <c r="K759" s="129"/>
      <c r="L759" s="129"/>
      <c r="M759" s="127"/>
      <c r="N759" s="128"/>
      <c r="O759" s="128"/>
      <c r="P759" s="127"/>
      <c r="Q759" s="131"/>
    </row>
    <row r="760" spans="1:17" x14ac:dyDescent="0.25">
      <c r="A760" s="29" t="s">
        <v>1280</v>
      </c>
      <c r="B760" s="160"/>
      <c r="C760" s="133"/>
      <c r="D760" s="134"/>
      <c r="E760" s="135"/>
      <c r="F760" s="133"/>
      <c r="G760" s="133"/>
      <c r="H760" s="133"/>
      <c r="I760" s="135"/>
      <c r="J760" s="135"/>
      <c r="K760" s="135"/>
      <c r="L760" s="135"/>
      <c r="M760" s="133"/>
      <c r="N760" s="134"/>
      <c r="O760" s="134"/>
      <c r="P760" s="133"/>
      <c r="Q760" s="136"/>
    </row>
    <row r="761" spans="1:17" x14ac:dyDescent="0.25">
      <c r="A761" s="28" t="s">
        <v>1281</v>
      </c>
      <c r="B761" s="161"/>
      <c r="C761" s="127"/>
      <c r="D761" s="128"/>
      <c r="E761" s="129"/>
      <c r="F761" s="127"/>
      <c r="G761" s="127"/>
      <c r="H761" s="127"/>
      <c r="I761" s="129"/>
      <c r="J761" s="129"/>
      <c r="K761" s="129"/>
      <c r="L761" s="129"/>
      <c r="M761" s="127"/>
      <c r="N761" s="128"/>
      <c r="O761" s="128"/>
      <c r="P761" s="127"/>
      <c r="Q761" s="131"/>
    </row>
    <row r="762" spans="1:17" x14ac:dyDescent="0.25">
      <c r="A762" s="29" t="s">
        <v>1282</v>
      </c>
      <c r="B762" s="160"/>
      <c r="C762" s="133"/>
      <c r="D762" s="134"/>
      <c r="E762" s="135"/>
      <c r="F762" s="133"/>
      <c r="G762" s="133"/>
      <c r="H762" s="133"/>
      <c r="I762" s="135"/>
      <c r="J762" s="135"/>
      <c r="K762" s="135"/>
      <c r="L762" s="135"/>
      <c r="M762" s="133"/>
      <c r="N762" s="134"/>
      <c r="O762" s="134"/>
      <c r="P762" s="133"/>
      <c r="Q762" s="136"/>
    </row>
    <row r="763" spans="1:17" x14ac:dyDescent="0.25">
      <c r="A763" s="28" t="s">
        <v>1283</v>
      </c>
      <c r="B763" s="161"/>
      <c r="C763" s="127"/>
      <c r="D763" s="128"/>
      <c r="E763" s="129"/>
      <c r="F763" s="127"/>
      <c r="G763" s="127"/>
      <c r="H763" s="127"/>
      <c r="I763" s="129"/>
      <c r="J763" s="129"/>
      <c r="K763" s="129"/>
      <c r="L763" s="129"/>
      <c r="M763" s="127"/>
      <c r="N763" s="128"/>
      <c r="O763" s="128"/>
      <c r="P763" s="127"/>
      <c r="Q763" s="131"/>
    </row>
    <row r="764" spans="1:17" x14ac:dyDescent="0.25">
      <c r="A764" s="29" t="s">
        <v>1284</v>
      </c>
      <c r="B764" s="160"/>
      <c r="C764" s="133"/>
      <c r="D764" s="134"/>
      <c r="E764" s="135"/>
      <c r="F764" s="133"/>
      <c r="G764" s="133"/>
      <c r="H764" s="133"/>
      <c r="I764" s="135"/>
      <c r="J764" s="135"/>
      <c r="K764" s="135"/>
      <c r="L764" s="135"/>
      <c r="M764" s="133"/>
      <c r="N764" s="134"/>
      <c r="O764" s="134"/>
      <c r="P764" s="133"/>
      <c r="Q764" s="136"/>
    </row>
    <row r="765" spans="1:17" x14ac:dyDescent="0.25">
      <c r="A765" s="28" t="s">
        <v>1285</v>
      </c>
      <c r="B765" s="161"/>
      <c r="C765" s="127"/>
      <c r="D765" s="128"/>
      <c r="E765" s="129"/>
      <c r="F765" s="127"/>
      <c r="G765" s="127"/>
      <c r="H765" s="127"/>
      <c r="I765" s="129"/>
      <c r="J765" s="129"/>
      <c r="K765" s="129"/>
      <c r="L765" s="129"/>
      <c r="M765" s="127"/>
      <c r="N765" s="128"/>
      <c r="O765" s="128"/>
      <c r="P765" s="127"/>
      <c r="Q765" s="131"/>
    </row>
    <row r="766" spans="1:17" x14ac:dyDescent="0.25">
      <c r="A766" s="29" t="s">
        <v>1286</v>
      </c>
      <c r="B766" s="160"/>
      <c r="C766" s="133"/>
      <c r="D766" s="134"/>
      <c r="E766" s="135"/>
      <c r="F766" s="133"/>
      <c r="G766" s="133"/>
      <c r="H766" s="133"/>
      <c r="I766" s="135"/>
      <c r="J766" s="135"/>
      <c r="K766" s="135"/>
      <c r="L766" s="135"/>
      <c r="M766" s="133"/>
      <c r="N766" s="134"/>
      <c r="O766" s="134"/>
      <c r="P766" s="133"/>
      <c r="Q766" s="136"/>
    </row>
    <row r="767" spans="1:17" x14ac:dyDescent="0.25">
      <c r="A767" s="28" t="s">
        <v>1287</v>
      </c>
      <c r="B767" s="161"/>
      <c r="C767" s="127"/>
      <c r="D767" s="128"/>
      <c r="E767" s="129"/>
      <c r="F767" s="127"/>
      <c r="G767" s="127"/>
      <c r="H767" s="127"/>
      <c r="I767" s="129"/>
      <c r="J767" s="129"/>
      <c r="K767" s="129"/>
      <c r="L767" s="129"/>
      <c r="M767" s="127"/>
      <c r="N767" s="128"/>
      <c r="O767" s="128"/>
      <c r="P767" s="127"/>
      <c r="Q767" s="131"/>
    </row>
    <row r="768" spans="1:17" x14ac:dyDescent="0.25">
      <c r="A768" s="29" t="s">
        <v>1288</v>
      </c>
      <c r="B768" s="160"/>
      <c r="C768" s="133"/>
      <c r="D768" s="134"/>
      <c r="E768" s="135"/>
      <c r="F768" s="133"/>
      <c r="G768" s="133"/>
      <c r="H768" s="133"/>
      <c r="I768" s="135"/>
      <c r="J768" s="135"/>
      <c r="K768" s="135"/>
      <c r="L768" s="135"/>
      <c r="M768" s="133"/>
      <c r="N768" s="134"/>
      <c r="O768" s="134"/>
      <c r="P768" s="133"/>
      <c r="Q768" s="136"/>
    </row>
    <row r="769" spans="1:17" x14ac:dyDescent="0.25">
      <c r="A769" s="28" t="s">
        <v>1289</v>
      </c>
      <c r="B769" s="161"/>
      <c r="C769" s="127"/>
      <c r="D769" s="128"/>
      <c r="E769" s="129"/>
      <c r="F769" s="127"/>
      <c r="G769" s="127"/>
      <c r="H769" s="127"/>
      <c r="I769" s="129"/>
      <c r="J769" s="129"/>
      <c r="K769" s="129"/>
      <c r="L769" s="129"/>
      <c r="M769" s="127"/>
      <c r="N769" s="128"/>
      <c r="O769" s="128"/>
      <c r="P769" s="127"/>
      <c r="Q769" s="131"/>
    </row>
    <row r="770" spans="1:17" x14ac:dyDescent="0.25">
      <c r="A770" s="29" t="s">
        <v>1290</v>
      </c>
      <c r="B770" s="160"/>
      <c r="C770" s="133"/>
      <c r="D770" s="134"/>
      <c r="E770" s="135"/>
      <c r="F770" s="133"/>
      <c r="G770" s="133"/>
      <c r="H770" s="133"/>
      <c r="I770" s="135"/>
      <c r="J770" s="135"/>
      <c r="K770" s="135"/>
      <c r="L770" s="135"/>
      <c r="M770" s="133"/>
      <c r="N770" s="134"/>
      <c r="O770" s="134"/>
      <c r="P770" s="133"/>
      <c r="Q770" s="136"/>
    </row>
    <row r="771" spans="1:17" x14ac:dyDescent="0.25">
      <c r="A771" s="28" t="s">
        <v>1291</v>
      </c>
      <c r="B771" s="161"/>
      <c r="C771" s="127"/>
      <c r="D771" s="128"/>
      <c r="E771" s="129"/>
      <c r="F771" s="127"/>
      <c r="G771" s="127"/>
      <c r="H771" s="127"/>
      <c r="I771" s="129"/>
      <c r="J771" s="129"/>
      <c r="K771" s="129"/>
      <c r="L771" s="129"/>
      <c r="M771" s="127"/>
      <c r="N771" s="128"/>
      <c r="O771" s="128"/>
      <c r="P771" s="127"/>
      <c r="Q771" s="131"/>
    </row>
    <row r="772" spans="1:17" x14ac:dyDescent="0.25">
      <c r="A772" s="29" t="s">
        <v>1292</v>
      </c>
      <c r="B772" s="160"/>
      <c r="C772" s="133"/>
      <c r="D772" s="134"/>
      <c r="E772" s="135"/>
      <c r="F772" s="133"/>
      <c r="G772" s="133"/>
      <c r="H772" s="133"/>
      <c r="I772" s="135"/>
      <c r="J772" s="135"/>
      <c r="K772" s="135"/>
      <c r="L772" s="135"/>
      <c r="M772" s="133"/>
      <c r="N772" s="134"/>
      <c r="O772" s="134"/>
      <c r="P772" s="133"/>
      <c r="Q772" s="136"/>
    </row>
    <row r="773" spans="1:17" x14ac:dyDescent="0.25">
      <c r="A773" s="28" t="s">
        <v>1293</v>
      </c>
      <c r="B773" s="161"/>
      <c r="C773" s="127"/>
      <c r="D773" s="128"/>
      <c r="E773" s="129"/>
      <c r="F773" s="127"/>
      <c r="G773" s="127"/>
      <c r="H773" s="127"/>
      <c r="I773" s="129"/>
      <c r="J773" s="129"/>
      <c r="K773" s="129"/>
      <c r="L773" s="129"/>
      <c r="M773" s="127"/>
      <c r="N773" s="128"/>
      <c r="O773" s="128"/>
      <c r="P773" s="127"/>
      <c r="Q773" s="131"/>
    </row>
    <row r="774" spans="1:17" x14ac:dyDescent="0.25">
      <c r="A774" s="29" t="s">
        <v>1294</v>
      </c>
      <c r="B774" s="160"/>
      <c r="C774" s="133"/>
      <c r="D774" s="134"/>
      <c r="E774" s="135"/>
      <c r="F774" s="133"/>
      <c r="G774" s="133"/>
      <c r="H774" s="133"/>
      <c r="I774" s="135"/>
      <c r="J774" s="135"/>
      <c r="K774" s="135"/>
      <c r="L774" s="135"/>
      <c r="M774" s="133"/>
      <c r="N774" s="134"/>
      <c r="O774" s="134"/>
      <c r="P774" s="133"/>
      <c r="Q774" s="136"/>
    </row>
    <row r="775" spans="1:17" x14ac:dyDescent="0.25">
      <c r="A775" s="28" t="s">
        <v>1295</v>
      </c>
      <c r="B775" s="161"/>
      <c r="C775" s="127"/>
      <c r="D775" s="128"/>
      <c r="E775" s="129"/>
      <c r="F775" s="127"/>
      <c r="G775" s="127"/>
      <c r="H775" s="127"/>
      <c r="I775" s="129"/>
      <c r="J775" s="129"/>
      <c r="K775" s="129"/>
      <c r="L775" s="129"/>
      <c r="M775" s="127"/>
      <c r="N775" s="128"/>
      <c r="O775" s="128"/>
      <c r="P775" s="127"/>
      <c r="Q775" s="131"/>
    </row>
    <row r="776" spans="1:17" x14ac:dyDescent="0.25">
      <c r="A776" s="29" t="s">
        <v>1296</v>
      </c>
      <c r="B776" s="160"/>
      <c r="C776" s="133"/>
      <c r="D776" s="134"/>
      <c r="E776" s="135"/>
      <c r="F776" s="133"/>
      <c r="G776" s="133"/>
      <c r="H776" s="133"/>
      <c r="I776" s="135"/>
      <c r="J776" s="135"/>
      <c r="K776" s="135"/>
      <c r="L776" s="135"/>
      <c r="M776" s="133"/>
      <c r="N776" s="134"/>
      <c r="O776" s="134"/>
      <c r="P776" s="133"/>
      <c r="Q776" s="136"/>
    </row>
    <row r="777" spans="1:17" x14ac:dyDescent="0.25">
      <c r="A777" s="28" t="s">
        <v>1297</v>
      </c>
      <c r="B777" s="161"/>
      <c r="C777" s="127"/>
      <c r="D777" s="128"/>
      <c r="E777" s="129"/>
      <c r="F777" s="127"/>
      <c r="G777" s="127"/>
      <c r="H777" s="127"/>
      <c r="I777" s="129"/>
      <c r="J777" s="129"/>
      <c r="K777" s="129"/>
      <c r="L777" s="129"/>
      <c r="M777" s="127"/>
      <c r="N777" s="128"/>
      <c r="O777" s="128"/>
      <c r="P777" s="127"/>
      <c r="Q777" s="131"/>
    </row>
    <row r="778" spans="1:17" x14ac:dyDescent="0.25">
      <c r="A778" s="29" t="s">
        <v>1298</v>
      </c>
      <c r="B778" s="160"/>
      <c r="C778" s="133"/>
      <c r="D778" s="134"/>
      <c r="E778" s="135"/>
      <c r="F778" s="133"/>
      <c r="G778" s="133"/>
      <c r="H778" s="133"/>
      <c r="I778" s="135"/>
      <c r="J778" s="135"/>
      <c r="K778" s="135"/>
      <c r="L778" s="135"/>
      <c r="M778" s="133"/>
      <c r="N778" s="134"/>
      <c r="O778" s="134"/>
      <c r="P778" s="133"/>
      <c r="Q778" s="136"/>
    </row>
    <row r="779" spans="1:17" x14ac:dyDescent="0.25">
      <c r="A779" s="28" t="s">
        <v>1299</v>
      </c>
      <c r="B779" s="161"/>
      <c r="C779" s="127"/>
      <c r="D779" s="128"/>
      <c r="E779" s="129"/>
      <c r="F779" s="127"/>
      <c r="G779" s="127"/>
      <c r="H779" s="127"/>
      <c r="I779" s="129"/>
      <c r="J779" s="129"/>
      <c r="K779" s="129"/>
      <c r="L779" s="129"/>
      <c r="M779" s="127"/>
      <c r="N779" s="128"/>
      <c r="O779" s="128"/>
      <c r="P779" s="127"/>
      <c r="Q779" s="131"/>
    </row>
    <row r="780" spans="1:17" x14ac:dyDescent="0.25">
      <c r="A780" s="29" t="s">
        <v>1300</v>
      </c>
      <c r="B780" s="160"/>
      <c r="C780" s="133"/>
      <c r="D780" s="134"/>
      <c r="E780" s="135"/>
      <c r="F780" s="133"/>
      <c r="G780" s="133"/>
      <c r="H780" s="133"/>
      <c r="I780" s="135"/>
      <c r="J780" s="135"/>
      <c r="K780" s="135"/>
      <c r="L780" s="135"/>
      <c r="M780" s="133"/>
      <c r="N780" s="134"/>
      <c r="O780" s="134"/>
      <c r="P780" s="133"/>
      <c r="Q780" s="136"/>
    </row>
    <row r="781" spans="1:17" x14ac:dyDescent="0.25">
      <c r="A781" s="28" t="s">
        <v>1301</v>
      </c>
      <c r="B781" s="161"/>
      <c r="C781" s="127"/>
      <c r="D781" s="128"/>
      <c r="E781" s="129"/>
      <c r="F781" s="127"/>
      <c r="G781" s="127"/>
      <c r="H781" s="127"/>
      <c r="I781" s="129"/>
      <c r="J781" s="129"/>
      <c r="K781" s="129"/>
      <c r="L781" s="129"/>
      <c r="M781" s="127"/>
      <c r="N781" s="128"/>
      <c r="O781" s="128"/>
      <c r="P781" s="127"/>
      <c r="Q781" s="131"/>
    </row>
    <row r="782" spans="1:17" x14ac:dyDescent="0.25">
      <c r="A782" s="29" t="s">
        <v>1302</v>
      </c>
      <c r="B782" s="160"/>
      <c r="C782" s="133"/>
      <c r="D782" s="134"/>
      <c r="E782" s="135"/>
      <c r="F782" s="133"/>
      <c r="G782" s="133"/>
      <c r="H782" s="133"/>
      <c r="I782" s="135"/>
      <c r="J782" s="135"/>
      <c r="K782" s="135"/>
      <c r="L782" s="135"/>
      <c r="M782" s="133"/>
      <c r="N782" s="134"/>
      <c r="O782" s="134"/>
      <c r="P782" s="133"/>
      <c r="Q782" s="136"/>
    </row>
    <row r="783" spans="1:17" x14ac:dyDescent="0.25">
      <c r="A783" s="28" t="s">
        <v>1303</v>
      </c>
      <c r="B783" s="161"/>
      <c r="C783" s="127"/>
      <c r="D783" s="128"/>
      <c r="E783" s="129"/>
      <c r="F783" s="127"/>
      <c r="G783" s="127"/>
      <c r="H783" s="127"/>
      <c r="I783" s="129"/>
      <c r="J783" s="129"/>
      <c r="K783" s="129"/>
      <c r="L783" s="129"/>
      <c r="M783" s="127"/>
      <c r="N783" s="128"/>
      <c r="O783" s="128"/>
      <c r="P783" s="127"/>
      <c r="Q783" s="131"/>
    </row>
    <row r="784" spans="1:17" x14ac:dyDescent="0.25">
      <c r="A784" s="29" t="s">
        <v>1304</v>
      </c>
      <c r="B784" s="160"/>
      <c r="C784" s="133"/>
      <c r="D784" s="134"/>
      <c r="E784" s="135"/>
      <c r="F784" s="133"/>
      <c r="G784" s="133"/>
      <c r="H784" s="133"/>
      <c r="I784" s="135"/>
      <c r="J784" s="135"/>
      <c r="K784" s="135"/>
      <c r="L784" s="135"/>
      <c r="M784" s="133"/>
      <c r="N784" s="134"/>
      <c r="O784" s="134"/>
      <c r="P784" s="133"/>
      <c r="Q784" s="136"/>
    </row>
    <row r="785" spans="1:17" x14ac:dyDescent="0.25">
      <c r="A785" s="28" t="s">
        <v>1305</v>
      </c>
      <c r="B785" s="161"/>
      <c r="C785" s="127"/>
      <c r="D785" s="128"/>
      <c r="E785" s="129"/>
      <c r="F785" s="127"/>
      <c r="G785" s="127"/>
      <c r="H785" s="127"/>
      <c r="I785" s="129"/>
      <c r="J785" s="129"/>
      <c r="K785" s="129"/>
      <c r="L785" s="129"/>
      <c r="M785" s="127"/>
      <c r="N785" s="128"/>
      <c r="O785" s="128"/>
      <c r="P785" s="127"/>
      <c r="Q785" s="131"/>
    </row>
    <row r="786" spans="1:17" x14ac:dyDescent="0.25">
      <c r="A786" s="29" t="s">
        <v>1306</v>
      </c>
      <c r="B786" s="160"/>
      <c r="C786" s="133"/>
      <c r="D786" s="134"/>
      <c r="E786" s="135"/>
      <c r="F786" s="133"/>
      <c r="G786" s="133"/>
      <c r="H786" s="133"/>
      <c r="I786" s="135"/>
      <c r="J786" s="135"/>
      <c r="K786" s="135"/>
      <c r="L786" s="135"/>
      <c r="M786" s="133"/>
      <c r="N786" s="134"/>
      <c r="O786" s="134"/>
      <c r="P786" s="133"/>
      <c r="Q786" s="136"/>
    </row>
    <row r="787" spans="1:17" x14ac:dyDescent="0.25">
      <c r="A787" s="28" t="s">
        <v>1307</v>
      </c>
      <c r="B787" s="161"/>
      <c r="C787" s="127"/>
      <c r="D787" s="128"/>
      <c r="E787" s="129"/>
      <c r="F787" s="127"/>
      <c r="G787" s="127"/>
      <c r="H787" s="127"/>
      <c r="I787" s="129"/>
      <c r="J787" s="129"/>
      <c r="K787" s="129"/>
      <c r="L787" s="129"/>
      <c r="M787" s="127"/>
      <c r="N787" s="128"/>
      <c r="O787" s="128"/>
      <c r="P787" s="127"/>
      <c r="Q787" s="131"/>
    </row>
    <row r="788" spans="1:17" x14ac:dyDescent="0.25">
      <c r="A788" s="29" t="s">
        <v>1308</v>
      </c>
      <c r="B788" s="160"/>
      <c r="C788" s="133"/>
      <c r="D788" s="134"/>
      <c r="E788" s="135"/>
      <c r="F788" s="133"/>
      <c r="G788" s="133"/>
      <c r="H788" s="133"/>
      <c r="I788" s="135"/>
      <c r="J788" s="135"/>
      <c r="K788" s="135"/>
      <c r="L788" s="135"/>
      <c r="M788" s="133"/>
      <c r="N788" s="134"/>
      <c r="O788" s="134"/>
      <c r="P788" s="133"/>
      <c r="Q788" s="136"/>
    </row>
    <row r="789" spans="1:17" x14ac:dyDescent="0.25">
      <c r="A789" s="28" t="s">
        <v>1309</v>
      </c>
      <c r="B789" s="161"/>
      <c r="C789" s="127"/>
      <c r="D789" s="128"/>
      <c r="E789" s="129"/>
      <c r="F789" s="127"/>
      <c r="G789" s="127"/>
      <c r="H789" s="127"/>
      <c r="I789" s="129"/>
      <c r="J789" s="129"/>
      <c r="K789" s="129"/>
      <c r="L789" s="129"/>
      <c r="M789" s="127"/>
      <c r="N789" s="128"/>
      <c r="O789" s="128"/>
      <c r="P789" s="127"/>
      <c r="Q789" s="131"/>
    </row>
    <row r="790" spans="1:17" x14ac:dyDescent="0.25">
      <c r="A790" s="29" t="s">
        <v>1310</v>
      </c>
      <c r="B790" s="160"/>
      <c r="C790" s="133"/>
      <c r="D790" s="134"/>
      <c r="E790" s="135"/>
      <c r="F790" s="133"/>
      <c r="G790" s="133"/>
      <c r="H790" s="133"/>
      <c r="I790" s="135"/>
      <c r="J790" s="135"/>
      <c r="K790" s="135"/>
      <c r="L790" s="135"/>
      <c r="M790" s="133"/>
      <c r="N790" s="134"/>
      <c r="O790" s="134"/>
      <c r="P790" s="133"/>
      <c r="Q790" s="136"/>
    </row>
    <row r="791" spans="1:17" x14ac:dyDescent="0.25">
      <c r="A791" s="28" t="s">
        <v>1311</v>
      </c>
      <c r="B791" s="161"/>
      <c r="C791" s="127"/>
      <c r="D791" s="128"/>
      <c r="E791" s="129"/>
      <c r="F791" s="127"/>
      <c r="G791" s="127"/>
      <c r="H791" s="127"/>
      <c r="I791" s="129"/>
      <c r="J791" s="129"/>
      <c r="K791" s="129"/>
      <c r="L791" s="129"/>
      <c r="M791" s="127"/>
      <c r="N791" s="128"/>
      <c r="O791" s="128"/>
      <c r="P791" s="127"/>
      <c r="Q791" s="131"/>
    </row>
    <row r="792" spans="1:17" x14ac:dyDescent="0.25">
      <c r="A792" s="29" t="s">
        <v>1312</v>
      </c>
      <c r="B792" s="160"/>
      <c r="C792" s="133"/>
      <c r="D792" s="134"/>
      <c r="E792" s="135"/>
      <c r="F792" s="133"/>
      <c r="G792" s="133"/>
      <c r="H792" s="133"/>
      <c r="I792" s="135"/>
      <c r="J792" s="135"/>
      <c r="K792" s="135"/>
      <c r="L792" s="135"/>
      <c r="M792" s="133"/>
      <c r="N792" s="134"/>
      <c r="O792" s="134"/>
      <c r="P792" s="133"/>
      <c r="Q792" s="136"/>
    </row>
    <row r="793" spans="1:17" x14ac:dyDescent="0.25">
      <c r="A793" s="28" t="s">
        <v>1313</v>
      </c>
      <c r="B793" s="161"/>
      <c r="C793" s="127"/>
      <c r="D793" s="128"/>
      <c r="E793" s="129"/>
      <c r="F793" s="127"/>
      <c r="G793" s="127"/>
      <c r="H793" s="127"/>
      <c r="I793" s="129"/>
      <c r="J793" s="129"/>
      <c r="K793" s="129"/>
      <c r="L793" s="129"/>
      <c r="M793" s="127"/>
      <c r="N793" s="128"/>
      <c r="O793" s="128"/>
      <c r="P793" s="127"/>
      <c r="Q793" s="131"/>
    </row>
    <row r="794" spans="1:17" x14ac:dyDescent="0.25">
      <c r="A794" s="29" t="s">
        <v>1314</v>
      </c>
      <c r="B794" s="160"/>
      <c r="C794" s="133"/>
      <c r="D794" s="134"/>
      <c r="E794" s="135"/>
      <c r="F794" s="133"/>
      <c r="G794" s="133"/>
      <c r="H794" s="133"/>
      <c r="I794" s="135"/>
      <c r="J794" s="135"/>
      <c r="K794" s="135"/>
      <c r="L794" s="135"/>
      <c r="M794" s="133"/>
      <c r="N794" s="134"/>
      <c r="O794" s="134"/>
      <c r="P794" s="133"/>
      <c r="Q794" s="136"/>
    </row>
    <row r="795" spans="1:17" x14ac:dyDescent="0.25">
      <c r="A795" s="28" t="s">
        <v>1315</v>
      </c>
      <c r="B795" s="161"/>
      <c r="C795" s="127"/>
      <c r="D795" s="128"/>
      <c r="E795" s="129"/>
      <c r="F795" s="127"/>
      <c r="G795" s="127"/>
      <c r="H795" s="127"/>
      <c r="I795" s="129"/>
      <c r="J795" s="129"/>
      <c r="K795" s="129"/>
      <c r="L795" s="129"/>
      <c r="M795" s="127"/>
      <c r="N795" s="128"/>
      <c r="O795" s="128"/>
      <c r="P795" s="127"/>
      <c r="Q795" s="131"/>
    </row>
    <row r="796" spans="1:17" x14ac:dyDescent="0.25">
      <c r="A796" s="29" t="s">
        <v>1316</v>
      </c>
      <c r="B796" s="160"/>
      <c r="C796" s="133"/>
      <c r="D796" s="134"/>
      <c r="E796" s="135"/>
      <c r="F796" s="133"/>
      <c r="G796" s="133"/>
      <c r="H796" s="133"/>
      <c r="I796" s="135"/>
      <c r="J796" s="135"/>
      <c r="K796" s="135"/>
      <c r="L796" s="135"/>
      <c r="M796" s="133"/>
      <c r="N796" s="134"/>
      <c r="O796" s="134"/>
      <c r="P796" s="133"/>
      <c r="Q796" s="136"/>
    </row>
    <row r="797" spans="1:17" x14ac:dyDescent="0.25">
      <c r="A797" s="28" t="s">
        <v>1317</v>
      </c>
      <c r="B797" s="161"/>
      <c r="C797" s="127"/>
      <c r="D797" s="128"/>
      <c r="E797" s="129"/>
      <c r="F797" s="127"/>
      <c r="G797" s="127"/>
      <c r="H797" s="127"/>
      <c r="I797" s="129"/>
      <c r="J797" s="129"/>
      <c r="K797" s="129"/>
      <c r="L797" s="129"/>
      <c r="M797" s="127"/>
      <c r="N797" s="128"/>
      <c r="O797" s="128"/>
      <c r="P797" s="127"/>
      <c r="Q797" s="131"/>
    </row>
    <row r="798" spans="1:17" x14ac:dyDescent="0.25">
      <c r="A798" s="29" t="s">
        <v>1318</v>
      </c>
      <c r="B798" s="160"/>
      <c r="C798" s="133"/>
      <c r="D798" s="134"/>
      <c r="E798" s="135"/>
      <c r="F798" s="133"/>
      <c r="G798" s="133"/>
      <c r="H798" s="133"/>
      <c r="I798" s="135"/>
      <c r="J798" s="135"/>
      <c r="K798" s="135"/>
      <c r="L798" s="135"/>
      <c r="M798" s="133"/>
      <c r="N798" s="134"/>
      <c r="O798" s="134"/>
      <c r="P798" s="133"/>
      <c r="Q798" s="136"/>
    </row>
    <row r="799" spans="1:17" x14ac:dyDescent="0.25">
      <c r="A799" s="28" t="s">
        <v>1319</v>
      </c>
      <c r="B799" s="161"/>
      <c r="C799" s="127"/>
      <c r="D799" s="128"/>
      <c r="E799" s="129"/>
      <c r="F799" s="127"/>
      <c r="G799" s="127"/>
      <c r="H799" s="127"/>
      <c r="I799" s="129"/>
      <c r="J799" s="129"/>
      <c r="K799" s="129"/>
      <c r="L799" s="129"/>
      <c r="M799" s="127"/>
      <c r="N799" s="128"/>
      <c r="O799" s="128"/>
      <c r="P799" s="127"/>
      <c r="Q799" s="131"/>
    </row>
    <row r="800" spans="1:17" x14ac:dyDescent="0.25">
      <c r="A800" s="29" t="s">
        <v>1320</v>
      </c>
      <c r="B800" s="160"/>
      <c r="C800" s="133"/>
      <c r="D800" s="134"/>
      <c r="E800" s="135"/>
      <c r="F800" s="133"/>
      <c r="G800" s="133"/>
      <c r="H800" s="133"/>
      <c r="I800" s="135"/>
      <c r="J800" s="135"/>
      <c r="K800" s="135"/>
      <c r="L800" s="135"/>
      <c r="M800" s="133"/>
      <c r="N800" s="134"/>
      <c r="O800" s="134"/>
      <c r="P800" s="133"/>
      <c r="Q800" s="136"/>
    </row>
    <row r="801" spans="1:17" x14ac:dyDescent="0.25">
      <c r="A801" s="28" t="s">
        <v>1321</v>
      </c>
      <c r="B801" s="161"/>
      <c r="C801" s="127"/>
      <c r="D801" s="128"/>
      <c r="E801" s="129"/>
      <c r="F801" s="127"/>
      <c r="G801" s="127"/>
      <c r="H801" s="127"/>
      <c r="I801" s="129"/>
      <c r="J801" s="129"/>
      <c r="K801" s="129"/>
      <c r="L801" s="129"/>
      <c r="M801" s="127"/>
      <c r="N801" s="128"/>
      <c r="O801" s="128"/>
      <c r="P801" s="127"/>
      <c r="Q801" s="131"/>
    </row>
    <row r="802" spans="1:17" x14ac:dyDescent="0.25">
      <c r="A802" s="29" t="s">
        <v>1322</v>
      </c>
      <c r="B802" s="160"/>
      <c r="C802" s="133"/>
      <c r="D802" s="134"/>
      <c r="E802" s="135"/>
      <c r="F802" s="133"/>
      <c r="G802" s="133"/>
      <c r="H802" s="133"/>
      <c r="I802" s="135"/>
      <c r="J802" s="135"/>
      <c r="K802" s="135"/>
      <c r="L802" s="135"/>
      <c r="M802" s="133"/>
      <c r="N802" s="134"/>
      <c r="O802" s="134"/>
      <c r="P802" s="133"/>
      <c r="Q802" s="136"/>
    </row>
    <row r="803" spans="1:17" x14ac:dyDescent="0.25">
      <c r="A803" s="28" t="s">
        <v>1323</v>
      </c>
      <c r="B803" s="161"/>
      <c r="C803" s="127"/>
      <c r="D803" s="128"/>
      <c r="E803" s="129"/>
      <c r="F803" s="127"/>
      <c r="G803" s="127"/>
      <c r="H803" s="127"/>
      <c r="I803" s="129"/>
      <c r="J803" s="129"/>
      <c r="K803" s="129"/>
      <c r="L803" s="129"/>
      <c r="M803" s="127"/>
      <c r="N803" s="128"/>
      <c r="O803" s="128"/>
      <c r="P803" s="127"/>
      <c r="Q803" s="131"/>
    </row>
    <row r="804" spans="1:17" x14ac:dyDescent="0.25">
      <c r="A804" s="29" t="s">
        <v>1324</v>
      </c>
      <c r="B804" s="160"/>
      <c r="C804" s="133"/>
      <c r="D804" s="134"/>
      <c r="E804" s="135"/>
      <c r="F804" s="133"/>
      <c r="G804" s="133"/>
      <c r="H804" s="133"/>
      <c r="I804" s="135"/>
      <c r="J804" s="135"/>
      <c r="K804" s="135"/>
      <c r="L804" s="135"/>
      <c r="M804" s="133"/>
      <c r="N804" s="134"/>
      <c r="O804" s="134"/>
      <c r="P804" s="133"/>
      <c r="Q804" s="136"/>
    </row>
    <row r="805" spans="1:17" x14ac:dyDescent="0.25">
      <c r="A805" s="28" t="s">
        <v>1325</v>
      </c>
      <c r="B805" s="161"/>
      <c r="C805" s="127"/>
      <c r="D805" s="128"/>
      <c r="E805" s="129"/>
      <c r="F805" s="127"/>
      <c r="G805" s="127"/>
      <c r="H805" s="127"/>
      <c r="I805" s="129"/>
      <c r="J805" s="129"/>
      <c r="K805" s="129"/>
      <c r="L805" s="129"/>
      <c r="M805" s="127"/>
      <c r="N805" s="128"/>
      <c r="O805" s="128"/>
      <c r="P805" s="127"/>
      <c r="Q805" s="131"/>
    </row>
    <row r="806" spans="1:17" x14ac:dyDescent="0.25">
      <c r="A806" s="29" t="s">
        <v>1326</v>
      </c>
      <c r="B806" s="160"/>
      <c r="C806" s="133"/>
      <c r="D806" s="134"/>
      <c r="E806" s="135"/>
      <c r="F806" s="133"/>
      <c r="G806" s="133"/>
      <c r="H806" s="133"/>
      <c r="I806" s="135"/>
      <c r="J806" s="135"/>
      <c r="K806" s="135"/>
      <c r="L806" s="135"/>
      <c r="M806" s="133"/>
      <c r="N806" s="134"/>
      <c r="O806" s="134"/>
      <c r="P806" s="133"/>
      <c r="Q806" s="136"/>
    </row>
    <row r="807" spans="1:17" x14ac:dyDescent="0.25">
      <c r="A807" s="28" t="s">
        <v>1327</v>
      </c>
      <c r="B807" s="161"/>
      <c r="C807" s="127"/>
      <c r="D807" s="128"/>
      <c r="E807" s="129"/>
      <c r="F807" s="127"/>
      <c r="G807" s="127"/>
      <c r="H807" s="127"/>
      <c r="I807" s="129"/>
      <c r="J807" s="129"/>
      <c r="K807" s="129"/>
      <c r="L807" s="129"/>
      <c r="M807" s="127"/>
      <c r="N807" s="128"/>
      <c r="O807" s="128"/>
      <c r="P807" s="127"/>
      <c r="Q807" s="131"/>
    </row>
    <row r="808" spans="1:17" x14ac:dyDescent="0.25">
      <c r="A808" s="29" t="s">
        <v>1328</v>
      </c>
      <c r="B808" s="160"/>
      <c r="C808" s="133"/>
      <c r="D808" s="134"/>
      <c r="E808" s="135"/>
      <c r="F808" s="133"/>
      <c r="G808" s="133"/>
      <c r="H808" s="133"/>
      <c r="I808" s="135"/>
      <c r="J808" s="135"/>
      <c r="K808" s="135"/>
      <c r="L808" s="135"/>
      <c r="M808" s="133"/>
      <c r="N808" s="134"/>
      <c r="O808" s="134"/>
      <c r="P808" s="133"/>
      <c r="Q808" s="136"/>
    </row>
    <row r="809" spans="1:17" x14ac:dyDescent="0.25">
      <c r="A809" s="28" t="s">
        <v>1329</v>
      </c>
      <c r="B809" s="161"/>
      <c r="C809" s="127"/>
      <c r="D809" s="128"/>
      <c r="E809" s="129"/>
      <c r="F809" s="127"/>
      <c r="G809" s="127"/>
      <c r="H809" s="127"/>
      <c r="I809" s="129"/>
      <c r="J809" s="129"/>
      <c r="K809" s="129"/>
      <c r="L809" s="129"/>
      <c r="M809" s="127"/>
      <c r="N809" s="128"/>
      <c r="O809" s="128"/>
      <c r="P809" s="127"/>
      <c r="Q809" s="131"/>
    </row>
    <row r="810" spans="1:17" x14ac:dyDescent="0.25">
      <c r="A810" s="29" t="s">
        <v>1330</v>
      </c>
      <c r="B810" s="160"/>
      <c r="C810" s="133"/>
      <c r="D810" s="134"/>
      <c r="E810" s="135"/>
      <c r="F810" s="133"/>
      <c r="G810" s="133"/>
      <c r="H810" s="133"/>
      <c r="I810" s="135"/>
      <c r="J810" s="135"/>
      <c r="K810" s="135"/>
      <c r="L810" s="135"/>
      <c r="M810" s="133"/>
      <c r="N810" s="134"/>
      <c r="O810" s="134"/>
      <c r="P810" s="133"/>
      <c r="Q810" s="136"/>
    </row>
    <row r="811" spans="1:17" x14ac:dyDescent="0.25">
      <c r="A811" s="28" t="s">
        <v>1331</v>
      </c>
      <c r="B811" s="161"/>
      <c r="C811" s="127"/>
      <c r="D811" s="128"/>
      <c r="E811" s="129"/>
      <c r="F811" s="127"/>
      <c r="G811" s="127"/>
      <c r="H811" s="127"/>
      <c r="I811" s="129"/>
      <c r="J811" s="129"/>
      <c r="K811" s="129"/>
      <c r="L811" s="129"/>
      <c r="M811" s="127"/>
      <c r="N811" s="128"/>
      <c r="O811" s="128"/>
      <c r="P811" s="127"/>
      <c r="Q811" s="131"/>
    </row>
    <row r="812" spans="1:17" x14ac:dyDescent="0.25">
      <c r="A812" s="29" t="s">
        <v>1332</v>
      </c>
      <c r="B812" s="160"/>
      <c r="C812" s="133"/>
      <c r="D812" s="134"/>
      <c r="E812" s="135"/>
      <c r="F812" s="133"/>
      <c r="G812" s="133"/>
      <c r="H812" s="133"/>
      <c r="I812" s="135"/>
      <c r="J812" s="135"/>
      <c r="K812" s="135"/>
      <c r="L812" s="135"/>
      <c r="M812" s="133"/>
      <c r="N812" s="134"/>
      <c r="O812" s="134"/>
      <c r="P812" s="133"/>
      <c r="Q812" s="136"/>
    </row>
    <row r="813" spans="1:17" x14ac:dyDescent="0.25">
      <c r="A813" s="28" t="s">
        <v>1333</v>
      </c>
      <c r="B813" s="161"/>
      <c r="C813" s="127"/>
      <c r="D813" s="128"/>
      <c r="E813" s="129"/>
      <c r="F813" s="127"/>
      <c r="G813" s="127"/>
      <c r="H813" s="127"/>
      <c r="I813" s="129"/>
      <c r="J813" s="129"/>
      <c r="K813" s="129"/>
      <c r="L813" s="129"/>
      <c r="M813" s="127"/>
      <c r="N813" s="128"/>
      <c r="O813" s="128"/>
      <c r="P813" s="127"/>
      <c r="Q813" s="131"/>
    </row>
    <row r="814" spans="1:17" x14ac:dyDescent="0.25">
      <c r="A814" s="29" t="s">
        <v>1334</v>
      </c>
      <c r="B814" s="160"/>
      <c r="C814" s="133"/>
      <c r="D814" s="134"/>
      <c r="E814" s="135"/>
      <c r="F814" s="133"/>
      <c r="G814" s="133"/>
      <c r="H814" s="133"/>
      <c r="I814" s="135"/>
      <c r="J814" s="135"/>
      <c r="K814" s="135"/>
      <c r="L814" s="135"/>
      <c r="M814" s="133"/>
      <c r="N814" s="134"/>
      <c r="O814" s="134"/>
      <c r="P814" s="133"/>
      <c r="Q814" s="136"/>
    </row>
    <row r="815" spans="1:17" x14ac:dyDescent="0.25">
      <c r="A815" s="28" t="s">
        <v>1335</v>
      </c>
      <c r="B815" s="161"/>
      <c r="C815" s="127"/>
      <c r="D815" s="128"/>
      <c r="E815" s="129"/>
      <c r="F815" s="127"/>
      <c r="G815" s="127"/>
      <c r="H815" s="127"/>
      <c r="I815" s="129"/>
      <c r="J815" s="129"/>
      <c r="K815" s="129"/>
      <c r="L815" s="129"/>
      <c r="M815" s="127"/>
      <c r="N815" s="128"/>
      <c r="O815" s="128"/>
      <c r="P815" s="127"/>
      <c r="Q815" s="131"/>
    </row>
    <row r="816" spans="1:17" x14ac:dyDescent="0.25">
      <c r="A816" s="29" t="s">
        <v>1336</v>
      </c>
      <c r="B816" s="160"/>
      <c r="C816" s="133"/>
      <c r="D816" s="134"/>
      <c r="E816" s="135"/>
      <c r="F816" s="133"/>
      <c r="G816" s="133"/>
      <c r="H816" s="133"/>
      <c r="I816" s="135"/>
      <c r="J816" s="135"/>
      <c r="K816" s="135"/>
      <c r="L816" s="135"/>
      <c r="M816" s="133"/>
      <c r="N816" s="134"/>
      <c r="O816" s="134"/>
      <c r="P816" s="133"/>
      <c r="Q816" s="136"/>
    </row>
    <row r="817" spans="1:17" x14ac:dyDescent="0.25">
      <c r="A817" s="28" t="s">
        <v>1337</v>
      </c>
      <c r="B817" s="161"/>
      <c r="C817" s="127"/>
      <c r="D817" s="128"/>
      <c r="E817" s="129"/>
      <c r="F817" s="127"/>
      <c r="G817" s="127"/>
      <c r="H817" s="127"/>
      <c r="I817" s="129"/>
      <c r="J817" s="129"/>
      <c r="K817" s="129"/>
      <c r="L817" s="129"/>
      <c r="M817" s="127"/>
      <c r="N817" s="128"/>
      <c r="O817" s="128"/>
      <c r="P817" s="127"/>
      <c r="Q817" s="131"/>
    </row>
    <row r="818" spans="1:17" x14ac:dyDescent="0.25">
      <c r="A818" s="29" t="s">
        <v>1338</v>
      </c>
      <c r="B818" s="160"/>
      <c r="C818" s="133"/>
      <c r="D818" s="134"/>
      <c r="E818" s="135"/>
      <c r="F818" s="133"/>
      <c r="G818" s="133"/>
      <c r="H818" s="133"/>
      <c r="I818" s="135"/>
      <c r="J818" s="135"/>
      <c r="K818" s="135"/>
      <c r="L818" s="135"/>
      <c r="M818" s="133"/>
      <c r="N818" s="134"/>
      <c r="O818" s="134"/>
      <c r="P818" s="133"/>
      <c r="Q818" s="136"/>
    </row>
    <row r="819" spans="1:17" x14ac:dyDescent="0.25">
      <c r="A819" s="28" t="s">
        <v>1339</v>
      </c>
      <c r="B819" s="161"/>
      <c r="C819" s="127"/>
      <c r="D819" s="128"/>
      <c r="E819" s="129"/>
      <c r="F819" s="127"/>
      <c r="G819" s="127"/>
      <c r="H819" s="127"/>
      <c r="I819" s="129"/>
      <c r="J819" s="129"/>
      <c r="K819" s="129"/>
      <c r="L819" s="129"/>
      <c r="M819" s="127"/>
      <c r="N819" s="128"/>
      <c r="O819" s="128"/>
      <c r="P819" s="127"/>
      <c r="Q819" s="131"/>
    </row>
    <row r="820" spans="1:17" x14ac:dyDescent="0.25">
      <c r="A820" s="29" t="s">
        <v>1340</v>
      </c>
      <c r="B820" s="160"/>
      <c r="C820" s="133"/>
      <c r="D820" s="134"/>
      <c r="E820" s="135"/>
      <c r="F820" s="133"/>
      <c r="G820" s="133"/>
      <c r="H820" s="133"/>
      <c r="I820" s="135"/>
      <c r="J820" s="135"/>
      <c r="K820" s="135"/>
      <c r="L820" s="135"/>
      <c r="M820" s="133"/>
      <c r="N820" s="134"/>
      <c r="O820" s="134"/>
      <c r="P820" s="133"/>
      <c r="Q820" s="136"/>
    </row>
    <row r="821" spans="1:17" x14ac:dyDescent="0.25">
      <c r="A821" s="28" t="s">
        <v>1341</v>
      </c>
      <c r="B821" s="161"/>
      <c r="C821" s="127"/>
      <c r="D821" s="128"/>
      <c r="E821" s="129"/>
      <c r="F821" s="127"/>
      <c r="G821" s="127"/>
      <c r="H821" s="127"/>
      <c r="I821" s="129"/>
      <c r="J821" s="129"/>
      <c r="K821" s="129"/>
      <c r="L821" s="129"/>
      <c r="M821" s="127"/>
      <c r="N821" s="128"/>
      <c r="O821" s="128"/>
      <c r="P821" s="127"/>
      <c r="Q821" s="131"/>
    </row>
    <row r="822" spans="1:17" x14ac:dyDescent="0.25">
      <c r="A822" s="29" t="s">
        <v>1342</v>
      </c>
      <c r="B822" s="160"/>
      <c r="C822" s="133"/>
      <c r="D822" s="134"/>
      <c r="E822" s="135"/>
      <c r="F822" s="133"/>
      <c r="G822" s="133"/>
      <c r="H822" s="133"/>
      <c r="I822" s="135"/>
      <c r="J822" s="135"/>
      <c r="K822" s="135"/>
      <c r="L822" s="135"/>
      <c r="M822" s="133"/>
      <c r="N822" s="134"/>
      <c r="O822" s="134"/>
      <c r="P822" s="133"/>
      <c r="Q822" s="136"/>
    </row>
    <row r="823" spans="1:17" x14ac:dyDescent="0.25">
      <c r="A823" s="28" t="s">
        <v>1343</v>
      </c>
      <c r="B823" s="161"/>
      <c r="C823" s="127"/>
      <c r="D823" s="128"/>
      <c r="E823" s="129"/>
      <c r="F823" s="127"/>
      <c r="G823" s="127"/>
      <c r="H823" s="127"/>
      <c r="I823" s="129"/>
      <c r="J823" s="129"/>
      <c r="K823" s="129"/>
      <c r="L823" s="129"/>
      <c r="M823" s="127"/>
      <c r="N823" s="128"/>
      <c r="O823" s="128"/>
      <c r="P823" s="127"/>
      <c r="Q823" s="131"/>
    </row>
    <row r="824" spans="1:17" x14ac:dyDescent="0.25">
      <c r="A824" s="29" t="s">
        <v>1344</v>
      </c>
      <c r="B824" s="160"/>
      <c r="C824" s="133"/>
      <c r="D824" s="134"/>
      <c r="E824" s="135"/>
      <c r="F824" s="133"/>
      <c r="G824" s="133"/>
      <c r="H824" s="133"/>
      <c r="I824" s="135"/>
      <c r="J824" s="135"/>
      <c r="K824" s="135"/>
      <c r="L824" s="135"/>
      <c r="M824" s="133"/>
      <c r="N824" s="134"/>
      <c r="O824" s="134"/>
      <c r="P824" s="133"/>
      <c r="Q824" s="136"/>
    </row>
    <row r="825" spans="1:17" x14ac:dyDescent="0.25">
      <c r="A825" s="28" t="s">
        <v>1345</v>
      </c>
      <c r="B825" s="161"/>
      <c r="C825" s="127"/>
      <c r="D825" s="128"/>
      <c r="E825" s="129"/>
      <c r="F825" s="127"/>
      <c r="G825" s="127"/>
      <c r="H825" s="127"/>
      <c r="I825" s="129"/>
      <c r="J825" s="129"/>
      <c r="K825" s="129"/>
      <c r="L825" s="129"/>
      <c r="M825" s="127"/>
      <c r="N825" s="128"/>
      <c r="O825" s="128"/>
      <c r="P825" s="127"/>
      <c r="Q825" s="131"/>
    </row>
    <row r="826" spans="1:17" x14ac:dyDescent="0.25">
      <c r="A826" s="29" t="s">
        <v>1346</v>
      </c>
      <c r="B826" s="160"/>
      <c r="C826" s="133"/>
      <c r="D826" s="134"/>
      <c r="E826" s="135"/>
      <c r="F826" s="133"/>
      <c r="G826" s="133"/>
      <c r="H826" s="133"/>
      <c r="I826" s="135"/>
      <c r="J826" s="135"/>
      <c r="K826" s="135"/>
      <c r="L826" s="135"/>
      <c r="M826" s="133"/>
      <c r="N826" s="134"/>
      <c r="O826" s="134"/>
      <c r="P826" s="133"/>
      <c r="Q826" s="136"/>
    </row>
    <row r="827" spans="1:17" x14ac:dyDescent="0.25">
      <c r="A827" s="28" t="s">
        <v>1347</v>
      </c>
      <c r="B827" s="161"/>
      <c r="C827" s="127"/>
      <c r="D827" s="128"/>
      <c r="E827" s="129"/>
      <c r="F827" s="127"/>
      <c r="G827" s="127"/>
      <c r="H827" s="127"/>
      <c r="I827" s="129"/>
      <c r="J827" s="129"/>
      <c r="K827" s="129"/>
      <c r="L827" s="129"/>
      <c r="M827" s="127"/>
      <c r="N827" s="128"/>
      <c r="O827" s="128"/>
      <c r="P827" s="127"/>
      <c r="Q827" s="131"/>
    </row>
    <row r="828" spans="1:17" x14ac:dyDescent="0.25">
      <c r="A828" s="29" t="s">
        <v>1348</v>
      </c>
      <c r="B828" s="160"/>
      <c r="C828" s="133"/>
      <c r="D828" s="134"/>
      <c r="E828" s="135"/>
      <c r="F828" s="133"/>
      <c r="G828" s="133"/>
      <c r="H828" s="133"/>
      <c r="I828" s="135"/>
      <c r="J828" s="135"/>
      <c r="K828" s="135"/>
      <c r="L828" s="135"/>
      <c r="M828" s="133"/>
      <c r="N828" s="134"/>
      <c r="O828" s="134"/>
      <c r="P828" s="133"/>
      <c r="Q828" s="136"/>
    </row>
    <row r="829" spans="1:17" x14ac:dyDescent="0.25">
      <c r="A829" s="28" t="s">
        <v>1349</v>
      </c>
      <c r="B829" s="161"/>
      <c r="C829" s="127"/>
      <c r="D829" s="128"/>
      <c r="E829" s="129"/>
      <c r="F829" s="127"/>
      <c r="G829" s="127"/>
      <c r="H829" s="127"/>
      <c r="I829" s="129"/>
      <c r="J829" s="129"/>
      <c r="K829" s="129"/>
      <c r="L829" s="129"/>
      <c r="M829" s="127"/>
      <c r="N829" s="128"/>
      <c r="O829" s="128"/>
      <c r="P829" s="127"/>
      <c r="Q829" s="131"/>
    </row>
    <row r="830" spans="1:17" x14ac:dyDescent="0.25">
      <c r="A830" s="29" t="s">
        <v>1350</v>
      </c>
      <c r="B830" s="160"/>
      <c r="C830" s="133"/>
      <c r="D830" s="134"/>
      <c r="E830" s="135"/>
      <c r="F830" s="133"/>
      <c r="G830" s="133"/>
      <c r="H830" s="133"/>
      <c r="I830" s="135"/>
      <c r="J830" s="135"/>
      <c r="K830" s="135"/>
      <c r="L830" s="135"/>
      <c r="M830" s="133"/>
      <c r="N830" s="134"/>
      <c r="O830" s="134"/>
      <c r="P830" s="133"/>
      <c r="Q830" s="136"/>
    </row>
    <row r="831" spans="1:17" x14ac:dyDescent="0.25">
      <c r="A831" s="28" t="s">
        <v>1351</v>
      </c>
      <c r="B831" s="161"/>
      <c r="C831" s="127"/>
      <c r="D831" s="128"/>
      <c r="E831" s="129"/>
      <c r="F831" s="127"/>
      <c r="G831" s="127"/>
      <c r="H831" s="127"/>
      <c r="I831" s="129"/>
      <c r="J831" s="129"/>
      <c r="K831" s="129"/>
      <c r="L831" s="129"/>
      <c r="M831" s="127"/>
      <c r="N831" s="128"/>
      <c r="O831" s="128"/>
      <c r="P831" s="127"/>
      <c r="Q831" s="131"/>
    </row>
    <row r="832" spans="1:17" x14ac:dyDescent="0.25">
      <c r="A832" s="29" t="s">
        <v>1352</v>
      </c>
      <c r="B832" s="160"/>
      <c r="C832" s="133"/>
      <c r="D832" s="134"/>
      <c r="E832" s="135"/>
      <c r="F832" s="133"/>
      <c r="G832" s="133"/>
      <c r="H832" s="133"/>
      <c r="I832" s="135"/>
      <c r="J832" s="135"/>
      <c r="K832" s="135"/>
      <c r="L832" s="135"/>
      <c r="M832" s="133"/>
      <c r="N832" s="134"/>
      <c r="O832" s="134"/>
      <c r="P832" s="133"/>
      <c r="Q832" s="136"/>
    </row>
    <row r="833" spans="1:17" x14ac:dyDescent="0.25">
      <c r="A833" s="28" t="s">
        <v>1353</v>
      </c>
      <c r="B833" s="161"/>
      <c r="C833" s="127"/>
      <c r="D833" s="128"/>
      <c r="E833" s="129"/>
      <c r="F833" s="127"/>
      <c r="G833" s="127"/>
      <c r="H833" s="127"/>
      <c r="I833" s="129"/>
      <c r="J833" s="129"/>
      <c r="K833" s="129"/>
      <c r="L833" s="129"/>
      <c r="M833" s="127"/>
      <c r="N833" s="128"/>
      <c r="O833" s="128"/>
      <c r="P833" s="127"/>
      <c r="Q833" s="131"/>
    </row>
    <row r="834" spans="1:17" x14ac:dyDescent="0.25">
      <c r="A834" s="29" t="s">
        <v>1354</v>
      </c>
      <c r="B834" s="160"/>
      <c r="C834" s="133"/>
      <c r="D834" s="134"/>
      <c r="E834" s="135"/>
      <c r="F834" s="133"/>
      <c r="G834" s="133"/>
      <c r="H834" s="133"/>
      <c r="I834" s="135"/>
      <c r="J834" s="135"/>
      <c r="K834" s="135"/>
      <c r="L834" s="135"/>
      <c r="M834" s="133"/>
      <c r="N834" s="134"/>
      <c r="O834" s="134"/>
      <c r="P834" s="133"/>
      <c r="Q834" s="136"/>
    </row>
    <row r="835" spans="1:17" x14ac:dyDescent="0.25">
      <c r="A835" s="28" t="s">
        <v>1355</v>
      </c>
      <c r="B835" s="161"/>
      <c r="C835" s="127"/>
      <c r="D835" s="128"/>
      <c r="E835" s="129"/>
      <c r="F835" s="127"/>
      <c r="G835" s="127"/>
      <c r="H835" s="127"/>
      <c r="I835" s="129"/>
      <c r="J835" s="129"/>
      <c r="K835" s="129"/>
      <c r="L835" s="129"/>
      <c r="M835" s="127"/>
      <c r="N835" s="128"/>
      <c r="O835" s="128"/>
      <c r="P835" s="127"/>
      <c r="Q835" s="131"/>
    </row>
    <row r="836" spans="1:17" x14ac:dyDescent="0.25">
      <c r="A836" s="29" t="s">
        <v>1356</v>
      </c>
      <c r="B836" s="160"/>
      <c r="C836" s="133"/>
      <c r="D836" s="134"/>
      <c r="E836" s="135"/>
      <c r="F836" s="133"/>
      <c r="G836" s="133"/>
      <c r="H836" s="133"/>
      <c r="I836" s="135"/>
      <c r="J836" s="135"/>
      <c r="K836" s="135"/>
      <c r="L836" s="135"/>
      <c r="M836" s="133"/>
      <c r="N836" s="134"/>
      <c r="O836" s="134"/>
      <c r="P836" s="133"/>
      <c r="Q836" s="136"/>
    </row>
    <row r="837" spans="1:17" x14ac:dyDescent="0.25">
      <c r="A837" s="28" t="s">
        <v>1357</v>
      </c>
      <c r="B837" s="161"/>
      <c r="C837" s="127"/>
      <c r="D837" s="128"/>
      <c r="E837" s="129"/>
      <c r="F837" s="127"/>
      <c r="G837" s="127"/>
      <c r="H837" s="127"/>
      <c r="I837" s="129"/>
      <c r="J837" s="129"/>
      <c r="K837" s="129"/>
      <c r="L837" s="129"/>
      <c r="M837" s="127"/>
      <c r="N837" s="128"/>
      <c r="O837" s="128"/>
      <c r="P837" s="127"/>
      <c r="Q837" s="131"/>
    </row>
    <row r="838" spans="1:17" x14ac:dyDescent="0.25">
      <c r="A838" s="29" t="s">
        <v>1358</v>
      </c>
      <c r="B838" s="160"/>
      <c r="C838" s="133"/>
      <c r="D838" s="134"/>
      <c r="E838" s="135"/>
      <c r="F838" s="133"/>
      <c r="G838" s="133"/>
      <c r="H838" s="133"/>
      <c r="I838" s="135"/>
      <c r="J838" s="135"/>
      <c r="K838" s="135"/>
      <c r="L838" s="135"/>
      <c r="M838" s="133"/>
      <c r="N838" s="134"/>
      <c r="O838" s="134"/>
      <c r="P838" s="133"/>
      <c r="Q838" s="136"/>
    </row>
    <row r="839" spans="1:17" x14ac:dyDescent="0.25">
      <c r="A839" s="28" t="s">
        <v>1359</v>
      </c>
      <c r="B839" s="161"/>
      <c r="C839" s="127"/>
      <c r="D839" s="128"/>
      <c r="E839" s="129"/>
      <c r="F839" s="127"/>
      <c r="G839" s="127"/>
      <c r="H839" s="127"/>
      <c r="I839" s="129"/>
      <c r="J839" s="129"/>
      <c r="K839" s="129"/>
      <c r="L839" s="129"/>
      <c r="M839" s="127"/>
      <c r="N839" s="128"/>
      <c r="O839" s="128"/>
      <c r="P839" s="127"/>
      <c r="Q839" s="131"/>
    </row>
    <row r="840" spans="1:17" x14ac:dyDescent="0.25">
      <c r="A840" s="29" t="s">
        <v>1360</v>
      </c>
      <c r="B840" s="160"/>
      <c r="C840" s="133"/>
      <c r="D840" s="134"/>
      <c r="E840" s="135"/>
      <c r="F840" s="133"/>
      <c r="G840" s="133"/>
      <c r="H840" s="133"/>
      <c r="I840" s="135"/>
      <c r="J840" s="135"/>
      <c r="K840" s="135"/>
      <c r="L840" s="135"/>
      <c r="M840" s="133"/>
      <c r="N840" s="134"/>
      <c r="O840" s="134"/>
      <c r="P840" s="133"/>
      <c r="Q840" s="136"/>
    </row>
    <row r="841" spans="1:17" x14ac:dyDescent="0.25">
      <c r="A841" s="28" t="s">
        <v>1361</v>
      </c>
      <c r="B841" s="161"/>
      <c r="C841" s="127"/>
      <c r="D841" s="128"/>
      <c r="E841" s="129"/>
      <c r="F841" s="127"/>
      <c r="G841" s="127"/>
      <c r="H841" s="127"/>
      <c r="I841" s="129"/>
      <c r="J841" s="129"/>
      <c r="K841" s="129"/>
      <c r="L841" s="129"/>
      <c r="M841" s="127"/>
      <c r="N841" s="128"/>
      <c r="O841" s="128"/>
      <c r="P841" s="127"/>
      <c r="Q841" s="131"/>
    </row>
    <row r="842" spans="1:17" x14ac:dyDescent="0.25">
      <c r="A842" s="29" t="s">
        <v>1362</v>
      </c>
      <c r="B842" s="160"/>
      <c r="C842" s="133"/>
      <c r="D842" s="134"/>
      <c r="E842" s="135"/>
      <c r="F842" s="133"/>
      <c r="G842" s="133"/>
      <c r="H842" s="133"/>
      <c r="I842" s="135"/>
      <c r="J842" s="135"/>
      <c r="K842" s="135"/>
      <c r="L842" s="135"/>
      <c r="M842" s="133"/>
      <c r="N842" s="134"/>
      <c r="O842" s="134"/>
      <c r="P842" s="133"/>
      <c r="Q842" s="136"/>
    </row>
    <row r="843" spans="1:17" x14ac:dyDescent="0.25">
      <c r="A843" s="28" t="s">
        <v>1363</v>
      </c>
      <c r="B843" s="161"/>
      <c r="C843" s="127"/>
      <c r="D843" s="128"/>
      <c r="E843" s="129"/>
      <c r="F843" s="127"/>
      <c r="G843" s="127"/>
      <c r="H843" s="127"/>
      <c r="I843" s="129"/>
      <c r="J843" s="129"/>
      <c r="K843" s="129"/>
      <c r="L843" s="129"/>
      <c r="M843" s="127"/>
      <c r="N843" s="128"/>
      <c r="O843" s="128"/>
      <c r="P843" s="127"/>
      <c r="Q843" s="131"/>
    </row>
    <row r="844" spans="1:17" x14ac:dyDescent="0.25">
      <c r="A844" s="29" t="s">
        <v>1364</v>
      </c>
      <c r="B844" s="160"/>
      <c r="C844" s="133"/>
      <c r="D844" s="134"/>
      <c r="E844" s="135"/>
      <c r="F844" s="133"/>
      <c r="G844" s="133"/>
      <c r="H844" s="133"/>
      <c r="I844" s="135"/>
      <c r="J844" s="135"/>
      <c r="K844" s="135"/>
      <c r="L844" s="135"/>
      <c r="M844" s="133"/>
      <c r="N844" s="134"/>
      <c r="O844" s="134"/>
      <c r="P844" s="133"/>
      <c r="Q844" s="136"/>
    </row>
    <row r="845" spans="1:17" x14ac:dyDescent="0.25">
      <c r="A845" s="28" t="s">
        <v>1365</v>
      </c>
      <c r="B845" s="161"/>
      <c r="C845" s="127"/>
      <c r="D845" s="128"/>
      <c r="E845" s="129"/>
      <c r="F845" s="127"/>
      <c r="G845" s="127"/>
      <c r="H845" s="127"/>
      <c r="I845" s="129"/>
      <c r="J845" s="129"/>
      <c r="K845" s="129"/>
      <c r="L845" s="129"/>
      <c r="M845" s="127"/>
      <c r="N845" s="128"/>
      <c r="O845" s="128"/>
      <c r="P845" s="127"/>
      <c r="Q845" s="131"/>
    </row>
    <row r="846" spans="1:17" x14ac:dyDescent="0.25">
      <c r="A846" s="29" t="s">
        <v>1366</v>
      </c>
      <c r="B846" s="160"/>
      <c r="C846" s="133"/>
      <c r="D846" s="134"/>
      <c r="E846" s="135"/>
      <c r="F846" s="133"/>
      <c r="G846" s="133"/>
      <c r="H846" s="133"/>
      <c r="I846" s="135"/>
      <c r="J846" s="135"/>
      <c r="K846" s="135"/>
      <c r="L846" s="135"/>
      <c r="M846" s="133"/>
      <c r="N846" s="134"/>
      <c r="O846" s="134"/>
      <c r="P846" s="133"/>
      <c r="Q846" s="136"/>
    </row>
    <row r="847" spans="1:17" x14ac:dyDescent="0.25">
      <c r="A847" s="28" t="s">
        <v>1367</v>
      </c>
      <c r="B847" s="161"/>
      <c r="C847" s="127"/>
      <c r="D847" s="128"/>
      <c r="E847" s="129"/>
      <c r="F847" s="127"/>
      <c r="G847" s="127"/>
      <c r="H847" s="127"/>
      <c r="I847" s="129"/>
      <c r="J847" s="129"/>
      <c r="K847" s="129"/>
      <c r="L847" s="129"/>
      <c r="M847" s="127"/>
      <c r="N847" s="128"/>
      <c r="O847" s="128"/>
      <c r="P847" s="127"/>
      <c r="Q847" s="131"/>
    </row>
    <row r="848" spans="1:17" x14ac:dyDescent="0.25">
      <c r="A848" s="29" t="s">
        <v>1368</v>
      </c>
      <c r="B848" s="160"/>
      <c r="C848" s="133"/>
      <c r="D848" s="134"/>
      <c r="E848" s="135"/>
      <c r="F848" s="133"/>
      <c r="G848" s="133"/>
      <c r="H848" s="133"/>
      <c r="I848" s="135"/>
      <c r="J848" s="135"/>
      <c r="K848" s="135"/>
      <c r="L848" s="135"/>
      <c r="M848" s="133"/>
      <c r="N848" s="134"/>
      <c r="O848" s="134"/>
      <c r="P848" s="133"/>
      <c r="Q848" s="136"/>
    </row>
    <row r="849" spans="1:17" x14ac:dyDescent="0.25">
      <c r="A849" s="28" t="s">
        <v>1369</v>
      </c>
      <c r="B849" s="161"/>
      <c r="C849" s="127"/>
      <c r="D849" s="128"/>
      <c r="E849" s="129"/>
      <c r="F849" s="127"/>
      <c r="G849" s="127"/>
      <c r="H849" s="127"/>
      <c r="I849" s="129"/>
      <c r="J849" s="129"/>
      <c r="K849" s="129"/>
      <c r="L849" s="129"/>
      <c r="M849" s="127"/>
      <c r="N849" s="128"/>
      <c r="O849" s="128"/>
      <c r="P849" s="127"/>
      <c r="Q849" s="131"/>
    </row>
    <row r="850" spans="1:17" x14ac:dyDescent="0.25">
      <c r="A850" s="29" t="s">
        <v>1370</v>
      </c>
      <c r="B850" s="160"/>
      <c r="C850" s="133"/>
      <c r="D850" s="134"/>
      <c r="E850" s="135"/>
      <c r="F850" s="133"/>
      <c r="G850" s="133"/>
      <c r="H850" s="133"/>
      <c r="I850" s="135"/>
      <c r="J850" s="135"/>
      <c r="K850" s="135"/>
      <c r="L850" s="135"/>
      <c r="M850" s="133"/>
      <c r="N850" s="134"/>
      <c r="O850" s="134"/>
      <c r="P850" s="133"/>
      <c r="Q850" s="136"/>
    </row>
    <row r="851" spans="1:17" x14ac:dyDescent="0.25">
      <c r="A851" s="28" t="s">
        <v>1371</v>
      </c>
      <c r="B851" s="161"/>
      <c r="C851" s="127"/>
      <c r="D851" s="128"/>
      <c r="E851" s="129"/>
      <c r="F851" s="127"/>
      <c r="G851" s="127"/>
      <c r="H851" s="127"/>
      <c r="I851" s="129"/>
      <c r="J851" s="129"/>
      <c r="K851" s="129"/>
      <c r="L851" s="129"/>
      <c r="M851" s="127"/>
      <c r="N851" s="128"/>
      <c r="O851" s="128"/>
      <c r="P851" s="127"/>
      <c r="Q851" s="131"/>
    </row>
    <row r="852" spans="1:17" x14ac:dyDescent="0.25">
      <c r="A852" s="29" t="s">
        <v>1372</v>
      </c>
      <c r="B852" s="160"/>
      <c r="C852" s="133"/>
      <c r="D852" s="134"/>
      <c r="E852" s="135"/>
      <c r="F852" s="133"/>
      <c r="G852" s="133"/>
      <c r="H852" s="133"/>
      <c r="I852" s="135"/>
      <c r="J852" s="135"/>
      <c r="K852" s="135"/>
      <c r="L852" s="135"/>
      <c r="M852" s="133"/>
      <c r="N852" s="134"/>
      <c r="O852" s="134"/>
      <c r="P852" s="133"/>
      <c r="Q852" s="136"/>
    </row>
    <row r="853" spans="1:17" x14ac:dyDescent="0.25">
      <c r="A853" s="28" t="s">
        <v>1373</v>
      </c>
      <c r="B853" s="161"/>
      <c r="C853" s="127"/>
      <c r="D853" s="128"/>
      <c r="E853" s="129"/>
      <c r="F853" s="127"/>
      <c r="G853" s="127"/>
      <c r="H853" s="127"/>
      <c r="I853" s="129"/>
      <c r="J853" s="129"/>
      <c r="K853" s="129"/>
      <c r="L853" s="129"/>
      <c r="M853" s="127"/>
      <c r="N853" s="128"/>
      <c r="O853" s="128"/>
      <c r="P853" s="127"/>
      <c r="Q853" s="131"/>
    </row>
    <row r="854" spans="1:17" x14ac:dyDescent="0.25">
      <c r="A854" s="29" t="s">
        <v>1374</v>
      </c>
      <c r="B854" s="160"/>
      <c r="C854" s="133"/>
      <c r="D854" s="134"/>
      <c r="E854" s="135"/>
      <c r="F854" s="133"/>
      <c r="G854" s="133"/>
      <c r="H854" s="133"/>
      <c r="I854" s="135"/>
      <c r="J854" s="135"/>
      <c r="K854" s="135"/>
      <c r="L854" s="135"/>
      <c r="M854" s="133"/>
      <c r="N854" s="134"/>
      <c r="O854" s="134"/>
      <c r="P854" s="133"/>
      <c r="Q854" s="136"/>
    </row>
    <row r="855" spans="1:17" x14ac:dyDescent="0.25">
      <c r="A855" s="28" t="s">
        <v>1375</v>
      </c>
      <c r="B855" s="161"/>
      <c r="C855" s="127"/>
      <c r="D855" s="128"/>
      <c r="E855" s="129"/>
      <c r="F855" s="127"/>
      <c r="G855" s="127"/>
      <c r="H855" s="127"/>
      <c r="I855" s="129"/>
      <c r="J855" s="129"/>
      <c r="K855" s="129"/>
      <c r="L855" s="129"/>
      <c r="M855" s="127"/>
      <c r="N855" s="128"/>
      <c r="O855" s="128"/>
      <c r="P855" s="127"/>
      <c r="Q855" s="131"/>
    </row>
    <row r="856" spans="1:17" x14ac:dyDescent="0.25">
      <c r="A856" s="29" t="s">
        <v>1376</v>
      </c>
      <c r="B856" s="160"/>
      <c r="C856" s="133"/>
      <c r="D856" s="134"/>
      <c r="E856" s="135"/>
      <c r="F856" s="133"/>
      <c r="G856" s="133"/>
      <c r="H856" s="133"/>
      <c r="I856" s="135"/>
      <c r="J856" s="135"/>
      <c r="K856" s="135"/>
      <c r="L856" s="135"/>
      <c r="M856" s="133"/>
      <c r="N856" s="134"/>
      <c r="O856" s="134"/>
      <c r="P856" s="133"/>
      <c r="Q856" s="136"/>
    </row>
    <row r="857" spans="1:17" x14ac:dyDescent="0.25">
      <c r="A857" s="28" t="s">
        <v>1377</v>
      </c>
      <c r="B857" s="161"/>
      <c r="C857" s="127"/>
      <c r="D857" s="128"/>
      <c r="E857" s="129"/>
      <c r="F857" s="127"/>
      <c r="G857" s="127"/>
      <c r="H857" s="127"/>
      <c r="I857" s="129"/>
      <c r="J857" s="129"/>
      <c r="K857" s="129"/>
      <c r="L857" s="129"/>
      <c r="M857" s="127"/>
      <c r="N857" s="128"/>
      <c r="O857" s="128"/>
      <c r="P857" s="127"/>
      <c r="Q857" s="131"/>
    </row>
    <row r="858" spans="1:17" x14ac:dyDescent="0.25">
      <c r="A858" s="29" t="s">
        <v>1378</v>
      </c>
      <c r="B858" s="160"/>
      <c r="C858" s="133"/>
      <c r="D858" s="134"/>
      <c r="E858" s="135"/>
      <c r="F858" s="133"/>
      <c r="G858" s="133"/>
      <c r="H858" s="133"/>
      <c r="I858" s="135"/>
      <c r="J858" s="135"/>
      <c r="K858" s="135"/>
      <c r="L858" s="135"/>
      <c r="M858" s="133"/>
      <c r="N858" s="134"/>
      <c r="O858" s="134"/>
      <c r="P858" s="133"/>
      <c r="Q858" s="136"/>
    </row>
    <row r="859" spans="1:17" x14ac:dyDescent="0.25">
      <c r="A859" s="28" t="s">
        <v>1379</v>
      </c>
      <c r="B859" s="161"/>
      <c r="C859" s="127"/>
      <c r="D859" s="128"/>
      <c r="E859" s="129"/>
      <c r="F859" s="127"/>
      <c r="G859" s="127"/>
      <c r="H859" s="127"/>
      <c r="I859" s="129"/>
      <c r="J859" s="129"/>
      <c r="K859" s="129"/>
      <c r="L859" s="129"/>
      <c r="M859" s="127"/>
      <c r="N859" s="128"/>
      <c r="O859" s="128"/>
      <c r="P859" s="127"/>
      <c r="Q859" s="131"/>
    </row>
    <row r="860" spans="1:17" x14ac:dyDescent="0.25">
      <c r="A860" s="29" t="s">
        <v>1380</v>
      </c>
      <c r="B860" s="160"/>
      <c r="C860" s="133"/>
      <c r="D860" s="134"/>
      <c r="E860" s="135"/>
      <c r="F860" s="133"/>
      <c r="G860" s="133"/>
      <c r="H860" s="133"/>
      <c r="I860" s="135"/>
      <c r="J860" s="135"/>
      <c r="K860" s="135"/>
      <c r="L860" s="135"/>
      <c r="M860" s="133"/>
      <c r="N860" s="134"/>
      <c r="O860" s="134"/>
      <c r="P860" s="133"/>
      <c r="Q860" s="136"/>
    </row>
    <row r="861" spans="1:17" x14ac:dyDescent="0.25">
      <c r="A861" s="28" t="s">
        <v>1381</v>
      </c>
      <c r="B861" s="161"/>
      <c r="C861" s="127"/>
      <c r="D861" s="128"/>
      <c r="E861" s="129"/>
      <c r="F861" s="127"/>
      <c r="G861" s="127"/>
      <c r="H861" s="127"/>
      <c r="I861" s="129"/>
      <c r="J861" s="129"/>
      <c r="K861" s="129"/>
      <c r="L861" s="129"/>
      <c r="M861" s="127"/>
      <c r="N861" s="128"/>
      <c r="O861" s="128"/>
      <c r="P861" s="127"/>
      <c r="Q861" s="131"/>
    </row>
    <row r="862" spans="1:17" x14ac:dyDescent="0.25">
      <c r="A862" s="29" t="s">
        <v>1382</v>
      </c>
      <c r="B862" s="160"/>
      <c r="C862" s="133"/>
      <c r="D862" s="134"/>
      <c r="E862" s="135"/>
      <c r="F862" s="133"/>
      <c r="G862" s="133"/>
      <c r="H862" s="133"/>
      <c r="I862" s="135"/>
      <c r="J862" s="135"/>
      <c r="K862" s="135"/>
      <c r="L862" s="135"/>
      <c r="M862" s="133"/>
      <c r="N862" s="134"/>
      <c r="O862" s="134"/>
      <c r="P862" s="133"/>
      <c r="Q862" s="136"/>
    </row>
    <row r="863" spans="1:17" x14ac:dyDescent="0.25">
      <c r="A863" s="28" t="s">
        <v>1383</v>
      </c>
      <c r="B863" s="161"/>
      <c r="C863" s="127"/>
      <c r="D863" s="128"/>
      <c r="E863" s="129"/>
      <c r="F863" s="127"/>
      <c r="G863" s="127"/>
      <c r="H863" s="127"/>
      <c r="I863" s="129"/>
      <c r="J863" s="129"/>
      <c r="K863" s="129"/>
      <c r="L863" s="129"/>
      <c r="M863" s="127"/>
      <c r="N863" s="128"/>
      <c r="O863" s="128"/>
      <c r="P863" s="127"/>
      <c r="Q863" s="131"/>
    </row>
    <row r="864" spans="1:17" x14ac:dyDescent="0.25">
      <c r="A864" s="29" t="s">
        <v>1384</v>
      </c>
      <c r="B864" s="160"/>
      <c r="C864" s="133"/>
      <c r="D864" s="134"/>
      <c r="E864" s="135"/>
      <c r="F864" s="133"/>
      <c r="G864" s="133"/>
      <c r="H864" s="133"/>
      <c r="I864" s="135"/>
      <c r="J864" s="135"/>
      <c r="K864" s="135"/>
      <c r="L864" s="135"/>
      <c r="M864" s="133"/>
      <c r="N864" s="134"/>
      <c r="O864" s="134"/>
      <c r="P864" s="133"/>
      <c r="Q864" s="136"/>
    </row>
    <row r="865" spans="1:17" x14ac:dyDescent="0.25">
      <c r="A865" s="28" t="s">
        <v>1385</v>
      </c>
      <c r="B865" s="161"/>
      <c r="C865" s="127"/>
      <c r="D865" s="128"/>
      <c r="E865" s="129"/>
      <c r="F865" s="127"/>
      <c r="G865" s="127"/>
      <c r="H865" s="127"/>
      <c r="I865" s="129"/>
      <c r="J865" s="129"/>
      <c r="K865" s="129"/>
      <c r="L865" s="129"/>
      <c r="M865" s="127"/>
      <c r="N865" s="128"/>
      <c r="O865" s="128"/>
      <c r="P865" s="127"/>
      <c r="Q865" s="131"/>
    </row>
    <row r="866" spans="1:17" x14ac:dyDescent="0.25">
      <c r="A866" s="29" t="s">
        <v>1386</v>
      </c>
      <c r="B866" s="160"/>
      <c r="C866" s="133"/>
      <c r="D866" s="134"/>
      <c r="E866" s="135"/>
      <c r="F866" s="133"/>
      <c r="G866" s="133"/>
      <c r="H866" s="133"/>
      <c r="I866" s="135"/>
      <c r="J866" s="135"/>
      <c r="K866" s="135"/>
      <c r="L866" s="135"/>
      <c r="M866" s="133"/>
      <c r="N866" s="134"/>
      <c r="O866" s="134"/>
      <c r="P866" s="133"/>
      <c r="Q866" s="136"/>
    </row>
    <row r="867" spans="1:17" x14ac:dyDescent="0.25">
      <c r="A867" s="28" t="s">
        <v>1387</v>
      </c>
      <c r="B867" s="161"/>
      <c r="C867" s="127"/>
      <c r="D867" s="128"/>
      <c r="E867" s="129"/>
      <c r="F867" s="127"/>
      <c r="G867" s="127"/>
      <c r="H867" s="127"/>
      <c r="I867" s="129"/>
      <c r="J867" s="129"/>
      <c r="K867" s="129"/>
      <c r="L867" s="129"/>
      <c r="M867" s="127"/>
      <c r="N867" s="128"/>
      <c r="O867" s="128"/>
      <c r="P867" s="127"/>
      <c r="Q867" s="131"/>
    </row>
    <row r="868" spans="1:17" x14ac:dyDescent="0.25">
      <c r="A868" s="29" t="s">
        <v>1388</v>
      </c>
      <c r="B868" s="160"/>
      <c r="C868" s="133"/>
      <c r="D868" s="134"/>
      <c r="E868" s="135"/>
      <c r="F868" s="133"/>
      <c r="G868" s="133"/>
      <c r="H868" s="133"/>
      <c r="I868" s="135"/>
      <c r="J868" s="135"/>
      <c r="K868" s="135"/>
      <c r="L868" s="135"/>
      <c r="M868" s="133"/>
      <c r="N868" s="134"/>
      <c r="O868" s="134"/>
      <c r="P868" s="133"/>
      <c r="Q868" s="136"/>
    </row>
    <row r="869" spans="1:17" x14ac:dyDescent="0.25">
      <c r="A869" s="28" t="s">
        <v>1389</v>
      </c>
      <c r="B869" s="161"/>
      <c r="C869" s="127"/>
      <c r="D869" s="128"/>
      <c r="E869" s="129"/>
      <c r="F869" s="127"/>
      <c r="G869" s="127"/>
      <c r="H869" s="127"/>
      <c r="I869" s="129"/>
      <c r="J869" s="129"/>
      <c r="K869" s="129"/>
      <c r="L869" s="129"/>
      <c r="M869" s="127"/>
      <c r="N869" s="128"/>
      <c r="O869" s="128"/>
      <c r="P869" s="127"/>
      <c r="Q869" s="131"/>
    </row>
    <row r="870" spans="1:17" x14ac:dyDescent="0.25">
      <c r="A870" s="29" t="s">
        <v>1390</v>
      </c>
      <c r="B870" s="160"/>
      <c r="C870" s="133"/>
      <c r="D870" s="134"/>
      <c r="E870" s="135"/>
      <c r="F870" s="133"/>
      <c r="G870" s="133"/>
      <c r="H870" s="133"/>
      <c r="I870" s="135"/>
      <c r="J870" s="135"/>
      <c r="K870" s="135"/>
      <c r="L870" s="135"/>
      <c r="M870" s="133"/>
      <c r="N870" s="134"/>
      <c r="O870" s="134"/>
      <c r="P870" s="133"/>
      <c r="Q870" s="136"/>
    </row>
    <row r="871" spans="1:17" x14ac:dyDescent="0.25">
      <c r="A871" s="28" t="s">
        <v>1391</v>
      </c>
      <c r="B871" s="161"/>
      <c r="C871" s="127"/>
      <c r="D871" s="128"/>
      <c r="E871" s="129"/>
      <c r="F871" s="127"/>
      <c r="G871" s="127"/>
      <c r="H871" s="127"/>
      <c r="I871" s="129"/>
      <c r="J871" s="129"/>
      <c r="K871" s="129"/>
      <c r="L871" s="129"/>
      <c r="M871" s="127"/>
      <c r="N871" s="128"/>
      <c r="O871" s="128"/>
      <c r="P871" s="127"/>
      <c r="Q871" s="131"/>
    </row>
    <row r="872" spans="1:17" x14ac:dyDescent="0.25">
      <c r="A872" s="29" t="s">
        <v>1392</v>
      </c>
      <c r="B872" s="160"/>
      <c r="C872" s="133"/>
      <c r="D872" s="134"/>
      <c r="E872" s="135"/>
      <c r="F872" s="133"/>
      <c r="G872" s="133"/>
      <c r="H872" s="133"/>
      <c r="I872" s="135"/>
      <c r="J872" s="135"/>
      <c r="K872" s="135"/>
      <c r="L872" s="135"/>
      <c r="M872" s="133"/>
      <c r="N872" s="134"/>
      <c r="O872" s="134"/>
      <c r="P872" s="133"/>
      <c r="Q872" s="136"/>
    </row>
    <row r="873" spans="1:17" x14ac:dyDescent="0.25">
      <c r="A873" s="28" t="s">
        <v>1393</v>
      </c>
      <c r="B873" s="161"/>
      <c r="C873" s="127"/>
      <c r="D873" s="128"/>
      <c r="E873" s="129"/>
      <c r="F873" s="127"/>
      <c r="G873" s="127"/>
      <c r="H873" s="127"/>
      <c r="I873" s="129"/>
      <c r="J873" s="129"/>
      <c r="K873" s="129"/>
      <c r="L873" s="129"/>
      <c r="M873" s="127"/>
      <c r="N873" s="128"/>
      <c r="O873" s="128"/>
      <c r="P873" s="127"/>
      <c r="Q873" s="131"/>
    </row>
    <row r="874" spans="1:17" x14ac:dyDescent="0.25">
      <c r="A874" s="29" t="s">
        <v>1394</v>
      </c>
      <c r="B874" s="160"/>
      <c r="C874" s="133"/>
      <c r="D874" s="134"/>
      <c r="E874" s="135"/>
      <c r="F874" s="133"/>
      <c r="G874" s="133"/>
      <c r="H874" s="133"/>
      <c r="I874" s="135"/>
      <c r="J874" s="135"/>
      <c r="K874" s="135"/>
      <c r="L874" s="135"/>
      <c r="M874" s="133"/>
      <c r="N874" s="134"/>
      <c r="O874" s="134"/>
      <c r="P874" s="133"/>
      <c r="Q874" s="136"/>
    </row>
    <row r="875" spans="1:17" x14ac:dyDescent="0.25">
      <c r="A875" s="28" t="s">
        <v>1395</v>
      </c>
      <c r="B875" s="161"/>
      <c r="C875" s="127"/>
      <c r="D875" s="128"/>
      <c r="E875" s="129"/>
      <c r="F875" s="127"/>
      <c r="G875" s="127"/>
      <c r="H875" s="127"/>
      <c r="I875" s="129"/>
      <c r="J875" s="129"/>
      <c r="K875" s="129"/>
      <c r="L875" s="129"/>
      <c r="M875" s="127"/>
      <c r="N875" s="128"/>
      <c r="O875" s="128"/>
      <c r="P875" s="127"/>
      <c r="Q875" s="131"/>
    </row>
    <row r="876" spans="1:17" x14ac:dyDescent="0.25">
      <c r="A876" s="29" t="s">
        <v>1396</v>
      </c>
      <c r="B876" s="160"/>
      <c r="C876" s="133"/>
      <c r="D876" s="134"/>
      <c r="E876" s="135"/>
      <c r="F876" s="133"/>
      <c r="G876" s="133"/>
      <c r="H876" s="133"/>
      <c r="I876" s="135"/>
      <c r="J876" s="135"/>
      <c r="K876" s="135"/>
      <c r="L876" s="135"/>
      <c r="M876" s="133"/>
      <c r="N876" s="134"/>
      <c r="O876" s="134"/>
      <c r="P876" s="133"/>
      <c r="Q876" s="136"/>
    </row>
    <row r="877" spans="1:17" x14ac:dyDescent="0.25">
      <c r="A877" s="28" t="s">
        <v>1397</v>
      </c>
      <c r="B877" s="161"/>
      <c r="C877" s="127"/>
      <c r="D877" s="128"/>
      <c r="E877" s="129"/>
      <c r="F877" s="127"/>
      <c r="G877" s="127"/>
      <c r="H877" s="127"/>
      <c r="I877" s="129"/>
      <c r="J877" s="129"/>
      <c r="K877" s="129"/>
      <c r="L877" s="129"/>
      <c r="M877" s="127"/>
      <c r="N877" s="128"/>
      <c r="O877" s="128"/>
      <c r="P877" s="127"/>
      <c r="Q877" s="131"/>
    </row>
    <row r="878" spans="1:17" x14ac:dyDescent="0.25">
      <c r="A878" s="29" t="s">
        <v>1398</v>
      </c>
      <c r="B878" s="160"/>
      <c r="C878" s="133"/>
      <c r="D878" s="134"/>
      <c r="E878" s="135"/>
      <c r="F878" s="133"/>
      <c r="G878" s="133"/>
      <c r="H878" s="133"/>
      <c r="I878" s="135"/>
      <c r="J878" s="135"/>
      <c r="K878" s="135"/>
      <c r="L878" s="135"/>
      <c r="M878" s="133"/>
      <c r="N878" s="134"/>
      <c r="O878" s="134"/>
      <c r="P878" s="133"/>
      <c r="Q878" s="136"/>
    </row>
    <row r="879" spans="1:17" x14ac:dyDescent="0.25">
      <c r="A879" s="28" t="s">
        <v>1399</v>
      </c>
      <c r="B879" s="161"/>
      <c r="C879" s="127"/>
      <c r="D879" s="128"/>
      <c r="E879" s="129"/>
      <c r="F879" s="127"/>
      <c r="G879" s="127"/>
      <c r="H879" s="127"/>
      <c r="I879" s="129"/>
      <c r="J879" s="129"/>
      <c r="K879" s="129"/>
      <c r="L879" s="129"/>
      <c r="M879" s="127"/>
      <c r="N879" s="128"/>
      <c r="O879" s="128"/>
      <c r="P879" s="127"/>
      <c r="Q879" s="131"/>
    </row>
    <row r="880" spans="1:17" x14ac:dyDescent="0.25">
      <c r="A880" s="29" t="s">
        <v>1400</v>
      </c>
      <c r="B880" s="160"/>
      <c r="C880" s="133"/>
      <c r="D880" s="134"/>
      <c r="E880" s="135"/>
      <c r="F880" s="133"/>
      <c r="G880" s="133"/>
      <c r="H880" s="133"/>
      <c r="I880" s="135"/>
      <c r="J880" s="135"/>
      <c r="K880" s="135"/>
      <c r="L880" s="135"/>
      <c r="M880" s="133"/>
      <c r="N880" s="134"/>
      <c r="O880" s="134"/>
      <c r="P880" s="133"/>
      <c r="Q880" s="136"/>
    </row>
    <row r="881" spans="1:17" x14ac:dyDescent="0.25">
      <c r="A881" s="28" t="s">
        <v>1401</v>
      </c>
      <c r="B881" s="161"/>
      <c r="C881" s="127"/>
      <c r="D881" s="128"/>
      <c r="E881" s="129"/>
      <c r="F881" s="127"/>
      <c r="G881" s="127"/>
      <c r="H881" s="127"/>
      <c r="I881" s="129"/>
      <c r="J881" s="129"/>
      <c r="K881" s="129"/>
      <c r="L881" s="129"/>
      <c r="M881" s="127"/>
      <c r="N881" s="128"/>
      <c r="O881" s="128"/>
      <c r="P881" s="127"/>
      <c r="Q881" s="131"/>
    </row>
    <row r="882" spans="1:17" x14ac:dyDescent="0.25">
      <c r="A882" s="29" t="s">
        <v>1402</v>
      </c>
      <c r="B882" s="160"/>
      <c r="C882" s="133"/>
      <c r="D882" s="134"/>
      <c r="E882" s="135"/>
      <c r="F882" s="133"/>
      <c r="G882" s="133"/>
      <c r="H882" s="133"/>
      <c r="I882" s="135"/>
      <c r="J882" s="135"/>
      <c r="K882" s="135"/>
      <c r="L882" s="135"/>
      <c r="M882" s="133"/>
      <c r="N882" s="134"/>
      <c r="O882" s="134"/>
      <c r="P882" s="133"/>
      <c r="Q882" s="136"/>
    </row>
    <row r="883" spans="1:17" x14ac:dyDescent="0.25">
      <c r="A883" s="28" t="s">
        <v>1403</v>
      </c>
      <c r="B883" s="161"/>
      <c r="C883" s="127"/>
      <c r="D883" s="128"/>
      <c r="E883" s="129"/>
      <c r="F883" s="127"/>
      <c r="G883" s="127"/>
      <c r="H883" s="127"/>
      <c r="I883" s="129"/>
      <c r="J883" s="129"/>
      <c r="K883" s="129"/>
      <c r="L883" s="129"/>
      <c r="M883" s="127"/>
      <c r="N883" s="128"/>
      <c r="O883" s="128"/>
      <c r="P883" s="127"/>
      <c r="Q883" s="131"/>
    </row>
    <row r="884" spans="1:17" x14ac:dyDescent="0.25">
      <c r="A884" s="29" t="s">
        <v>1404</v>
      </c>
      <c r="B884" s="160"/>
      <c r="C884" s="133"/>
      <c r="D884" s="134"/>
      <c r="E884" s="135"/>
      <c r="F884" s="133"/>
      <c r="G884" s="133"/>
      <c r="H884" s="133"/>
      <c r="I884" s="135"/>
      <c r="J884" s="135"/>
      <c r="K884" s="135"/>
      <c r="L884" s="135"/>
      <c r="M884" s="133"/>
      <c r="N884" s="134"/>
      <c r="O884" s="134"/>
      <c r="P884" s="133"/>
      <c r="Q884" s="136"/>
    </row>
    <row r="885" spans="1:17" x14ac:dyDescent="0.25">
      <c r="A885" s="28" t="s">
        <v>1405</v>
      </c>
      <c r="B885" s="161"/>
      <c r="C885" s="127"/>
      <c r="D885" s="128"/>
      <c r="E885" s="129"/>
      <c r="F885" s="127"/>
      <c r="G885" s="127"/>
      <c r="H885" s="127"/>
      <c r="I885" s="129"/>
      <c r="J885" s="129"/>
      <c r="K885" s="129"/>
      <c r="L885" s="129"/>
      <c r="M885" s="127"/>
      <c r="N885" s="128"/>
      <c r="O885" s="128"/>
      <c r="P885" s="127"/>
      <c r="Q885" s="131"/>
    </row>
    <row r="886" spans="1:17" x14ac:dyDescent="0.25">
      <c r="A886" s="29" t="s">
        <v>1406</v>
      </c>
      <c r="B886" s="160"/>
      <c r="C886" s="133"/>
      <c r="D886" s="134"/>
      <c r="E886" s="135"/>
      <c r="F886" s="133"/>
      <c r="G886" s="133"/>
      <c r="H886" s="133"/>
      <c r="I886" s="135"/>
      <c r="J886" s="135"/>
      <c r="K886" s="135"/>
      <c r="L886" s="135"/>
      <c r="M886" s="133"/>
      <c r="N886" s="134"/>
      <c r="O886" s="134"/>
      <c r="P886" s="133"/>
      <c r="Q886" s="136"/>
    </row>
    <row r="887" spans="1:17" x14ac:dyDescent="0.25">
      <c r="A887" s="28" t="s">
        <v>1407</v>
      </c>
      <c r="B887" s="161"/>
      <c r="C887" s="127"/>
      <c r="D887" s="128"/>
      <c r="E887" s="129"/>
      <c r="F887" s="127"/>
      <c r="G887" s="127"/>
      <c r="H887" s="127"/>
      <c r="I887" s="129"/>
      <c r="J887" s="129"/>
      <c r="K887" s="129"/>
      <c r="L887" s="129"/>
      <c r="M887" s="127"/>
      <c r="N887" s="128"/>
      <c r="O887" s="128"/>
      <c r="P887" s="127"/>
      <c r="Q887" s="131"/>
    </row>
    <row r="888" spans="1:17" x14ac:dyDescent="0.25">
      <c r="A888" s="29" t="s">
        <v>1408</v>
      </c>
      <c r="B888" s="160"/>
      <c r="C888" s="133"/>
      <c r="D888" s="134"/>
      <c r="E888" s="135"/>
      <c r="F888" s="133"/>
      <c r="G888" s="133"/>
      <c r="H888" s="133"/>
      <c r="I888" s="135"/>
      <c r="J888" s="135"/>
      <c r="K888" s="135"/>
      <c r="L888" s="135"/>
      <c r="M888" s="133"/>
      <c r="N888" s="134"/>
      <c r="O888" s="134"/>
      <c r="P888" s="133"/>
      <c r="Q888" s="136"/>
    </row>
    <row r="889" spans="1:17" x14ac:dyDescent="0.25">
      <c r="A889" s="28" t="s">
        <v>1409</v>
      </c>
      <c r="B889" s="161"/>
      <c r="C889" s="127"/>
      <c r="D889" s="128"/>
      <c r="E889" s="129"/>
      <c r="F889" s="127"/>
      <c r="G889" s="127"/>
      <c r="H889" s="127"/>
      <c r="I889" s="129"/>
      <c r="J889" s="129"/>
      <c r="K889" s="129"/>
      <c r="L889" s="129"/>
      <c r="M889" s="127"/>
      <c r="N889" s="128"/>
      <c r="O889" s="128"/>
      <c r="P889" s="127"/>
      <c r="Q889" s="131"/>
    </row>
    <row r="890" spans="1:17" x14ac:dyDescent="0.25">
      <c r="A890" s="29" t="s">
        <v>1410</v>
      </c>
      <c r="B890" s="160"/>
      <c r="C890" s="133"/>
      <c r="D890" s="134"/>
      <c r="E890" s="135"/>
      <c r="F890" s="133"/>
      <c r="G890" s="133"/>
      <c r="H890" s="133"/>
      <c r="I890" s="135"/>
      <c r="J890" s="135"/>
      <c r="K890" s="135"/>
      <c r="L890" s="135"/>
      <c r="M890" s="133"/>
      <c r="N890" s="134"/>
      <c r="O890" s="134"/>
      <c r="P890" s="133"/>
      <c r="Q890" s="136"/>
    </row>
    <row r="891" spans="1:17" x14ac:dyDescent="0.25">
      <c r="A891" s="28" t="s">
        <v>1411</v>
      </c>
      <c r="B891" s="161"/>
      <c r="C891" s="127"/>
      <c r="D891" s="128"/>
      <c r="E891" s="129"/>
      <c r="F891" s="127"/>
      <c r="G891" s="127"/>
      <c r="H891" s="127"/>
      <c r="I891" s="129"/>
      <c r="J891" s="129"/>
      <c r="K891" s="129"/>
      <c r="L891" s="129"/>
      <c r="M891" s="127"/>
      <c r="N891" s="128"/>
      <c r="O891" s="128"/>
      <c r="P891" s="127"/>
      <c r="Q891" s="131"/>
    </row>
    <row r="892" spans="1:17" x14ac:dyDescent="0.25">
      <c r="A892" s="29" t="s">
        <v>1412</v>
      </c>
      <c r="B892" s="160"/>
      <c r="C892" s="133"/>
      <c r="D892" s="134"/>
      <c r="E892" s="135"/>
      <c r="F892" s="133"/>
      <c r="G892" s="133"/>
      <c r="H892" s="133"/>
      <c r="I892" s="135"/>
      <c r="J892" s="135"/>
      <c r="K892" s="135"/>
      <c r="L892" s="135"/>
      <c r="M892" s="133"/>
      <c r="N892" s="134"/>
      <c r="O892" s="134"/>
      <c r="P892" s="133"/>
      <c r="Q892" s="136"/>
    </row>
    <row r="893" spans="1:17" x14ac:dyDescent="0.25">
      <c r="A893" s="28" t="s">
        <v>1413</v>
      </c>
      <c r="B893" s="161"/>
      <c r="C893" s="127"/>
      <c r="D893" s="128"/>
      <c r="E893" s="129"/>
      <c r="F893" s="127"/>
      <c r="G893" s="127"/>
      <c r="H893" s="127"/>
      <c r="I893" s="129"/>
      <c r="J893" s="129"/>
      <c r="K893" s="129"/>
      <c r="L893" s="129"/>
      <c r="M893" s="127"/>
      <c r="N893" s="128"/>
      <c r="O893" s="128"/>
      <c r="P893" s="127"/>
      <c r="Q893" s="131"/>
    </row>
    <row r="894" spans="1:17" x14ac:dyDescent="0.25">
      <c r="A894" s="29" t="s">
        <v>1414</v>
      </c>
      <c r="B894" s="160"/>
      <c r="C894" s="133"/>
      <c r="D894" s="134"/>
      <c r="E894" s="135"/>
      <c r="F894" s="133"/>
      <c r="G894" s="133"/>
      <c r="H894" s="133"/>
      <c r="I894" s="135"/>
      <c r="J894" s="135"/>
      <c r="K894" s="135"/>
      <c r="L894" s="135"/>
      <c r="M894" s="133"/>
      <c r="N894" s="134"/>
      <c r="O894" s="134"/>
      <c r="P894" s="133"/>
      <c r="Q894" s="136"/>
    </row>
    <row r="895" spans="1:17" x14ac:dyDescent="0.25">
      <c r="A895" s="28" t="s">
        <v>1415</v>
      </c>
      <c r="B895" s="161"/>
      <c r="C895" s="127"/>
      <c r="D895" s="128"/>
      <c r="E895" s="129"/>
      <c r="F895" s="127"/>
      <c r="G895" s="127"/>
      <c r="H895" s="127"/>
      <c r="I895" s="129"/>
      <c r="J895" s="129"/>
      <c r="K895" s="129"/>
      <c r="L895" s="129"/>
      <c r="M895" s="127"/>
      <c r="N895" s="128"/>
      <c r="O895" s="128"/>
      <c r="P895" s="127"/>
      <c r="Q895" s="131"/>
    </row>
    <row r="896" spans="1:17" x14ac:dyDescent="0.25">
      <c r="A896" s="29" t="s">
        <v>1416</v>
      </c>
      <c r="B896" s="160"/>
      <c r="C896" s="133"/>
      <c r="D896" s="134"/>
      <c r="E896" s="135"/>
      <c r="F896" s="133"/>
      <c r="G896" s="133"/>
      <c r="H896" s="133"/>
      <c r="I896" s="135"/>
      <c r="J896" s="135"/>
      <c r="K896" s="135"/>
      <c r="L896" s="135"/>
      <c r="M896" s="133"/>
      <c r="N896" s="134"/>
      <c r="O896" s="134"/>
      <c r="P896" s="133"/>
      <c r="Q896" s="136"/>
    </row>
    <row r="897" spans="1:17" x14ac:dyDescent="0.25">
      <c r="A897" s="28" t="s">
        <v>1417</v>
      </c>
      <c r="B897" s="161"/>
      <c r="C897" s="127"/>
      <c r="D897" s="128"/>
      <c r="E897" s="129"/>
      <c r="F897" s="127"/>
      <c r="G897" s="127"/>
      <c r="H897" s="127"/>
      <c r="I897" s="129"/>
      <c r="J897" s="129"/>
      <c r="K897" s="129"/>
      <c r="L897" s="129"/>
      <c r="M897" s="127"/>
      <c r="N897" s="128"/>
      <c r="O897" s="128"/>
      <c r="P897" s="127"/>
      <c r="Q897" s="131"/>
    </row>
    <row r="898" spans="1:17" x14ac:dyDescent="0.25">
      <c r="A898" s="29" t="s">
        <v>1418</v>
      </c>
      <c r="B898" s="160"/>
      <c r="C898" s="133"/>
      <c r="D898" s="134"/>
      <c r="E898" s="135"/>
      <c r="F898" s="133"/>
      <c r="G898" s="133"/>
      <c r="H898" s="133"/>
      <c r="I898" s="135"/>
      <c r="J898" s="135"/>
      <c r="K898" s="135"/>
      <c r="L898" s="135"/>
      <c r="M898" s="133"/>
      <c r="N898" s="134"/>
      <c r="O898" s="134"/>
      <c r="P898" s="133"/>
      <c r="Q898" s="136"/>
    </row>
    <row r="899" spans="1:17" x14ac:dyDescent="0.25">
      <c r="A899" s="28" t="s">
        <v>1419</v>
      </c>
      <c r="B899" s="161"/>
      <c r="C899" s="127"/>
      <c r="D899" s="128"/>
      <c r="E899" s="129"/>
      <c r="F899" s="127"/>
      <c r="G899" s="127"/>
      <c r="H899" s="127"/>
      <c r="I899" s="129"/>
      <c r="J899" s="129"/>
      <c r="K899" s="129"/>
      <c r="L899" s="129"/>
      <c r="M899" s="127"/>
      <c r="N899" s="128"/>
      <c r="O899" s="128"/>
      <c r="P899" s="127"/>
      <c r="Q899" s="131"/>
    </row>
    <row r="900" spans="1:17" x14ac:dyDescent="0.25">
      <c r="A900" s="29" t="s">
        <v>1420</v>
      </c>
      <c r="B900" s="160"/>
      <c r="C900" s="133"/>
      <c r="D900" s="134"/>
      <c r="E900" s="135"/>
      <c r="F900" s="133"/>
      <c r="G900" s="133"/>
      <c r="H900" s="133"/>
      <c r="I900" s="135"/>
      <c r="J900" s="135"/>
      <c r="K900" s="135"/>
      <c r="L900" s="135"/>
      <c r="M900" s="133"/>
      <c r="N900" s="134"/>
      <c r="O900" s="134"/>
      <c r="P900" s="133"/>
      <c r="Q900" s="136"/>
    </row>
    <row r="901" spans="1:17" x14ac:dyDescent="0.25">
      <c r="A901" s="28" t="s">
        <v>1421</v>
      </c>
      <c r="B901" s="161"/>
      <c r="C901" s="127"/>
      <c r="D901" s="128"/>
      <c r="E901" s="129"/>
      <c r="F901" s="127"/>
      <c r="G901" s="127"/>
      <c r="H901" s="127"/>
      <c r="I901" s="129"/>
      <c r="J901" s="129"/>
      <c r="K901" s="129"/>
      <c r="L901" s="129"/>
      <c r="M901" s="127"/>
      <c r="N901" s="128"/>
      <c r="O901" s="128"/>
      <c r="P901" s="127"/>
      <c r="Q901" s="131"/>
    </row>
    <row r="902" spans="1:17" x14ac:dyDescent="0.25">
      <c r="A902" s="29" t="s">
        <v>1422</v>
      </c>
      <c r="B902" s="160"/>
      <c r="C902" s="133"/>
      <c r="D902" s="134"/>
      <c r="E902" s="135"/>
      <c r="F902" s="133"/>
      <c r="G902" s="133"/>
      <c r="H902" s="133"/>
      <c r="I902" s="135"/>
      <c r="J902" s="135"/>
      <c r="K902" s="135"/>
      <c r="L902" s="135"/>
      <c r="M902" s="133"/>
      <c r="N902" s="134"/>
      <c r="O902" s="134"/>
      <c r="P902" s="133"/>
      <c r="Q902" s="136"/>
    </row>
    <row r="903" spans="1:17" x14ac:dyDescent="0.25">
      <c r="A903" s="28" t="s">
        <v>1423</v>
      </c>
      <c r="B903" s="161"/>
      <c r="C903" s="127"/>
      <c r="D903" s="128"/>
      <c r="E903" s="129"/>
      <c r="F903" s="127"/>
      <c r="G903" s="127"/>
      <c r="H903" s="127"/>
      <c r="I903" s="129"/>
      <c r="J903" s="129"/>
      <c r="K903" s="129"/>
      <c r="L903" s="129"/>
      <c r="M903" s="127"/>
      <c r="N903" s="128"/>
      <c r="O903" s="128"/>
      <c r="P903" s="127"/>
      <c r="Q903" s="131"/>
    </row>
    <row r="904" spans="1:17" x14ac:dyDescent="0.25">
      <c r="A904" s="29" t="s">
        <v>1424</v>
      </c>
      <c r="B904" s="160"/>
      <c r="C904" s="133"/>
      <c r="D904" s="134"/>
      <c r="E904" s="135"/>
      <c r="F904" s="133"/>
      <c r="G904" s="133"/>
      <c r="H904" s="133"/>
      <c r="I904" s="135"/>
      <c r="J904" s="135"/>
      <c r="K904" s="135"/>
      <c r="L904" s="135"/>
      <c r="M904" s="133"/>
      <c r="N904" s="134"/>
      <c r="O904" s="134"/>
      <c r="P904" s="133"/>
      <c r="Q904" s="136"/>
    </row>
    <row r="905" spans="1:17" x14ac:dyDescent="0.25">
      <c r="A905" s="28" t="s">
        <v>1425</v>
      </c>
      <c r="B905" s="161"/>
      <c r="C905" s="127"/>
      <c r="D905" s="128"/>
      <c r="E905" s="129"/>
      <c r="F905" s="127"/>
      <c r="G905" s="127"/>
      <c r="H905" s="127"/>
      <c r="I905" s="129"/>
      <c r="J905" s="129"/>
      <c r="K905" s="129"/>
      <c r="L905" s="129"/>
      <c r="M905" s="127"/>
      <c r="N905" s="128"/>
      <c r="O905" s="128"/>
      <c r="P905" s="127"/>
      <c r="Q905" s="131"/>
    </row>
    <row r="906" spans="1:17" x14ac:dyDescent="0.25">
      <c r="A906" s="29" t="s">
        <v>1426</v>
      </c>
      <c r="B906" s="160"/>
      <c r="C906" s="133"/>
      <c r="D906" s="134"/>
      <c r="E906" s="135"/>
      <c r="F906" s="133"/>
      <c r="G906" s="133"/>
      <c r="H906" s="133"/>
      <c r="I906" s="135"/>
      <c r="J906" s="135"/>
      <c r="K906" s="135"/>
      <c r="L906" s="135"/>
      <c r="M906" s="133"/>
      <c r="N906" s="134"/>
      <c r="O906" s="134"/>
      <c r="P906" s="133"/>
      <c r="Q906" s="136"/>
    </row>
    <row r="907" spans="1:17" x14ac:dyDescent="0.25">
      <c r="A907" s="28" t="s">
        <v>1427</v>
      </c>
      <c r="B907" s="161"/>
      <c r="C907" s="127"/>
      <c r="D907" s="128"/>
      <c r="E907" s="129"/>
      <c r="F907" s="127"/>
      <c r="G907" s="127"/>
      <c r="H907" s="127"/>
      <c r="I907" s="129"/>
      <c r="J907" s="129"/>
      <c r="K907" s="129"/>
      <c r="L907" s="129"/>
      <c r="M907" s="127"/>
      <c r="N907" s="128"/>
      <c r="O907" s="128"/>
      <c r="P907" s="127"/>
      <c r="Q907" s="131"/>
    </row>
    <row r="908" spans="1:17" x14ac:dyDescent="0.25">
      <c r="A908" s="29" t="s">
        <v>1428</v>
      </c>
      <c r="B908" s="160"/>
      <c r="C908" s="133"/>
      <c r="D908" s="134"/>
      <c r="E908" s="135"/>
      <c r="F908" s="133"/>
      <c r="G908" s="133"/>
      <c r="H908" s="133"/>
      <c r="I908" s="135"/>
      <c r="J908" s="135"/>
      <c r="K908" s="135"/>
      <c r="L908" s="135"/>
      <c r="M908" s="133"/>
      <c r="N908" s="134"/>
      <c r="O908" s="134"/>
      <c r="P908" s="133"/>
      <c r="Q908" s="136"/>
    </row>
    <row r="909" spans="1:17" x14ac:dyDescent="0.25">
      <c r="A909" s="28" t="s">
        <v>1429</v>
      </c>
      <c r="B909" s="161"/>
      <c r="C909" s="127"/>
      <c r="D909" s="128"/>
      <c r="E909" s="129"/>
      <c r="F909" s="127"/>
      <c r="G909" s="127"/>
      <c r="H909" s="127"/>
      <c r="I909" s="129"/>
      <c r="J909" s="129"/>
      <c r="K909" s="129"/>
      <c r="L909" s="129"/>
      <c r="M909" s="127"/>
      <c r="N909" s="128"/>
      <c r="O909" s="128"/>
      <c r="P909" s="127"/>
      <c r="Q909" s="131"/>
    </row>
    <row r="910" spans="1:17" x14ac:dyDescent="0.25">
      <c r="A910" s="29" t="s">
        <v>1430</v>
      </c>
      <c r="B910" s="160"/>
      <c r="C910" s="133"/>
      <c r="D910" s="134"/>
      <c r="E910" s="135"/>
      <c r="F910" s="133"/>
      <c r="G910" s="133"/>
      <c r="H910" s="133"/>
      <c r="I910" s="135"/>
      <c r="J910" s="135"/>
      <c r="K910" s="135"/>
      <c r="L910" s="135"/>
      <c r="M910" s="133"/>
      <c r="N910" s="134"/>
      <c r="O910" s="134"/>
      <c r="P910" s="133"/>
      <c r="Q910" s="136"/>
    </row>
    <row r="911" spans="1:17" x14ac:dyDescent="0.25">
      <c r="A911" s="28" t="s">
        <v>1431</v>
      </c>
      <c r="B911" s="161"/>
      <c r="C911" s="127"/>
      <c r="D911" s="128"/>
      <c r="E911" s="129"/>
      <c r="F911" s="127"/>
      <c r="G911" s="127"/>
      <c r="H911" s="127"/>
      <c r="I911" s="129"/>
      <c r="J911" s="129"/>
      <c r="K911" s="129"/>
      <c r="L911" s="129"/>
      <c r="M911" s="127"/>
      <c r="N911" s="128"/>
      <c r="O911" s="128"/>
      <c r="P911" s="127"/>
      <c r="Q911" s="131"/>
    </row>
    <row r="912" spans="1:17" x14ac:dyDescent="0.25">
      <c r="A912" s="29" t="s">
        <v>1432</v>
      </c>
      <c r="B912" s="160"/>
      <c r="C912" s="133"/>
      <c r="D912" s="134"/>
      <c r="E912" s="135"/>
      <c r="F912" s="133"/>
      <c r="G912" s="133"/>
      <c r="H912" s="133"/>
      <c r="I912" s="135"/>
      <c r="J912" s="135"/>
      <c r="K912" s="135"/>
      <c r="L912" s="135"/>
      <c r="M912" s="133"/>
      <c r="N912" s="134"/>
      <c r="O912" s="134"/>
      <c r="P912" s="133"/>
      <c r="Q912" s="136"/>
    </row>
    <row r="913" spans="1:17" x14ac:dyDescent="0.25">
      <c r="A913" s="28" t="s">
        <v>1433</v>
      </c>
      <c r="B913" s="161"/>
      <c r="C913" s="127"/>
      <c r="D913" s="128"/>
      <c r="E913" s="129"/>
      <c r="F913" s="127"/>
      <c r="G913" s="127"/>
      <c r="H913" s="127"/>
      <c r="I913" s="129"/>
      <c r="J913" s="129"/>
      <c r="K913" s="129"/>
      <c r="L913" s="129"/>
      <c r="M913" s="127"/>
      <c r="N913" s="128"/>
      <c r="O913" s="128"/>
      <c r="P913" s="127"/>
      <c r="Q913" s="131"/>
    </row>
    <row r="914" spans="1:17" x14ac:dyDescent="0.25">
      <c r="A914" s="29" t="s">
        <v>1434</v>
      </c>
      <c r="B914" s="160"/>
      <c r="C914" s="133"/>
      <c r="D914" s="134"/>
      <c r="E914" s="135"/>
      <c r="F914" s="133"/>
      <c r="G914" s="133"/>
      <c r="H914" s="133"/>
      <c r="I914" s="135"/>
      <c r="J914" s="135"/>
      <c r="K914" s="135"/>
      <c r="L914" s="135"/>
      <c r="M914" s="133"/>
      <c r="N914" s="134"/>
      <c r="O914" s="134"/>
      <c r="P914" s="133"/>
      <c r="Q914" s="136"/>
    </row>
    <row r="915" spans="1:17" x14ac:dyDescent="0.25">
      <c r="A915" s="28" t="s">
        <v>1435</v>
      </c>
      <c r="B915" s="161"/>
      <c r="C915" s="127"/>
      <c r="D915" s="128"/>
      <c r="E915" s="129"/>
      <c r="F915" s="127"/>
      <c r="G915" s="127"/>
      <c r="H915" s="127"/>
      <c r="I915" s="129"/>
      <c r="J915" s="129"/>
      <c r="K915" s="129"/>
      <c r="L915" s="129"/>
      <c r="M915" s="127"/>
      <c r="N915" s="128"/>
      <c r="O915" s="128"/>
      <c r="P915" s="127"/>
      <c r="Q915" s="131"/>
    </row>
    <row r="916" spans="1:17" x14ac:dyDescent="0.25">
      <c r="A916" s="29" t="s">
        <v>1436</v>
      </c>
      <c r="B916" s="160"/>
      <c r="C916" s="133"/>
      <c r="D916" s="134"/>
      <c r="E916" s="135"/>
      <c r="F916" s="133"/>
      <c r="G916" s="133"/>
      <c r="H916" s="133"/>
      <c r="I916" s="135"/>
      <c r="J916" s="135"/>
      <c r="K916" s="135"/>
      <c r="L916" s="135"/>
      <c r="M916" s="133"/>
      <c r="N916" s="134"/>
      <c r="O916" s="134"/>
      <c r="P916" s="133"/>
      <c r="Q916" s="136"/>
    </row>
    <row r="917" spans="1:17" x14ac:dyDescent="0.25">
      <c r="A917" s="28" t="s">
        <v>1437</v>
      </c>
      <c r="B917" s="161"/>
      <c r="C917" s="127"/>
      <c r="D917" s="128"/>
      <c r="E917" s="129"/>
      <c r="F917" s="127"/>
      <c r="G917" s="127"/>
      <c r="H917" s="127"/>
      <c r="I917" s="129"/>
      <c r="J917" s="129"/>
      <c r="K917" s="129"/>
      <c r="L917" s="129"/>
      <c r="M917" s="127"/>
      <c r="N917" s="128"/>
      <c r="O917" s="128"/>
      <c r="P917" s="127"/>
      <c r="Q917" s="131"/>
    </row>
    <row r="918" spans="1:17" x14ac:dyDescent="0.25">
      <c r="A918" s="29" t="s">
        <v>1438</v>
      </c>
      <c r="B918" s="160"/>
      <c r="C918" s="133"/>
      <c r="D918" s="134"/>
      <c r="E918" s="135"/>
      <c r="F918" s="133"/>
      <c r="G918" s="133"/>
      <c r="H918" s="133"/>
      <c r="I918" s="135"/>
      <c r="J918" s="135"/>
      <c r="K918" s="135"/>
      <c r="L918" s="135"/>
      <c r="M918" s="133"/>
      <c r="N918" s="134"/>
      <c r="O918" s="134"/>
      <c r="P918" s="133"/>
      <c r="Q918" s="136"/>
    </row>
    <row r="919" spans="1:17" x14ac:dyDescent="0.25">
      <c r="A919" s="28" t="s">
        <v>1439</v>
      </c>
      <c r="B919" s="161"/>
      <c r="C919" s="127"/>
      <c r="D919" s="128"/>
      <c r="E919" s="129"/>
      <c r="F919" s="127"/>
      <c r="G919" s="127"/>
      <c r="H919" s="127"/>
      <c r="I919" s="129"/>
      <c r="J919" s="129"/>
      <c r="K919" s="129"/>
      <c r="L919" s="129"/>
      <c r="M919" s="127"/>
      <c r="N919" s="128"/>
      <c r="O919" s="128"/>
      <c r="P919" s="127"/>
      <c r="Q919" s="131"/>
    </row>
    <row r="920" spans="1:17" x14ac:dyDescent="0.25">
      <c r="A920" s="29" t="s">
        <v>1440</v>
      </c>
      <c r="B920" s="160"/>
      <c r="C920" s="133"/>
      <c r="D920" s="134"/>
      <c r="E920" s="135"/>
      <c r="F920" s="133"/>
      <c r="G920" s="133"/>
      <c r="H920" s="133"/>
      <c r="I920" s="135"/>
      <c r="J920" s="135"/>
      <c r="K920" s="135"/>
      <c r="L920" s="135"/>
      <c r="M920" s="133"/>
      <c r="N920" s="134"/>
      <c r="O920" s="134"/>
      <c r="P920" s="133"/>
      <c r="Q920" s="136"/>
    </row>
    <row r="921" spans="1:17" x14ac:dyDescent="0.25">
      <c r="A921" s="28" t="s">
        <v>1441</v>
      </c>
      <c r="B921" s="161"/>
      <c r="C921" s="127"/>
      <c r="D921" s="128"/>
      <c r="E921" s="129"/>
      <c r="F921" s="127"/>
      <c r="G921" s="127"/>
      <c r="H921" s="127"/>
      <c r="I921" s="129"/>
      <c r="J921" s="129"/>
      <c r="K921" s="129"/>
      <c r="L921" s="129"/>
      <c r="M921" s="127"/>
      <c r="N921" s="128"/>
      <c r="O921" s="128"/>
      <c r="P921" s="127"/>
      <c r="Q921" s="131"/>
    </row>
    <row r="922" spans="1:17" x14ac:dyDescent="0.25">
      <c r="A922" s="29" t="s">
        <v>1442</v>
      </c>
      <c r="B922" s="160"/>
      <c r="C922" s="133"/>
      <c r="D922" s="134"/>
      <c r="E922" s="135"/>
      <c r="F922" s="133"/>
      <c r="G922" s="133"/>
      <c r="H922" s="133"/>
      <c r="I922" s="135"/>
      <c r="J922" s="135"/>
      <c r="K922" s="135"/>
      <c r="L922" s="135"/>
      <c r="M922" s="133"/>
      <c r="N922" s="134"/>
      <c r="O922" s="134"/>
      <c r="P922" s="133"/>
      <c r="Q922" s="136"/>
    </row>
    <row r="923" spans="1:17" x14ac:dyDescent="0.25">
      <c r="A923" s="28" t="s">
        <v>1443</v>
      </c>
      <c r="B923" s="161"/>
      <c r="C923" s="127"/>
      <c r="D923" s="128"/>
      <c r="E923" s="129"/>
      <c r="F923" s="127"/>
      <c r="G923" s="127"/>
      <c r="H923" s="127"/>
      <c r="I923" s="129"/>
      <c r="J923" s="129"/>
      <c r="K923" s="129"/>
      <c r="L923" s="129"/>
      <c r="M923" s="127"/>
      <c r="N923" s="128"/>
      <c r="O923" s="128"/>
      <c r="P923" s="127"/>
      <c r="Q923" s="131"/>
    </row>
    <row r="924" spans="1:17" x14ac:dyDescent="0.25">
      <c r="A924" s="29" t="s">
        <v>1444</v>
      </c>
      <c r="B924" s="160"/>
      <c r="C924" s="133"/>
      <c r="D924" s="134"/>
      <c r="E924" s="135"/>
      <c r="F924" s="133"/>
      <c r="G924" s="133"/>
      <c r="H924" s="133"/>
      <c r="I924" s="135"/>
      <c r="J924" s="135"/>
      <c r="K924" s="135"/>
      <c r="L924" s="135"/>
      <c r="M924" s="133"/>
      <c r="N924" s="134"/>
      <c r="O924" s="134"/>
      <c r="P924" s="133"/>
      <c r="Q924" s="136"/>
    </row>
    <row r="925" spans="1:17" x14ac:dyDescent="0.25">
      <c r="A925" s="28" t="s">
        <v>1445</v>
      </c>
      <c r="B925" s="161"/>
      <c r="C925" s="127"/>
      <c r="D925" s="128"/>
      <c r="E925" s="129"/>
      <c r="F925" s="127"/>
      <c r="G925" s="127"/>
      <c r="H925" s="127"/>
      <c r="I925" s="129"/>
      <c r="J925" s="129"/>
      <c r="K925" s="129"/>
      <c r="L925" s="129"/>
      <c r="M925" s="127"/>
      <c r="N925" s="128"/>
      <c r="O925" s="128"/>
      <c r="P925" s="127"/>
      <c r="Q925" s="131"/>
    </row>
    <row r="926" spans="1:17" x14ac:dyDescent="0.25">
      <c r="A926" s="29" t="s">
        <v>1446</v>
      </c>
      <c r="B926" s="160"/>
      <c r="C926" s="133"/>
      <c r="D926" s="134"/>
      <c r="E926" s="135"/>
      <c r="F926" s="133"/>
      <c r="G926" s="133"/>
      <c r="H926" s="133"/>
      <c r="I926" s="135"/>
      <c r="J926" s="135"/>
      <c r="K926" s="135"/>
      <c r="L926" s="135"/>
      <c r="M926" s="133"/>
      <c r="N926" s="134"/>
      <c r="O926" s="134"/>
      <c r="P926" s="133"/>
      <c r="Q926" s="136"/>
    </row>
    <row r="927" spans="1:17" x14ac:dyDescent="0.25">
      <c r="A927" s="28" t="s">
        <v>1447</v>
      </c>
      <c r="B927" s="161"/>
      <c r="C927" s="127"/>
      <c r="D927" s="128"/>
      <c r="E927" s="129"/>
      <c r="F927" s="127"/>
      <c r="G927" s="127"/>
      <c r="H927" s="127"/>
      <c r="I927" s="129"/>
      <c r="J927" s="129"/>
      <c r="K927" s="129"/>
      <c r="L927" s="129"/>
      <c r="M927" s="127"/>
      <c r="N927" s="128"/>
      <c r="O927" s="128"/>
      <c r="P927" s="127"/>
      <c r="Q927" s="131"/>
    </row>
    <row r="928" spans="1:17" x14ac:dyDescent="0.25">
      <c r="A928" s="29" t="s">
        <v>1448</v>
      </c>
      <c r="B928" s="160"/>
      <c r="C928" s="133"/>
      <c r="D928" s="134"/>
      <c r="E928" s="135"/>
      <c r="F928" s="133"/>
      <c r="G928" s="133"/>
      <c r="H928" s="133"/>
      <c r="I928" s="135"/>
      <c r="J928" s="135"/>
      <c r="K928" s="135"/>
      <c r="L928" s="135"/>
      <c r="M928" s="133"/>
      <c r="N928" s="134"/>
      <c r="O928" s="134"/>
      <c r="P928" s="133"/>
      <c r="Q928" s="136"/>
    </row>
    <row r="929" spans="1:17" x14ac:dyDescent="0.25">
      <c r="A929" s="28" t="s">
        <v>1449</v>
      </c>
      <c r="B929" s="161"/>
      <c r="C929" s="127"/>
      <c r="D929" s="128"/>
      <c r="E929" s="129"/>
      <c r="F929" s="127"/>
      <c r="G929" s="127"/>
      <c r="H929" s="127"/>
      <c r="I929" s="129"/>
      <c r="J929" s="129"/>
      <c r="K929" s="129"/>
      <c r="L929" s="129"/>
      <c r="M929" s="127"/>
      <c r="N929" s="128"/>
      <c r="O929" s="128"/>
      <c r="P929" s="127"/>
      <c r="Q929" s="131"/>
    </row>
    <row r="930" spans="1:17" x14ac:dyDescent="0.25">
      <c r="A930" s="29" t="s">
        <v>1450</v>
      </c>
      <c r="B930" s="160"/>
      <c r="C930" s="133"/>
      <c r="D930" s="134"/>
      <c r="E930" s="135"/>
      <c r="F930" s="133"/>
      <c r="G930" s="133"/>
      <c r="H930" s="133"/>
      <c r="I930" s="135"/>
      <c r="J930" s="135"/>
      <c r="K930" s="135"/>
      <c r="L930" s="135"/>
      <c r="M930" s="133"/>
      <c r="N930" s="134"/>
      <c r="O930" s="134"/>
      <c r="P930" s="133"/>
      <c r="Q930" s="136"/>
    </row>
    <row r="931" spans="1:17" x14ac:dyDescent="0.25">
      <c r="A931" s="28" t="s">
        <v>1451</v>
      </c>
      <c r="B931" s="161"/>
      <c r="C931" s="127"/>
      <c r="D931" s="128"/>
      <c r="E931" s="129"/>
      <c r="F931" s="127"/>
      <c r="G931" s="127"/>
      <c r="H931" s="127"/>
      <c r="I931" s="129"/>
      <c r="J931" s="129"/>
      <c r="K931" s="129"/>
      <c r="L931" s="129"/>
      <c r="M931" s="127"/>
      <c r="N931" s="128"/>
      <c r="O931" s="128"/>
      <c r="P931" s="127"/>
      <c r="Q931" s="131"/>
    </row>
    <row r="932" spans="1:17" x14ac:dyDescent="0.25">
      <c r="A932" s="29" t="s">
        <v>1452</v>
      </c>
      <c r="B932" s="160"/>
      <c r="C932" s="133"/>
      <c r="D932" s="134"/>
      <c r="E932" s="135"/>
      <c r="F932" s="133"/>
      <c r="G932" s="133"/>
      <c r="H932" s="133"/>
      <c r="I932" s="135"/>
      <c r="J932" s="135"/>
      <c r="K932" s="135"/>
      <c r="L932" s="135"/>
      <c r="M932" s="133"/>
      <c r="N932" s="134"/>
      <c r="O932" s="134"/>
      <c r="P932" s="133"/>
      <c r="Q932" s="136"/>
    </row>
    <row r="933" spans="1:17" x14ac:dyDescent="0.25">
      <c r="A933" s="28" t="s">
        <v>1453</v>
      </c>
      <c r="B933" s="161"/>
      <c r="C933" s="127"/>
      <c r="D933" s="128"/>
      <c r="E933" s="129"/>
      <c r="F933" s="127"/>
      <c r="G933" s="127"/>
      <c r="H933" s="127"/>
      <c r="I933" s="129"/>
      <c r="J933" s="129"/>
      <c r="K933" s="129"/>
      <c r="L933" s="129"/>
      <c r="M933" s="127"/>
      <c r="N933" s="128"/>
      <c r="O933" s="128"/>
      <c r="P933" s="127"/>
      <c r="Q933" s="131"/>
    </row>
    <row r="934" spans="1:17" x14ac:dyDescent="0.25">
      <c r="A934" s="29" t="s">
        <v>1454</v>
      </c>
      <c r="B934" s="160"/>
      <c r="C934" s="133"/>
      <c r="D934" s="134"/>
      <c r="E934" s="135"/>
      <c r="F934" s="133"/>
      <c r="G934" s="133"/>
      <c r="H934" s="133"/>
      <c r="I934" s="135"/>
      <c r="J934" s="135"/>
      <c r="K934" s="135"/>
      <c r="L934" s="135"/>
      <c r="M934" s="133"/>
      <c r="N934" s="134"/>
      <c r="O934" s="134"/>
      <c r="P934" s="133"/>
      <c r="Q934" s="136"/>
    </row>
    <row r="935" spans="1:17" x14ac:dyDescent="0.25">
      <c r="A935" s="28" t="s">
        <v>1455</v>
      </c>
      <c r="B935" s="161"/>
      <c r="C935" s="127"/>
      <c r="D935" s="128"/>
      <c r="E935" s="129"/>
      <c r="F935" s="127"/>
      <c r="G935" s="127"/>
      <c r="H935" s="127"/>
      <c r="I935" s="129"/>
      <c r="J935" s="129"/>
      <c r="K935" s="129"/>
      <c r="L935" s="129"/>
      <c r="M935" s="127"/>
      <c r="N935" s="128"/>
      <c r="O935" s="128"/>
      <c r="P935" s="127"/>
      <c r="Q935" s="131"/>
    </row>
    <row r="936" spans="1:17" x14ac:dyDescent="0.25">
      <c r="A936" s="29" t="s">
        <v>1456</v>
      </c>
      <c r="B936" s="160"/>
      <c r="C936" s="133"/>
      <c r="D936" s="134"/>
      <c r="E936" s="135"/>
      <c r="F936" s="133"/>
      <c r="G936" s="133"/>
      <c r="H936" s="133"/>
      <c r="I936" s="135"/>
      <c r="J936" s="135"/>
      <c r="K936" s="135"/>
      <c r="L936" s="135"/>
      <c r="M936" s="133"/>
      <c r="N936" s="134"/>
      <c r="O936" s="134"/>
      <c r="P936" s="133"/>
      <c r="Q936" s="136"/>
    </row>
    <row r="937" spans="1:17" x14ac:dyDescent="0.25">
      <c r="A937" s="28" t="s">
        <v>1457</v>
      </c>
      <c r="B937" s="161"/>
      <c r="C937" s="127"/>
      <c r="D937" s="128"/>
      <c r="E937" s="129"/>
      <c r="F937" s="127"/>
      <c r="G937" s="127"/>
      <c r="H937" s="127"/>
      <c r="I937" s="129"/>
      <c r="J937" s="129"/>
      <c r="K937" s="129"/>
      <c r="L937" s="129"/>
      <c r="M937" s="127"/>
      <c r="N937" s="128"/>
      <c r="O937" s="128"/>
      <c r="P937" s="127"/>
      <c r="Q937" s="131"/>
    </row>
    <row r="938" spans="1:17" x14ac:dyDescent="0.25">
      <c r="A938" s="29" t="s">
        <v>1458</v>
      </c>
      <c r="B938" s="160"/>
      <c r="C938" s="133"/>
      <c r="D938" s="134"/>
      <c r="E938" s="135"/>
      <c r="F938" s="133"/>
      <c r="G938" s="133"/>
      <c r="H938" s="133"/>
      <c r="I938" s="135"/>
      <c r="J938" s="135"/>
      <c r="K938" s="135"/>
      <c r="L938" s="135"/>
      <c r="M938" s="133"/>
      <c r="N938" s="134"/>
      <c r="O938" s="134"/>
      <c r="P938" s="133"/>
      <c r="Q938" s="136"/>
    </row>
    <row r="939" spans="1:17" x14ac:dyDescent="0.25">
      <c r="A939" s="28" t="s">
        <v>1459</v>
      </c>
      <c r="B939" s="161"/>
      <c r="C939" s="127"/>
      <c r="D939" s="128"/>
      <c r="E939" s="129"/>
      <c r="F939" s="127"/>
      <c r="G939" s="127"/>
      <c r="H939" s="127"/>
      <c r="I939" s="129"/>
      <c r="J939" s="129"/>
      <c r="K939" s="129"/>
      <c r="L939" s="129"/>
      <c r="M939" s="127"/>
      <c r="N939" s="128"/>
      <c r="O939" s="128"/>
      <c r="P939" s="127"/>
      <c r="Q939" s="131"/>
    </row>
    <row r="940" spans="1:17" x14ac:dyDescent="0.25">
      <c r="A940" s="29" t="s">
        <v>1460</v>
      </c>
      <c r="B940" s="160"/>
      <c r="C940" s="133"/>
      <c r="D940" s="134"/>
      <c r="E940" s="135"/>
      <c r="F940" s="133"/>
      <c r="G940" s="133"/>
      <c r="H940" s="133"/>
      <c r="I940" s="135"/>
      <c r="J940" s="135"/>
      <c r="K940" s="135"/>
      <c r="L940" s="135"/>
      <c r="M940" s="133"/>
      <c r="N940" s="134"/>
      <c r="O940" s="134"/>
      <c r="P940" s="133"/>
      <c r="Q940" s="136"/>
    </row>
    <row r="941" spans="1:17" x14ac:dyDescent="0.25">
      <c r="A941" s="28" t="s">
        <v>1461</v>
      </c>
      <c r="B941" s="161"/>
      <c r="C941" s="127"/>
      <c r="D941" s="128"/>
      <c r="E941" s="129"/>
      <c r="F941" s="127"/>
      <c r="G941" s="127"/>
      <c r="H941" s="127"/>
      <c r="I941" s="129"/>
      <c r="J941" s="129"/>
      <c r="K941" s="129"/>
      <c r="L941" s="129"/>
      <c r="M941" s="127"/>
      <c r="N941" s="128"/>
      <c r="O941" s="128"/>
      <c r="P941" s="127"/>
      <c r="Q941" s="131"/>
    </row>
    <row r="942" spans="1:17" x14ac:dyDescent="0.25">
      <c r="A942" s="29" t="s">
        <v>1462</v>
      </c>
      <c r="B942" s="160"/>
      <c r="C942" s="133"/>
      <c r="D942" s="134"/>
      <c r="E942" s="135"/>
      <c r="F942" s="133"/>
      <c r="G942" s="133"/>
      <c r="H942" s="133"/>
      <c r="I942" s="135"/>
      <c r="J942" s="135"/>
      <c r="K942" s="135"/>
      <c r="L942" s="135"/>
      <c r="M942" s="133"/>
      <c r="N942" s="134"/>
      <c r="O942" s="134"/>
      <c r="P942" s="133"/>
      <c r="Q942" s="136"/>
    </row>
    <row r="943" spans="1:17" x14ac:dyDescent="0.25">
      <c r="A943" s="28" t="s">
        <v>1463</v>
      </c>
      <c r="B943" s="161"/>
      <c r="C943" s="127"/>
      <c r="D943" s="128"/>
      <c r="E943" s="129"/>
      <c r="F943" s="127"/>
      <c r="G943" s="127"/>
      <c r="H943" s="127"/>
      <c r="I943" s="129"/>
      <c r="J943" s="129"/>
      <c r="K943" s="129"/>
      <c r="L943" s="129"/>
      <c r="M943" s="127"/>
      <c r="N943" s="128"/>
      <c r="O943" s="128"/>
      <c r="P943" s="127"/>
      <c r="Q943" s="131"/>
    </row>
    <row r="944" spans="1:17" x14ac:dyDescent="0.25">
      <c r="A944" s="29" t="s">
        <v>1464</v>
      </c>
      <c r="B944" s="160"/>
      <c r="C944" s="133"/>
      <c r="D944" s="134"/>
      <c r="E944" s="135"/>
      <c r="F944" s="133"/>
      <c r="G944" s="133"/>
      <c r="H944" s="133"/>
      <c r="I944" s="135"/>
      <c r="J944" s="135"/>
      <c r="K944" s="135"/>
      <c r="L944" s="135"/>
      <c r="M944" s="133"/>
      <c r="N944" s="134"/>
      <c r="O944" s="134"/>
      <c r="P944" s="133"/>
      <c r="Q944" s="136"/>
    </row>
    <row r="945" spans="1:17" x14ac:dyDescent="0.25">
      <c r="A945" s="28" t="s">
        <v>1465</v>
      </c>
      <c r="B945" s="161"/>
      <c r="C945" s="127"/>
      <c r="D945" s="128"/>
      <c r="E945" s="129"/>
      <c r="F945" s="127"/>
      <c r="G945" s="127"/>
      <c r="H945" s="127"/>
      <c r="I945" s="129"/>
      <c r="J945" s="129"/>
      <c r="K945" s="129"/>
      <c r="L945" s="129"/>
      <c r="M945" s="127"/>
      <c r="N945" s="128"/>
      <c r="O945" s="128"/>
      <c r="P945" s="127"/>
      <c r="Q945" s="131"/>
    </row>
    <row r="946" spans="1:17" x14ac:dyDescent="0.25">
      <c r="A946" s="29" t="s">
        <v>1466</v>
      </c>
      <c r="B946" s="160"/>
      <c r="C946" s="133"/>
      <c r="D946" s="134"/>
      <c r="E946" s="135"/>
      <c r="F946" s="133"/>
      <c r="G946" s="133"/>
      <c r="H946" s="133"/>
      <c r="I946" s="135"/>
      <c r="J946" s="135"/>
      <c r="K946" s="135"/>
      <c r="L946" s="135"/>
      <c r="M946" s="133"/>
      <c r="N946" s="134"/>
      <c r="O946" s="134"/>
      <c r="P946" s="133"/>
      <c r="Q946" s="136"/>
    </row>
    <row r="947" spans="1:17" x14ac:dyDescent="0.25">
      <c r="A947" s="28" t="s">
        <v>1467</v>
      </c>
      <c r="B947" s="161"/>
      <c r="C947" s="127"/>
      <c r="D947" s="128"/>
      <c r="E947" s="129"/>
      <c r="F947" s="127"/>
      <c r="G947" s="127"/>
      <c r="H947" s="127"/>
      <c r="I947" s="129"/>
      <c r="J947" s="129"/>
      <c r="K947" s="129"/>
      <c r="L947" s="129"/>
      <c r="M947" s="127"/>
      <c r="N947" s="128"/>
      <c r="O947" s="128"/>
      <c r="P947" s="127"/>
      <c r="Q947" s="131"/>
    </row>
    <row r="948" spans="1:17" x14ac:dyDescent="0.25">
      <c r="A948" s="29" t="s">
        <v>1468</v>
      </c>
      <c r="B948" s="160"/>
      <c r="C948" s="133"/>
      <c r="D948" s="134"/>
      <c r="E948" s="135"/>
      <c r="F948" s="133"/>
      <c r="G948" s="133"/>
      <c r="H948" s="133"/>
      <c r="I948" s="135"/>
      <c r="J948" s="135"/>
      <c r="K948" s="135"/>
      <c r="L948" s="135"/>
      <c r="M948" s="133"/>
      <c r="N948" s="134"/>
      <c r="O948" s="134"/>
      <c r="P948" s="133"/>
      <c r="Q948" s="136"/>
    </row>
    <row r="949" spans="1:17" x14ac:dyDescent="0.25">
      <c r="A949" s="28" t="s">
        <v>1469</v>
      </c>
      <c r="B949" s="161"/>
      <c r="C949" s="127"/>
      <c r="D949" s="128"/>
      <c r="E949" s="129"/>
      <c r="F949" s="127"/>
      <c r="G949" s="127"/>
      <c r="H949" s="127"/>
      <c r="I949" s="129"/>
      <c r="J949" s="129"/>
      <c r="K949" s="129"/>
      <c r="L949" s="129"/>
      <c r="M949" s="127"/>
      <c r="N949" s="128"/>
      <c r="O949" s="128"/>
      <c r="P949" s="127"/>
      <c r="Q949" s="131"/>
    </row>
    <row r="950" spans="1:17" x14ac:dyDescent="0.25">
      <c r="A950" s="29" t="s">
        <v>1470</v>
      </c>
      <c r="B950" s="160"/>
      <c r="C950" s="133"/>
      <c r="D950" s="134"/>
      <c r="E950" s="135"/>
      <c r="F950" s="133"/>
      <c r="G950" s="133"/>
      <c r="H950" s="133"/>
      <c r="I950" s="135"/>
      <c r="J950" s="135"/>
      <c r="K950" s="135"/>
      <c r="L950" s="135"/>
      <c r="M950" s="133"/>
      <c r="N950" s="134"/>
      <c r="O950" s="134"/>
      <c r="P950" s="133"/>
      <c r="Q950" s="136"/>
    </row>
    <row r="951" spans="1:17" x14ac:dyDescent="0.25">
      <c r="A951" s="28" t="s">
        <v>1471</v>
      </c>
      <c r="B951" s="161"/>
      <c r="C951" s="127"/>
      <c r="D951" s="128"/>
      <c r="E951" s="129"/>
      <c r="F951" s="127"/>
      <c r="G951" s="127"/>
      <c r="H951" s="127"/>
      <c r="I951" s="129"/>
      <c r="J951" s="129"/>
      <c r="K951" s="129"/>
      <c r="L951" s="129"/>
      <c r="M951" s="127"/>
      <c r="N951" s="128"/>
      <c r="O951" s="128"/>
      <c r="P951" s="127"/>
      <c r="Q951" s="131"/>
    </row>
    <row r="952" spans="1:17" x14ac:dyDescent="0.25">
      <c r="A952" s="29" t="s">
        <v>1472</v>
      </c>
      <c r="B952" s="160"/>
      <c r="C952" s="133"/>
      <c r="D952" s="134"/>
      <c r="E952" s="135"/>
      <c r="F952" s="133"/>
      <c r="G952" s="133"/>
      <c r="H952" s="133"/>
      <c r="I952" s="135"/>
      <c r="J952" s="135"/>
      <c r="K952" s="135"/>
      <c r="L952" s="135"/>
      <c r="M952" s="133"/>
      <c r="N952" s="134"/>
      <c r="O952" s="134"/>
      <c r="P952" s="133"/>
      <c r="Q952" s="136"/>
    </row>
    <row r="953" spans="1:17" x14ac:dyDescent="0.25">
      <c r="A953" s="28" t="s">
        <v>1473</v>
      </c>
      <c r="B953" s="161"/>
      <c r="C953" s="127"/>
      <c r="D953" s="128"/>
      <c r="E953" s="129"/>
      <c r="F953" s="127"/>
      <c r="G953" s="127"/>
      <c r="H953" s="127"/>
      <c r="I953" s="129"/>
      <c r="J953" s="129"/>
      <c r="K953" s="129"/>
      <c r="L953" s="129"/>
      <c r="M953" s="127"/>
      <c r="N953" s="128"/>
      <c r="O953" s="128"/>
      <c r="P953" s="127"/>
      <c r="Q953" s="131"/>
    </row>
    <row r="954" spans="1:17" x14ac:dyDescent="0.25">
      <c r="A954" s="29" t="s">
        <v>1474</v>
      </c>
      <c r="B954" s="160"/>
      <c r="C954" s="133"/>
      <c r="D954" s="134"/>
      <c r="E954" s="135"/>
      <c r="F954" s="133"/>
      <c r="G954" s="133"/>
      <c r="H954" s="133"/>
      <c r="I954" s="135"/>
      <c r="J954" s="135"/>
      <c r="K954" s="135"/>
      <c r="L954" s="135"/>
      <c r="M954" s="133"/>
      <c r="N954" s="134"/>
      <c r="O954" s="134"/>
      <c r="P954" s="133"/>
      <c r="Q954" s="136"/>
    </row>
    <row r="955" spans="1:17" x14ac:dyDescent="0.25">
      <c r="A955" s="28" t="s">
        <v>1475</v>
      </c>
      <c r="B955" s="161"/>
      <c r="C955" s="127"/>
      <c r="D955" s="128"/>
      <c r="E955" s="129"/>
      <c r="F955" s="127"/>
      <c r="G955" s="127"/>
      <c r="H955" s="127"/>
      <c r="I955" s="129"/>
      <c r="J955" s="129"/>
      <c r="K955" s="129"/>
      <c r="L955" s="129"/>
      <c r="M955" s="127"/>
      <c r="N955" s="128"/>
      <c r="O955" s="128"/>
      <c r="P955" s="127"/>
      <c r="Q955" s="131"/>
    </row>
    <row r="956" spans="1:17" x14ac:dyDescent="0.25">
      <c r="A956" s="29" t="s">
        <v>1476</v>
      </c>
      <c r="B956" s="160"/>
      <c r="C956" s="133"/>
      <c r="D956" s="134"/>
      <c r="E956" s="135"/>
      <c r="F956" s="133"/>
      <c r="G956" s="133"/>
      <c r="H956" s="133"/>
      <c r="I956" s="135"/>
      <c r="J956" s="135"/>
      <c r="K956" s="135"/>
      <c r="L956" s="135"/>
      <c r="M956" s="133"/>
      <c r="N956" s="134"/>
      <c r="O956" s="134"/>
      <c r="P956" s="133"/>
      <c r="Q956" s="136"/>
    </row>
    <row r="957" spans="1:17" x14ac:dyDescent="0.25">
      <c r="A957" s="28" t="s">
        <v>1477</v>
      </c>
      <c r="B957" s="161"/>
      <c r="C957" s="127"/>
      <c r="D957" s="128"/>
      <c r="E957" s="129"/>
      <c r="F957" s="127"/>
      <c r="G957" s="127"/>
      <c r="H957" s="127"/>
      <c r="I957" s="129"/>
      <c r="J957" s="129"/>
      <c r="K957" s="129"/>
      <c r="L957" s="129"/>
      <c r="M957" s="127"/>
      <c r="N957" s="128"/>
      <c r="O957" s="128"/>
      <c r="P957" s="127"/>
      <c r="Q957" s="131"/>
    </row>
    <row r="958" spans="1:17" x14ac:dyDescent="0.25">
      <c r="A958" s="29" t="s">
        <v>1478</v>
      </c>
      <c r="B958" s="160"/>
      <c r="C958" s="133"/>
      <c r="D958" s="134"/>
      <c r="E958" s="135"/>
      <c r="F958" s="133"/>
      <c r="G958" s="133"/>
      <c r="H958" s="133"/>
      <c r="I958" s="135"/>
      <c r="J958" s="135"/>
      <c r="K958" s="135"/>
      <c r="L958" s="135"/>
      <c r="M958" s="133"/>
      <c r="N958" s="134"/>
      <c r="O958" s="134"/>
      <c r="P958" s="133"/>
      <c r="Q958" s="136"/>
    </row>
    <row r="959" spans="1:17" x14ac:dyDescent="0.25">
      <c r="A959" s="28" t="s">
        <v>1479</v>
      </c>
      <c r="B959" s="161"/>
      <c r="C959" s="127"/>
      <c r="D959" s="128"/>
      <c r="E959" s="129"/>
      <c r="F959" s="127"/>
      <c r="G959" s="127"/>
      <c r="H959" s="127"/>
      <c r="I959" s="129"/>
      <c r="J959" s="129"/>
      <c r="K959" s="129"/>
      <c r="L959" s="129"/>
      <c r="M959" s="127"/>
      <c r="N959" s="128"/>
      <c r="O959" s="128"/>
      <c r="P959" s="127"/>
      <c r="Q959" s="131"/>
    </row>
    <row r="960" spans="1:17" x14ac:dyDescent="0.25">
      <c r="A960" s="29" t="s">
        <v>1480</v>
      </c>
      <c r="B960" s="160"/>
      <c r="C960" s="133"/>
      <c r="D960" s="134"/>
      <c r="E960" s="135"/>
      <c r="F960" s="133"/>
      <c r="G960" s="133"/>
      <c r="H960" s="133"/>
      <c r="I960" s="135"/>
      <c r="J960" s="135"/>
      <c r="K960" s="135"/>
      <c r="L960" s="135"/>
      <c r="M960" s="133"/>
      <c r="N960" s="134"/>
      <c r="O960" s="134"/>
      <c r="P960" s="133"/>
      <c r="Q960" s="136"/>
    </row>
    <row r="961" spans="1:17" x14ac:dyDescent="0.25">
      <c r="A961" s="28" t="s">
        <v>1481</v>
      </c>
      <c r="B961" s="161"/>
      <c r="C961" s="127"/>
      <c r="D961" s="128"/>
      <c r="E961" s="129"/>
      <c r="F961" s="127"/>
      <c r="G961" s="127"/>
      <c r="H961" s="127"/>
      <c r="I961" s="129"/>
      <c r="J961" s="129"/>
      <c r="K961" s="129"/>
      <c r="L961" s="129"/>
      <c r="M961" s="127"/>
      <c r="N961" s="128"/>
      <c r="O961" s="128"/>
      <c r="P961" s="127"/>
      <c r="Q961" s="131"/>
    </row>
    <row r="962" spans="1:17" x14ac:dyDescent="0.25">
      <c r="A962" s="29" t="s">
        <v>1482</v>
      </c>
      <c r="B962" s="160"/>
      <c r="C962" s="133"/>
      <c r="D962" s="134"/>
      <c r="E962" s="135"/>
      <c r="F962" s="133"/>
      <c r="G962" s="133"/>
      <c r="H962" s="133"/>
      <c r="I962" s="135"/>
      <c r="J962" s="135"/>
      <c r="K962" s="135"/>
      <c r="L962" s="135"/>
      <c r="M962" s="133"/>
      <c r="N962" s="134"/>
      <c r="O962" s="134"/>
      <c r="P962" s="133"/>
      <c r="Q962" s="136"/>
    </row>
    <row r="963" spans="1:17" x14ac:dyDescent="0.25">
      <c r="A963" s="28" t="s">
        <v>1483</v>
      </c>
      <c r="B963" s="161"/>
      <c r="C963" s="127"/>
      <c r="D963" s="128"/>
      <c r="E963" s="129"/>
      <c r="F963" s="127"/>
      <c r="G963" s="127"/>
      <c r="H963" s="127"/>
      <c r="I963" s="129"/>
      <c r="J963" s="129"/>
      <c r="K963" s="129"/>
      <c r="L963" s="129"/>
      <c r="M963" s="127"/>
      <c r="N963" s="128"/>
      <c r="O963" s="128"/>
      <c r="P963" s="127"/>
      <c r="Q963" s="131"/>
    </row>
    <row r="964" spans="1:17" x14ac:dyDescent="0.25">
      <c r="A964" s="29" t="s">
        <v>1484</v>
      </c>
      <c r="B964" s="160"/>
      <c r="C964" s="133"/>
      <c r="D964" s="134"/>
      <c r="E964" s="135"/>
      <c r="F964" s="133"/>
      <c r="G964" s="133"/>
      <c r="H964" s="133"/>
      <c r="I964" s="135"/>
      <c r="J964" s="135"/>
      <c r="K964" s="135"/>
      <c r="L964" s="135"/>
      <c r="M964" s="133"/>
      <c r="N964" s="134"/>
      <c r="O964" s="134"/>
      <c r="P964" s="133"/>
      <c r="Q964" s="136"/>
    </row>
    <row r="965" spans="1:17" x14ac:dyDescent="0.25">
      <c r="A965" s="28" t="s">
        <v>1485</v>
      </c>
      <c r="B965" s="161"/>
      <c r="C965" s="127"/>
      <c r="D965" s="128"/>
      <c r="E965" s="129"/>
      <c r="F965" s="127"/>
      <c r="G965" s="127"/>
      <c r="H965" s="127"/>
      <c r="I965" s="129"/>
      <c r="J965" s="129"/>
      <c r="K965" s="129"/>
      <c r="L965" s="129"/>
      <c r="M965" s="127"/>
      <c r="N965" s="128"/>
      <c r="O965" s="128"/>
      <c r="P965" s="127"/>
      <c r="Q965" s="131"/>
    </row>
    <row r="966" spans="1:17" x14ac:dyDescent="0.25">
      <c r="A966" s="29" t="s">
        <v>1486</v>
      </c>
      <c r="B966" s="160"/>
      <c r="C966" s="133"/>
      <c r="D966" s="134"/>
      <c r="E966" s="135"/>
      <c r="F966" s="133"/>
      <c r="G966" s="133"/>
      <c r="H966" s="133"/>
      <c r="I966" s="135"/>
      <c r="J966" s="135"/>
      <c r="K966" s="135"/>
      <c r="L966" s="135"/>
      <c r="M966" s="133"/>
      <c r="N966" s="134"/>
      <c r="O966" s="134"/>
      <c r="P966" s="133"/>
      <c r="Q966" s="136"/>
    </row>
    <row r="967" spans="1:17" x14ac:dyDescent="0.25">
      <c r="A967" s="28" t="s">
        <v>1487</v>
      </c>
      <c r="B967" s="161"/>
      <c r="C967" s="127"/>
      <c r="D967" s="128"/>
      <c r="E967" s="129"/>
      <c r="F967" s="127"/>
      <c r="G967" s="127"/>
      <c r="H967" s="127"/>
      <c r="I967" s="129"/>
      <c r="J967" s="129"/>
      <c r="K967" s="129"/>
      <c r="L967" s="129"/>
      <c r="M967" s="127"/>
      <c r="N967" s="128"/>
      <c r="O967" s="128"/>
      <c r="P967" s="127"/>
      <c r="Q967" s="131"/>
    </row>
    <row r="968" spans="1:17" x14ac:dyDescent="0.25">
      <c r="A968" s="29" t="s">
        <v>1488</v>
      </c>
      <c r="B968" s="160"/>
      <c r="C968" s="133"/>
      <c r="D968" s="134"/>
      <c r="E968" s="135"/>
      <c r="F968" s="133"/>
      <c r="G968" s="133"/>
      <c r="H968" s="133"/>
      <c r="I968" s="135"/>
      <c r="J968" s="135"/>
      <c r="K968" s="135"/>
      <c r="L968" s="135"/>
      <c r="M968" s="133"/>
      <c r="N968" s="134"/>
      <c r="O968" s="134"/>
      <c r="P968" s="133"/>
      <c r="Q968" s="136"/>
    </row>
    <row r="969" spans="1:17" x14ac:dyDescent="0.25">
      <c r="A969" s="28" t="s">
        <v>1489</v>
      </c>
      <c r="B969" s="161"/>
      <c r="C969" s="127"/>
      <c r="D969" s="128"/>
      <c r="E969" s="129"/>
      <c r="F969" s="127"/>
      <c r="G969" s="127"/>
      <c r="H969" s="127"/>
      <c r="I969" s="129"/>
      <c r="J969" s="129"/>
      <c r="K969" s="129"/>
      <c r="L969" s="129"/>
      <c r="M969" s="127"/>
      <c r="N969" s="128"/>
      <c r="O969" s="128"/>
      <c r="P969" s="127"/>
      <c r="Q969" s="131"/>
    </row>
    <row r="970" spans="1:17" x14ac:dyDescent="0.25">
      <c r="A970" s="29" t="s">
        <v>1490</v>
      </c>
      <c r="B970" s="160"/>
      <c r="C970" s="133"/>
      <c r="D970" s="134"/>
      <c r="E970" s="135"/>
      <c r="F970" s="133"/>
      <c r="G970" s="133"/>
      <c r="H970" s="133"/>
      <c r="I970" s="135"/>
      <c r="J970" s="135"/>
      <c r="K970" s="135"/>
      <c r="L970" s="135"/>
      <c r="M970" s="133"/>
      <c r="N970" s="134"/>
      <c r="O970" s="134"/>
      <c r="P970" s="133"/>
      <c r="Q970" s="136"/>
    </row>
    <row r="971" spans="1:17" x14ac:dyDescent="0.25">
      <c r="A971" s="28" t="s">
        <v>1491</v>
      </c>
      <c r="B971" s="161"/>
      <c r="C971" s="127"/>
      <c r="D971" s="128"/>
      <c r="E971" s="129"/>
      <c r="F971" s="127"/>
      <c r="G971" s="127"/>
      <c r="H971" s="127"/>
      <c r="I971" s="129"/>
      <c r="J971" s="129"/>
      <c r="K971" s="129"/>
      <c r="L971" s="129"/>
      <c r="M971" s="127"/>
      <c r="N971" s="128"/>
      <c r="O971" s="128"/>
      <c r="P971" s="127"/>
      <c r="Q971" s="131"/>
    </row>
    <row r="972" spans="1:17" x14ac:dyDescent="0.25">
      <c r="A972" s="29" t="s">
        <v>1492</v>
      </c>
      <c r="B972" s="160"/>
      <c r="C972" s="133"/>
      <c r="D972" s="134"/>
      <c r="E972" s="135"/>
      <c r="F972" s="133"/>
      <c r="G972" s="133"/>
      <c r="H972" s="133"/>
      <c r="I972" s="135"/>
      <c r="J972" s="135"/>
      <c r="K972" s="135"/>
      <c r="L972" s="135"/>
      <c r="M972" s="133"/>
      <c r="N972" s="134"/>
      <c r="O972" s="134"/>
      <c r="P972" s="133"/>
      <c r="Q972" s="136"/>
    </row>
    <row r="973" spans="1:17" x14ac:dyDescent="0.25">
      <c r="A973" s="28" t="s">
        <v>1493</v>
      </c>
      <c r="B973" s="161"/>
      <c r="C973" s="127"/>
      <c r="D973" s="128"/>
      <c r="E973" s="129"/>
      <c r="F973" s="127"/>
      <c r="G973" s="127"/>
      <c r="H973" s="127"/>
      <c r="I973" s="129"/>
      <c r="J973" s="129"/>
      <c r="K973" s="129"/>
      <c r="L973" s="129"/>
      <c r="M973" s="127"/>
      <c r="N973" s="128"/>
      <c r="O973" s="128"/>
      <c r="P973" s="127"/>
      <c r="Q973" s="131"/>
    </row>
    <row r="974" spans="1:17" x14ac:dyDescent="0.25">
      <c r="A974" s="29" t="s">
        <v>1494</v>
      </c>
      <c r="B974" s="160"/>
      <c r="C974" s="133"/>
      <c r="D974" s="134"/>
      <c r="E974" s="135"/>
      <c r="F974" s="133"/>
      <c r="G974" s="133"/>
      <c r="H974" s="133"/>
      <c r="I974" s="135"/>
      <c r="J974" s="135"/>
      <c r="K974" s="135"/>
      <c r="L974" s="135"/>
      <c r="M974" s="133"/>
      <c r="N974" s="134"/>
      <c r="O974" s="134"/>
      <c r="P974" s="133"/>
      <c r="Q974" s="136"/>
    </row>
    <row r="975" spans="1:17" x14ac:dyDescent="0.25">
      <c r="A975" s="28" t="s">
        <v>1495</v>
      </c>
      <c r="B975" s="161"/>
      <c r="C975" s="127"/>
      <c r="D975" s="128"/>
      <c r="E975" s="129"/>
      <c r="F975" s="127"/>
      <c r="G975" s="127"/>
      <c r="H975" s="127"/>
      <c r="I975" s="129"/>
      <c r="J975" s="129"/>
      <c r="K975" s="129"/>
      <c r="L975" s="129"/>
      <c r="M975" s="127"/>
      <c r="N975" s="128"/>
      <c r="O975" s="128"/>
      <c r="P975" s="127"/>
      <c r="Q975" s="131"/>
    </row>
    <row r="976" spans="1:17" x14ac:dyDescent="0.25">
      <c r="A976" s="29" t="s">
        <v>1496</v>
      </c>
      <c r="B976" s="160"/>
      <c r="C976" s="133"/>
      <c r="D976" s="134"/>
      <c r="E976" s="135"/>
      <c r="F976" s="133"/>
      <c r="G976" s="133"/>
      <c r="H976" s="133"/>
      <c r="I976" s="135"/>
      <c r="J976" s="135"/>
      <c r="K976" s="135"/>
      <c r="L976" s="135"/>
      <c r="M976" s="133"/>
      <c r="N976" s="134"/>
      <c r="O976" s="134"/>
      <c r="P976" s="133"/>
      <c r="Q976" s="136"/>
    </row>
    <row r="977" spans="1:17" x14ac:dyDescent="0.25">
      <c r="A977" s="28" t="s">
        <v>1497</v>
      </c>
      <c r="B977" s="161"/>
      <c r="C977" s="127"/>
      <c r="D977" s="128"/>
      <c r="E977" s="129"/>
      <c r="F977" s="127"/>
      <c r="G977" s="127"/>
      <c r="H977" s="127"/>
      <c r="I977" s="129"/>
      <c r="J977" s="129"/>
      <c r="K977" s="129"/>
      <c r="L977" s="129"/>
      <c r="M977" s="127"/>
      <c r="N977" s="128"/>
      <c r="O977" s="128"/>
      <c r="P977" s="127"/>
      <c r="Q977" s="131"/>
    </row>
    <row r="978" spans="1:17" x14ac:dyDescent="0.25">
      <c r="A978" s="29" t="s">
        <v>1498</v>
      </c>
      <c r="B978" s="160"/>
      <c r="C978" s="133"/>
      <c r="D978" s="134"/>
      <c r="E978" s="135"/>
      <c r="F978" s="133"/>
      <c r="G978" s="133"/>
      <c r="H978" s="133"/>
      <c r="I978" s="135"/>
      <c r="J978" s="135"/>
      <c r="K978" s="135"/>
      <c r="L978" s="135"/>
      <c r="M978" s="133"/>
      <c r="N978" s="134"/>
      <c r="O978" s="134"/>
      <c r="P978" s="133"/>
      <c r="Q978" s="136"/>
    </row>
    <row r="979" spans="1:17" x14ac:dyDescent="0.25">
      <c r="A979" s="28" t="s">
        <v>1499</v>
      </c>
      <c r="B979" s="161"/>
      <c r="C979" s="127"/>
      <c r="D979" s="128"/>
      <c r="E979" s="129"/>
      <c r="F979" s="127"/>
      <c r="G979" s="127"/>
      <c r="H979" s="127"/>
      <c r="I979" s="129"/>
      <c r="J979" s="129"/>
      <c r="K979" s="129"/>
      <c r="L979" s="129"/>
      <c r="M979" s="127"/>
      <c r="N979" s="128"/>
      <c r="O979" s="128"/>
      <c r="P979" s="127"/>
      <c r="Q979" s="131"/>
    </row>
    <row r="980" spans="1:17" x14ac:dyDescent="0.25">
      <c r="A980" s="29" t="s">
        <v>1500</v>
      </c>
      <c r="B980" s="160"/>
      <c r="C980" s="133"/>
      <c r="D980" s="134"/>
      <c r="E980" s="135"/>
      <c r="F980" s="133"/>
      <c r="G980" s="133"/>
      <c r="H980" s="133"/>
      <c r="I980" s="135"/>
      <c r="J980" s="135"/>
      <c r="K980" s="135"/>
      <c r="L980" s="135"/>
      <c r="M980" s="133"/>
      <c r="N980" s="134"/>
      <c r="O980" s="134"/>
      <c r="P980" s="133"/>
      <c r="Q980" s="136"/>
    </row>
    <row r="981" spans="1:17" x14ac:dyDescent="0.25">
      <c r="A981" s="28" t="s">
        <v>1501</v>
      </c>
      <c r="B981" s="161"/>
      <c r="C981" s="127"/>
      <c r="D981" s="128"/>
      <c r="E981" s="129"/>
      <c r="F981" s="127"/>
      <c r="G981" s="127"/>
      <c r="H981" s="127"/>
      <c r="I981" s="129"/>
      <c r="J981" s="129"/>
      <c r="K981" s="129"/>
      <c r="L981" s="129"/>
      <c r="M981" s="127"/>
      <c r="N981" s="128"/>
      <c r="O981" s="128"/>
      <c r="P981" s="127"/>
      <c r="Q981" s="131"/>
    </row>
    <row r="982" spans="1:17" x14ac:dyDescent="0.25">
      <c r="A982" s="29" t="s">
        <v>1502</v>
      </c>
      <c r="B982" s="160"/>
      <c r="C982" s="133"/>
      <c r="D982" s="134"/>
      <c r="E982" s="135"/>
      <c r="F982" s="133"/>
      <c r="G982" s="133"/>
      <c r="H982" s="133"/>
      <c r="I982" s="135"/>
      <c r="J982" s="135"/>
      <c r="K982" s="135"/>
      <c r="L982" s="135"/>
      <c r="M982" s="133"/>
      <c r="N982" s="134"/>
      <c r="O982" s="134"/>
      <c r="P982" s="133"/>
      <c r="Q982" s="136"/>
    </row>
    <row r="983" spans="1:17" x14ac:dyDescent="0.25">
      <c r="A983" s="28" t="s">
        <v>1503</v>
      </c>
      <c r="B983" s="161"/>
      <c r="C983" s="127"/>
      <c r="D983" s="128"/>
      <c r="E983" s="129"/>
      <c r="F983" s="127"/>
      <c r="G983" s="127"/>
      <c r="H983" s="127"/>
      <c r="I983" s="129"/>
      <c r="J983" s="129"/>
      <c r="K983" s="129"/>
      <c r="L983" s="129"/>
      <c r="M983" s="127"/>
      <c r="N983" s="128"/>
      <c r="O983" s="128"/>
      <c r="P983" s="127"/>
      <c r="Q983" s="131"/>
    </row>
    <row r="984" spans="1:17" x14ac:dyDescent="0.25">
      <c r="A984" s="29" t="s">
        <v>1504</v>
      </c>
      <c r="B984" s="160"/>
      <c r="C984" s="133"/>
      <c r="D984" s="134"/>
      <c r="E984" s="135"/>
      <c r="F984" s="133"/>
      <c r="G984" s="133"/>
      <c r="H984" s="133"/>
      <c r="I984" s="135"/>
      <c r="J984" s="135"/>
      <c r="K984" s="135"/>
      <c r="L984" s="135"/>
      <c r="M984" s="133"/>
      <c r="N984" s="134"/>
      <c r="O984" s="134"/>
      <c r="P984" s="133"/>
      <c r="Q984" s="136"/>
    </row>
    <row r="985" spans="1:17" x14ac:dyDescent="0.25">
      <c r="A985" s="28" t="s">
        <v>1505</v>
      </c>
      <c r="B985" s="161"/>
      <c r="C985" s="127"/>
      <c r="D985" s="128"/>
      <c r="E985" s="129"/>
      <c r="F985" s="127"/>
      <c r="G985" s="127"/>
      <c r="H985" s="127"/>
      <c r="I985" s="129"/>
      <c r="J985" s="129"/>
      <c r="K985" s="129"/>
      <c r="L985" s="129"/>
      <c r="M985" s="127"/>
      <c r="N985" s="128"/>
      <c r="O985" s="128"/>
      <c r="P985" s="127"/>
      <c r="Q985" s="131"/>
    </row>
    <row r="986" spans="1:17" x14ac:dyDescent="0.25">
      <c r="A986" s="29" t="s">
        <v>1506</v>
      </c>
      <c r="B986" s="160"/>
      <c r="C986" s="133"/>
      <c r="D986" s="134"/>
      <c r="E986" s="135"/>
      <c r="F986" s="133"/>
      <c r="G986" s="133"/>
      <c r="H986" s="133"/>
      <c r="I986" s="135"/>
      <c r="J986" s="135"/>
      <c r="K986" s="135"/>
      <c r="L986" s="135"/>
      <c r="M986" s="133"/>
      <c r="N986" s="134"/>
      <c r="O986" s="134"/>
      <c r="P986" s="133"/>
      <c r="Q986" s="136"/>
    </row>
    <row r="987" spans="1:17" x14ac:dyDescent="0.25">
      <c r="A987" s="28" t="s">
        <v>1507</v>
      </c>
      <c r="B987" s="161"/>
      <c r="C987" s="127"/>
      <c r="D987" s="128"/>
      <c r="E987" s="129"/>
      <c r="F987" s="127"/>
      <c r="G987" s="127"/>
      <c r="H987" s="127"/>
      <c r="I987" s="129"/>
      <c r="J987" s="129"/>
      <c r="K987" s="129"/>
      <c r="L987" s="129"/>
      <c r="M987" s="127"/>
      <c r="N987" s="128"/>
      <c r="O987" s="128"/>
      <c r="P987" s="127"/>
      <c r="Q987" s="131"/>
    </row>
    <row r="988" spans="1:17" x14ac:dyDescent="0.25">
      <c r="A988" s="29" t="s">
        <v>1508</v>
      </c>
      <c r="B988" s="160"/>
      <c r="C988" s="133"/>
      <c r="D988" s="134"/>
      <c r="E988" s="135"/>
      <c r="F988" s="133"/>
      <c r="G988" s="133"/>
      <c r="H988" s="133"/>
      <c r="I988" s="135"/>
      <c r="J988" s="135"/>
      <c r="K988" s="135"/>
      <c r="L988" s="135"/>
      <c r="M988" s="133"/>
      <c r="N988" s="134"/>
      <c r="O988" s="134"/>
      <c r="P988" s="133"/>
      <c r="Q988" s="136"/>
    </row>
    <row r="989" spans="1:17" x14ac:dyDescent="0.25">
      <c r="A989" s="28" t="s">
        <v>1509</v>
      </c>
      <c r="B989" s="161"/>
      <c r="C989" s="127"/>
      <c r="D989" s="128"/>
      <c r="E989" s="129"/>
      <c r="F989" s="127"/>
      <c r="G989" s="127"/>
      <c r="H989" s="127"/>
      <c r="I989" s="129"/>
      <c r="J989" s="129"/>
      <c r="K989" s="129"/>
      <c r="L989" s="129"/>
      <c r="M989" s="127"/>
      <c r="N989" s="128"/>
      <c r="O989" s="128"/>
      <c r="P989" s="127"/>
      <c r="Q989" s="131"/>
    </row>
    <row r="990" spans="1:17" x14ac:dyDescent="0.25">
      <c r="A990" s="29" t="s">
        <v>1510</v>
      </c>
      <c r="B990" s="160"/>
      <c r="C990" s="133"/>
      <c r="D990" s="134"/>
      <c r="E990" s="135"/>
      <c r="F990" s="133"/>
      <c r="G990" s="133"/>
      <c r="H990" s="133"/>
      <c r="I990" s="135"/>
      <c r="J990" s="135"/>
      <c r="K990" s="135"/>
      <c r="L990" s="135"/>
      <c r="M990" s="133"/>
      <c r="N990" s="134"/>
      <c r="O990" s="134"/>
      <c r="P990" s="133"/>
      <c r="Q990" s="136"/>
    </row>
    <row r="991" spans="1:17" x14ac:dyDescent="0.25">
      <c r="A991" s="28" t="s">
        <v>1511</v>
      </c>
      <c r="B991" s="161"/>
      <c r="C991" s="127"/>
      <c r="D991" s="128"/>
      <c r="E991" s="129"/>
      <c r="F991" s="127"/>
      <c r="G991" s="127"/>
      <c r="H991" s="127"/>
      <c r="I991" s="129"/>
      <c r="J991" s="129"/>
      <c r="K991" s="129"/>
      <c r="L991" s="129"/>
      <c r="M991" s="127"/>
      <c r="N991" s="128"/>
      <c r="O991" s="128"/>
      <c r="P991" s="127"/>
      <c r="Q991" s="131"/>
    </row>
    <row r="992" spans="1:17" x14ac:dyDescent="0.25">
      <c r="A992" s="29" t="s">
        <v>1512</v>
      </c>
      <c r="B992" s="160"/>
      <c r="C992" s="133"/>
      <c r="D992" s="134"/>
      <c r="E992" s="135"/>
      <c r="F992" s="133"/>
      <c r="G992" s="133"/>
      <c r="H992" s="133"/>
      <c r="I992" s="135"/>
      <c r="J992" s="135"/>
      <c r="K992" s="135"/>
      <c r="L992" s="135"/>
      <c r="M992" s="133"/>
      <c r="N992" s="134"/>
      <c r="O992" s="134"/>
      <c r="P992" s="133"/>
      <c r="Q992" s="136"/>
    </row>
    <row r="993" spans="1:17" x14ac:dyDescent="0.25">
      <c r="A993" s="28" t="s">
        <v>1513</v>
      </c>
      <c r="B993" s="161"/>
      <c r="C993" s="127"/>
      <c r="D993" s="128"/>
      <c r="E993" s="129"/>
      <c r="F993" s="127"/>
      <c r="G993" s="127"/>
      <c r="H993" s="127"/>
      <c r="I993" s="129"/>
      <c r="J993" s="129"/>
      <c r="K993" s="129"/>
      <c r="L993" s="129"/>
      <c r="M993" s="127"/>
      <c r="N993" s="128"/>
      <c r="O993" s="128"/>
      <c r="P993" s="127"/>
      <c r="Q993" s="131"/>
    </row>
    <row r="994" spans="1:17" x14ac:dyDescent="0.25">
      <c r="A994" s="29" t="s">
        <v>1514</v>
      </c>
      <c r="B994" s="160"/>
      <c r="C994" s="133"/>
      <c r="D994" s="134"/>
      <c r="E994" s="135"/>
      <c r="F994" s="133"/>
      <c r="G994" s="133"/>
      <c r="H994" s="133"/>
      <c r="I994" s="135"/>
      <c r="J994" s="135"/>
      <c r="K994" s="135"/>
      <c r="L994" s="135"/>
      <c r="M994" s="133"/>
      <c r="N994" s="134"/>
      <c r="O994" s="134"/>
      <c r="P994" s="133"/>
      <c r="Q994" s="136"/>
    </row>
    <row r="995" spans="1:17" x14ac:dyDescent="0.25">
      <c r="A995" s="28" t="s">
        <v>1515</v>
      </c>
      <c r="B995" s="161"/>
      <c r="C995" s="127"/>
      <c r="D995" s="128"/>
      <c r="E995" s="129"/>
      <c r="F995" s="127"/>
      <c r="G995" s="127"/>
      <c r="H995" s="127"/>
      <c r="I995" s="129"/>
      <c r="J995" s="129"/>
      <c r="K995" s="129"/>
      <c r="L995" s="129"/>
      <c r="M995" s="127"/>
      <c r="N995" s="128"/>
      <c r="O995" s="128"/>
      <c r="P995" s="127"/>
      <c r="Q995" s="131"/>
    </row>
    <row r="996" spans="1:17" x14ac:dyDescent="0.25">
      <c r="A996" s="29" t="s">
        <v>1516</v>
      </c>
      <c r="B996" s="160"/>
      <c r="C996" s="133"/>
      <c r="D996" s="134"/>
      <c r="E996" s="135"/>
      <c r="F996" s="133"/>
      <c r="G996" s="133"/>
      <c r="H996" s="133"/>
      <c r="I996" s="135"/>
      <c r="J996" s="135"/>
      <c r="K996" s="135"/>
      <c r="L996" s="135"/>
      <c r="M996" s="133"/>
      <c r="N996" s="134"/>
      <c r="O996" s="134"/>
      <c r="P996" s="133"/>
      <c r="Q996" s="136"/>
    </row>
    <row r="997" spans="1:17" x14ac:dyDescent="0.25">
      <c r="A997" s="28" t="s">
        <v>1517</v>
      </c>
      <c r="B997" s="161"/>
      <c r="C997" s="127"/>
      <c r="D997" s="128"/>
      <c r="E997" s="129"/>
      <c r="F997" s="127"/>
      <c r="G997" s="127"/>
      <c r="H997" s="127"/>
      <c r="I997" s="129"/>
      <c r="J997" s="129"/>
      <c r="K997" s="129"/>
      <c r="L997" s="129"/>
      <c r="M997" s="127"/>
      <c r="N997" s="128"/>
      <c r="O997" s="128"/>
      <c r="P997" s="127"/>
      <c r="Q997" s="131"/>
    </row>
    <row r="998" spans="1:17" x14ac:dyDescent="0.25">
      <c r="A998" s="29" t="s">
        <v>1518</v>
      </c>
      <c r="B998" s="160"/>
      <c r="C998" s="133"/>
      <c r="D998" s="134"/>
      <c r="E998" s="135"/>
      <c r="F998" s="133"/>
      <c r="G998" s="133"/>
      <c r="H998" s="133"/>
      <c r="I998" s="135"/>
      <c r="J998" s="135"/>
      <c r="K998" s="135"/>
      <c r="L998" s="135"/>
      <c r="M998" s="133"/>
      <c r="N998" s="134"/>
      <c r="O998" s="134"/>
      <c r="P998" s="133"/>
      <c r="Q998" s="136"/>
    </row>
    <row r="999" spans="1:17" x14ac:dyDescent="0.25">
      <c r="A999" s="28" t="s">
        <v>1519</v>
      </c>
      <c r="B999" s="161"/>
      <c r="C999" s="127"/>
      <c r="D999" s="128"/>
      <c r="E999" s="129"/>
      <c r="F999" s="127"/>
      <c r="G999" s="127"/>
      <c r="H999" s="127"/>
      <c r="I999" s="129"/>
      <c r="J999" s="129"/>
      <c r="K999" s="129"/>
      <c r="L999" s="129"/>
      <c r="M999" s="127"/>
      <c r="N999" s="128"/>
      <c r="O999" s="128"/>
      <c r="P999" s="127"/>
      <c r="Q999" s="131"/>
    </row>
    <row r="1000" spans="1:17" x14ac:dyDescent="0.25">
      <c r="A1000" s="29" t="s">
        <v>1520</v>
      </c>
      <c r="B1000" s="160"/>
      <c r="C1000" s="133"/>
      <c r="D1000" s="134"/>
      <c r="E1000" s="135"/>
      <c r="F1000" s="133"/>
      <c r="G1000" s="133"/>
      <c r="H1000" s="133"/>
      <c r="I1000" s="135"/>
      <c r="J1000" s="135"/>
      <c r="K1000" s="135"/>
      <c r="L1000" s="135"/>
      <c r="M1000" s="133"/>
      <c r="N1000" s="134"/>
      <c r="O1000" s="134"/>
      <c r="P1000" s="133"/>
      <c r="Q1000" s="136"/>
    </row>
    <row r="1001" spans="1:17" x14ac:dyDescent="0.25">
      <c r="A1001" s="28" t="s">
        <v>1521</v>
      </c>
      <c r="B1001" s="161"/>
      <c r="C1001" s="127"/>
      <c r="D1001" s="128"/>
      <c r="E1001" s="129"/>
      <c r="F1001" s="127"/>
      <c r="G1001" s="127"/>
      <c r="H1001" s="127"/>
      <c r="I1001" s="129"/>
      <c r="J1001" s="129"/>
      <c r="K1001" s="129"/>
      <c r="L1001" s="129"/>
      <c r="M1001" s="127"/>
      <c r="N1001" s="128"/>
      <c r="O1001" s="128"/>
      <c r="P1001" s="127"/>
      <c r="Q1001" s="131"/>
    </row>
    <row r="1002" spans="1:17" x14ac:dyDescent="0.25">
      <c r="A1002" s="29" t="s">
        <v>1522</v>
      </c>
      <c r="B1002" s="160"/>
      <c r="C1002" s="133"/>
      <c r="D1002" s="134"/>
      <c r="E1002" s="135"/>
      <c r="F1002" s="133"/>
      <c r="G1002" s="133"/>
      <c r="H1002" s="133"/>
      <c r="I1002" s="135"/>
      <c r="J1002" s="135"/>
      <c r="K1002" s="135"/>
      <c r="L1002" s="135"/>
      <c r="M1002" s="133"/>
      <c r="N1002" s="134"/>
      <c r="O1002" s="134"/>
      <c r="P1002" s="133"/>
      <c r="Q1002" s="136"/>
    </row>
    <row r="1003" spans="1:17" x14ac:dyDescent="0.25">
      <c r="A1003" s="28" t="s">
        <v>1523</v>
      </c>
      <c r="B1003" s="161"/>
      <c r="C1003" s="127"/>
      <c r="D1003" s="128"/>
      <c r="E1003" s="129"/>
      <c r="F1003" s="127"/>
      <c r="G1003" s="127"/>
      <c r="H1003" s="127"/>
      <c r="I1003" s="129"/>
      <c r="J1003" s="129"/>
      <c r="K1003" s="129"/>
      <c r="L1003" s="129"/>
      <c r="M1003" s="127"/>
      <c r="N1003" s="128"/>
      <c r="O1003" s="128"/>
      <c r="P1003" s="127"/>
      <c r="Q1003" s="131"/>
    </row>
    <row r="1004" spans="1:17" x14ac:dyDescent="0.25">
      <c r="A1004" s="29" t="s">
        <v>1524</v>
      </c>
      <c r="B1004" s="160"/>
      <c r="C1004" s="133"/>
      <c r="D1004" s="134"/>
      <c r="E1004" s="135"/>
      <c r="F1004" s="133"/>
      <c r="G1004" s="133"/>
      <c r="H1004" s="133"/>
      <c r="I1004" s="135"/>
      <c r="J1004" s="135"/>
      <c r="K1004" s="135"/>
      <c r="L1004" s="135"/>
      <c r="M1004" s="133"/>
      <c r="N1004" s="134"/>
      <c r="O1004" s="134"/>
      <c r="P1004" s="133"/>
      <c r="Q1004" s="136"/>
    </row>
    <row r="1005" spans="1:17" x14ac:dyDescent="0.25">
      <c r="A1005" s="28" t="s">
        <v>1525</v>
      </c>
      <c r="B1005" s="161"/>
      <c r="C1005" s="127"/>
      <c r="D1005" s="128"/>
      <c r="E1005" s="129"/>
      <c r="F1005" s="127"/>
      <c r="G1005" s="127"/>
      <c r="H1005" s="127"/>
      <c r="I1005" s="129"/>
      <c r="J1005" s="129"/>
      <c r="K1005" s="129"/>
      <c r="L1005" s="129"/>
      <c r="M1005" s="127"/>
      <c r="N1005" s="128"/>
      <c r="O1005" s="128"/>
      <c r="P1005" s="127"/>
      <c r="Q1005" s="131"/>
    </row>
    <row r="1006" spans="1:17" x14ac:dyDescent="0.25">
      <c r="A1006" s="29" t="s">
        <v>1526</v>
      </c>
      <c r="B1006" s="160"/>
      <c r="C1006" s="133"/>
      <c r="D1006" s="134"/>
      <c r="E1006" s="135"/>
      <c r="F1006" s="133"/>
      <c r="G1006" s="133"/>
      <c r="H1006" s="133"/>
      <c r="I1006" s="135"/>
      <c r="J1006" s="135"/>
      <c r="K1006" s="135"/>
      <c r="L1006" s="135"/>
      <c r="M1006" s="133"/>
      <c r="N1006" s="134"/>
      <c r="O1006" s="134"/>
      <c r="P1006" s="133"/>
      <c r="Q1006" s="136"/>
    </row>
    <row r="1007" spans="1:17" x14ac:dyDescent="0.25">
      <c r="A1007" s="28" t="s">
        <v>1527</v>
      </c>
      <c r="B1007" s="161"/>
      <c r="C1007" s="127"/>
      <c r="D1007" s="128"/>
      <c r="E1007" s="129"/>
      <c r="F1007" s="127"/>
      <c r="G1007" s="127"/>
      <c r="H1007" s="127"/>
      <c r="I1007" s="129"/>
      <c r="J1007" s="129"/>
      <c r="K1007" s="129"/>
      <c r="L1007" s="129"/>
      <c r="M1007" s="127"/>
      <c r="N1007" s="128"/>
      <c r="O1007" s="128"/>
      <c r="P1007" s="127"/>
      <c r="Q1007" s="131"/>
    </row>
    <row r="1008" spans="1:17" x14ac:dyDescent="0.25">
      <c r="A1008" s="29" t="s">
        <v>1528</v>
      </c>
      <c r="B1008" s="160"/>
      <c r="C1008" s="133"/>
      <c r="D1008" s="134"/>
      <c r="E1008" s="135"/>
      <c r="F1008" s="133"/>
      <c r="G1008" s="133"/>
      <c r="H1008" s="133"/>
      <c r="I1008" s="135"/>
      <c r="J1008" s="135"/>
      <c r="K1008" s="135"/>
      <c r="L1008" s="135"/>
      <c r="M1008" s="133"/>
      <c r="N1008" s="134"/>
      <c r="O1008" s="134"/>
      <c r="P1008" s="133"/>
      <c r="Q1008" s="136"/>
    </row>
    <row r="1009" spans="1:17" x14ac:dyDescent="0.25">
      <c r="A1009" s="28" t="s">
        <v>1529</v>
      </c>
      <c r="B1009" s="161"/>
      <c r="C1009" s="127"/>
      <c r="D1009" s="128"/>
      <c r="E1009" s="129"/>
      <c r="F1009" s="127"/>
      <c r="G1009" s="127"/>
      <c r="H1009" s="127"/>
      <c r="I1009" s="129"/>
      <c r="J1009" s="129"/>
      <c r="K1009" s="129"/>
      <c r="L1009" s="129"/>
      <c r="M1009" s="127"/>
      <c r="N1009" s="128"/>
      <c r="O1009" s="128"/>
      <c r="P1009" s="127"/>
      <c r="Q1009" s="131"/>
    </row>
    <row r="1010" spans="1:17" x14ac:dyDescent="0.25">
      <c r="A1010" s="29" t="s">
        <v>1530</v>
      </c>
      <c r="B1010" s="160"/>
      <c r="C1010" s="133"/>
      <c r="D1010" s="134"/>
      <c r="E1010" s="135"/>
      <c r="F1010" s="133"/>
      <c r="G1010" s="133"/>
      <c r="H1010" s="133"/>
      <c r="I1010" s="135"/>
      <c r="J1010" s="135"/>
      <c r="K1010" s="135"/>
      <c r="L1010" s="135"/>
      <c r="M1010" s="133"/>
      <c r="N1010" s="134"/>
      <c r="O1010" s="134"/>
      <c r="P1010" s="133"/>
      <c r="Q1010" s="136"/>
    </row>
    <row r="1011" spans="1:17" x14ac:dyDescent="0.25">
      <c r="A1011" s="28" t="s">
        <v>1531</v>
      </c>
      <c r="B1011" s="161"/>
      <c r="C1011" s="127"/>
      <c r="D1011" s="128"/>
      <c r="E1011" s="129"/>
      <c r="F1011" s="127"/>
      <c r="G1011" s="127"/>
      <c r="H1011" s="127"/>
      <c r="I1011" s="129"/>
      <c r="J1011" s="129"/>
      <c r="K1011" s="129"/>
      <c r="L1011" s="129"/>
      <c r="M1011" s="127"/>
      <c r="N1011" s="128"/>
      <c r="O1011" s="128"/>
      <c r="P1011" s="127"/>
      <c r="Q1011" s="131"/>
    </row>
    <row r="1012" spans="1:17" x14ac:dyDescent="0.25">
      <c r="A1012" s="29" t="s">
        <v>1532</v>
      </c>
      <c r="B1012" s="160"/>
      <c r="C1012" s="133"/>
      <c r="D1012" s="134"/>
      <c r="E1012" s="135"/>
      <c r="F1012" s="133"/>
      <c r="G1012" s="133"/>
      <c r="H1012" s="133"/>
      <c r="I1012" s="135"/>
      <c r="J1012" s="135"/>
      <c r="K1012" s="135"/>
      <c r="L1012" s="135"/>
      <c r="M1012" s="133"/>
      <c r="N1012" s="134"/>
      <c r="O1012" s="134"/>
      <c r="P1012" s="133"/>
      <c r="Q1012" s="136"/>
    </row>
    <row r="1013" spans="1:17" x14ac:dyDescent="0.25">
      <c r="A1013" s="28" t="s">
        <v>1533</v>
      </c>
      <c r="B1013" s="161"/>
      <c r="C1013" s="127"/>
      <c r="D1013" s="128"/>
      <c r="E1013" s="129"/>
      <c r="F1013" s="127"/>
      <c r="G1013" s="127"/>
      <c r="H1013" s="127"/>
      <c r="I1013" s="129"/>
      <c r="J1013" s="129"/>
      <c r="K1013" s="129"/>
      <c r="L1013" s="129"/>
      <c r="M1013" s="127"/>
      <c r="N1013" s="128"/>
      <c r="O1013" s="128"/>
      <c r="P1013" s="127"/>
      <c r="Q1013" s="131"/>
    </row>
    <row r="1014" spans="1:17" x14ac:dyDescent="0.25">
      <c r="A1014" s="29" t="s">
        <v>1534</v>
      </c>
      <c r="B1014" s="160"/>
      <c r="C1014" s="133"/>
      <c r="D1014" s="134"/>
      <c r="E1014" s="135"/>
      <c r="F1014" s="133"/>
      <c r="G1014" s="133"/>
      <c r="H1014" s="133"/>
      <c r="I1014" s="135"/>
      <c r="J1014" s="135"/>
      <c r="K1014" s="135"/>
      <c r="L1014" s="135"/>
      <c r="M1014" s="133"/>
      <c r="N1014" s="134"/>
      <c r="O1014" s="134"/>
      <c r="P1014" s="133"/>
      <c r="Q1014" s="136"/>
    </row>
    <row r="1015" spans="1:17" x14ac:dyDescent="0.25">
      <c r="A1015" s="28" t="s">
        <v>1535</v>
      </c>
      <c r="B1015" s="161"/>
      <c r="C1015" s="127"/>
      <c r="D1015" s="128"/>
      <c r="E1015" s="129"/>
      <c r="F1015" s="127"/>
      <c r="G1015" s="127"/>
      <c r="H1015" s="127"/>
      <c r="I1015" s="129"/>
      <c r="J1015" s="129"/>
      <c r="K1015" s="129"/>
      <c r="L1015" s="129"/>
      <c r="M1015" s="127"/>
      <c r="N1015" s="128"/>
      <c r="O1015" s="128"/>
      <c r="P1015" s="127"/>
      <c r="Q1015" s="131"/>
    </row>
    <row r="1016" spans="1:17" x14ac:dyDescent="0.25">
      <c r="A1016" s="29" t="s">
        <v>1536</v>
      </c>
      <c r="B1016" s="160"/>
      <c r="C1016" s="133"/>
      <c r="D1016" s="134"/>
      <c r="E1016" s="135"/>
      <c r="F1016" s="133"/>
      <c r="G1016" s="133"/>
      <c r="H1016" s="133"/>
      <c r="I1016" s="135"/>
      <c r="J1016" s="135"/>
      <c r="K1016" s="135"/>
      <c r="L1016" s="135"/>
      <c r="M1016" s="133"/>
      <c r="N1016" s="134"/>
      <c r="O1016" s="134"/>
      <c r="P1016" s="133"/>
      <c r="Q1016" s="136"/>
    </row>
    <row r="1017" spans="1:17" x14ac:dyDescent="0.25">
      <c r="A1017" s="28" t="s">
        <v>1537</v>
      </c>
      <c r="B1017" s="161"/>
      <c r="C1017" s="127"/>
      <c r="D1017" s="128"/>
      <c r="E1017" s="129"/>
      <c r="F1017" s="127"/>
      <c r="G1017" s="127"/>
      <c r="H1017" s="127"/>
      <c r="I1017" s="129"/>
      <c r="J1017" s="129"/>
      <c r="K1017" s="129"/>
      <c r="L1017" s="129"/>
      <c r="M1017" s="127"/>
      <c r="N1017" s="128"/>
      <c r="O1017" s="128"/>
      <c r="P1017" s="127"/>
      <c r="Q1017" s="131"/>
    </row>
    <row r="1018" spans="1:17" x14ac:dyDescent="0.25">
      <c r="A1018" s="29" t="s">
        <v>1538</v>
      </c>
      <c r="B1018" s="160"/>
      <c r="C1018" s="133"/>
      <c r="D1018" s="134"/>
      <c r="E1018" s="135"/>
      <c r="F1018" s="133"/>
      <c r="G1018" s="133"/>
      <c r="H1018" s="133"/>
      <c r="I1018" s="135"/>
      <c r="J1018" s="135"/>
      <c r="K1018" s="135"/>
      <c r="L1018" s="135"/>
      <c r="M1018" s="133"/>
      <c r="N1018" s="134"/>
      <c r="O1018" s="134"/>
      <c r="P1018" s="133"/>
      <c r="Q1018" s="136"/>
    </row>
    <row r="1019" spans="1:17" x14ac:dyDescent="0.25">
      <c r="A1019" s="28" t="s">
        <v>1539</v>
      </c>
      <c r="B1019" s="161"/>
      <c r="C1019" s="127"/>
      <c r="D1019" s="128"/>
      <c r="E1019" s="129"/>
      <c r="F1019" s="127"/>
      <c r="G1019" s="127"/>
      <c r="H1019" s="127"/>
      <c r="I1019" s="129"/>
      <c r="J1019" s="129"/>
      <c r="K1019" s="129"/>
      <c r="L1019" s="129"/>
      <c r="M1019" s="127"/>
      <c r="N1019" s="128"/>
      <c r="O1019" s="128"/>
      <c r="P1019" s="127"/>
      <c r="Q1019" s="131"/>
    </row>
    <row r="1020" spans="1:17" x14ac:dyDescent="0.25">
      <c r="A1020" s="29" t="s">
        <v>1540</v>
      </c>
      <c r="B1020" s="160"/>
      <c r="C1020" s="133"/>
      <c r="D1020" s="134"/>
      <c r="E1020" s="135"/>
      <c r="F1020" s="133"/>
      <c r="G1020" s="133"/>
      <c r="H1020" s="133"/>
      <c r="I1020" s="135"/>
      <c r="J1020" s="135"/>
      <c r="K1020" s="135"/>
      <c r="L1020" s="135"/>
      <c r="M1020" s="133"/>
      <c r="N1020" s="134"/>
      <c r="O1020" s="134"/>
      <c r="P1020" s="133"/>
      <c r="Q1020" s="136"/>
    </row>
    <row r="1021" spans="1:17" x14ac:dyDescent="0.25">
      <c r="A1021" s="28" t="s">
        <v>1541</v>
      </c>
      <c r="B1021" s="161"/>
      <c r="C1021" s="127"/>
      <c r="D1021" s="128"/>
      <c r="E1021" s="129"/>
      <c r="F1021" s="127"/>
      <c r="G1021" s="127"/>
      <c r="H1021" s="127"/>
      <c r="I1021" s="129"/>
      <c r="J1021" s="129"/>
      <c r="K1021" s="129"/>
      <c r="L1021" s="129"/>
      <c r="M1021" s="127"/>
      <c r="N1021" s="128"/>
      <c r="O1021" s="128"/>
      <c r="P1021" s="127"/>
      <c r="Q1021" s="131"/>
    </row>
    <row r="1022" spans="1:17" x14ac:dyDescent="0.25">
      <c r="A1022" s="29" t="s">
        <v>1542</v>
      </c>
      <c r="B1022" s="160"/>
      <c r="C1022" s="133"/>
      <c r="D1022" s="134"/>
      <c r="E1022" s="135"/>
      <c r="F1022" s="133"/>
      <c r="G1022" s="133"/>
      <c r="H1022" s="133"/>
      <c r="I1022" s="135"/>
      <c r="J1022" s="135"/>
      <c r="K1022" s="135"/>
      <c r="L1022" s="135"/>
      <c r="M1022" s="133"/>
      <c r="N1022" s="134"/>
      <c r="O1022" s="134"/>
      <c r="P1022" s="133"/>
      <c r="Q1022" s="136"/>
    </row>
    <row r="1023" spans="1:17" x14ac:dyDescent="0.25">
      <c r="A1023" s="28" t="s">
        <v>1543</v>
      </c>
      <c r="B1023" s="161"/>
      <c r="C1023" s="127"/>
      <c r="D1023" s="128"/>
      <c r="E1023" s="129"/>
      <c r="F1023" s="127"/>
      <c r="G1023" s="127"/>
      <c r="H1023" s="127"/>
      <c r="I1023" s="129"/>
      <c r="J1023" s="129"/>
      <c r="K1023" s="129"/>
      <c r="L1023" s="129"/>
      <c r="M1023" s="127"/>
      <c r="N1023" s="128"/>
      <c r="O1023" s="128"/>
      <c r="P1023" s="127"/>
      <c r="Q1023" s="131"/>
    </row>
    <row r="1024" spans="1:17" x14ac:dyDescent="0.25">
      <c r="A1024" s="29" t="s">
        <v>1544</v>
      </c>
      <c r="B1024" s="160"/>
      <c r="C1024" s="133"/>
      <c r="D1024" s="134"/>
      <c r="E1024" s="135"/>
      <c r="F1024" s="133"/>
      <c r="G1024" s="133"/>
      <c r="H1024" s="133"/>
      <c r="I1024" s="135"/>
      <c r="J1024" s="135"/>
      <c r="K1024" s="135"/>
      <c r="L1024" s="135"/>
      <c r="M1024" s="133"/>
      <c r="N1024" s="134"/>
      <c r="O1024" s="134"/>
      <c r="P1024" s="133"/>
      <c r="Q1024" s="136"/>
    </row>
    <row r="1025" spans="1:17" x14ac:dyDescent="0.25">
      <c r="A1025" s="28" t="s">
        <v>1545</v>
      </c>
      <c r="B1025" s="161"/>
      <c r="C1025" s="127"/>
      <c r="D1025" s="128"/>
      <c r="E1025" s="129"/>
      <c r="F1025" s="127"/>
      <c r="G1025" s="127"/>
      <c r="H1025" s="127"/>
      <c r="I1025" s="129"/>
      <c r="J1025" s="129"/>
      <c r="K1025" s="129"/>
      <c r="L1025" s="129"/>
      <c r="M1025" s="127"/>
      <c r="N1025" s="128"/>
      <c r="O1025" s="128"/>
      <c r="P1025" s="127"/>
      <c r="Q1025" s="131"/>
    </row>
    <row r="1026" spans="1:17" x14ac:dyDescent="0.25">
      <c r="A1026" s="29" t="s">
        <v>1546</v>
      </c>
      <c r="B1026" s="160"/>
      <c r="C1026" s="133"/>
      <c r="D1026" s="134"/>
      <c r="E1026" s="135"/>
      <c r="F1026" s="133"/>
      <c r="G1026" s="133"/>
      <c r="H1026" s="133"/>
      <c r="I1026" s="135"/>
      <c r="J1026" s="135"/>
      <c r="K1026" s="135"/>
      <c r="L1026" s="135"/>
      <c r="M1026" s="133"/>
      <c r="N1026" s="134"/>
      <c r="O1026" s="134"/>
      <c r="P1026" s="133"/>
      <c r="Q1026" s="136"/>
    </row>
    <row r="1027" spans="1:17" x14ac:dyDescent="0.25">
      <c r="A1027" s="28" t="s">
        <v>1547</v>
      </c>
      <c r="B1027" s="161"/>
      <c r="C1027" s="127"/>
      <c r="D1027" s="128"/>
      <c r="E1027" s="129"/>
      <c r="F1027" s="127"/>
      <c r="G1027" s="127"/>
      <c r="H1027" s="127"/>
      <c r="I1027" s="129"/>
      <c r="J1027" s="129"/>
      <c r="K1027" s="129"/>
      <c r="L1027" s="129"/>
      <c r="M1027" s="127"/>
      <c r="N1027" s="128"/>
      <c r="O1027" s="128"/>
      <c r="P1027" s="127"/>
      <c r="Q1027" s="131"/>
    </row>
    <row r="1028" spans="1:17" x14ac:dyDescent="0.25">
      <c r="A1028" s="29" t="s">
        <v>1548</v>
      </c>
      <c r="B1028" s="160"/>
      <c r="C1028" s="133"/>
      <c r="D1028" s="134"/>
      <c r="E1028" s="135"/>
      <c r="F1028" s="133"/>
      <c r="G1028" s="133"/>
      <c r="H1028" s="133"/>
      <c r="I1028" s="135"/>
      <c r="J1028" s="135"/>
      <c r="K1028" s="135"/>
      <c r="L1028" s="135"/>
      <c r="M1028" s="133"/>
      <c r="N1028" s="134"/>
      <c r="O1028" s="134"/>
      <c r="P1028" s="133"/>
      <c r="Q1028" s="136"/>
    </row>
    <row r="1029" spans="1:17" x14ac:dyDescent="0.25">
      <c r="A1029" s="28" t="s">
        <v>1549</v>
      </c>
      <c r="B1029" s="161"/>
      <c r="C1029" s="127"/>
      <c r="D1029" s="128"/>
      <c r="E1029" s="129"/>
      <c r="F1029" s="127"/>
      <c r="G1029" s="127"/>
      <c r="H1029" s="127"/>
      <c r="I1029" s="129"/>
      <c r="J1029" s="129"/>
      <c r="K1029" s="129"/>
      <c r="L1029" s="129"/>
      <c r="M1029" s="127"/>
      <c r="N1029" s="128"/>
      <c r="O1029" s="128"/>
      <c r="P1029" s="127"/>
      <c r="Q1029" s="131"/>
    </row>
    <row r="1030" spans="1:17" x14ac:dyDescent="0.25">
      <c r="A1030" s="29" t="s">
        <v>1550</v>
      </c>
      <c r="B1030" s="160"/>
      <c r="C1030" s="133"/>
      <c r="D1030" s="134"/>
      <c r="E1030" s="135"/>
      <c r="F1030" s="133"/>
      <c r="G1030" s="133"/>
      <c r="H1030" s="133"/>
      <c r="I1030" s="135"/>
      <c r="J1030" s="135"/>
      <c r="K1030" s="135"/>
      <c r="L1030" s="135"/>
      <c r="M1030" s="133"/>
      <c r="N1030" s="134"/>
      <c r="O1030" s="134"/>
      <c r="P1030" s="133"/>
      <c r="Q1030" s="136"/>
    </row>
    <row r="1031" spans="1:17" x14ac:dyDescent="0.25">
      <c r="A1031" s="28" t="s">
        <v>1551</v>
      </c>
      <c r="B1031" s="161"/>
      <c r="C1031" s="127"/>
      <c r="D1031" s="128"/>
      <c r="E1031" s="129"/>
      <c r="F1031" s="127"/>
      <c r="G1031" s="127"/>
      <c r="H1031" s="127"/>
      <c r="I1031" s="129"/>
      <c r="J1031" s="129"/>
      <c r="K1031" s="129"/>
      <c r="L1031" s="129"/>
      <c r="M1031" s="127"/>
      <c r="N1031" s="128"/>
      <c r="O1031" s="128"/>
      <c r="P1031" s="127"/>
      <c r="Q1031" s="131"/>
    </row>
    <row r="1032" spans="1:17" x14ac:dyDescent="0.25">
      <c r="A1032" s="29" t="s">
        <v>1552</v>
      </c>
      <c r="B1032" s="160"/>
      <c r="C1032" s="133"/>
      <c r="D1032" s="134"/>
      <c r="E1032" s="135"/>
      <c r="F1032" s="133"/>
      <c r="G1032" s="133"/>
      <c r="H1032" s="133"/>
      <c r="I1032" s="135"/>
      <c r="J1032" s="135"/>
      <c r="K1032" s="135"/>
      <c r="L1032" s="135"/>
      <c r="M1032" s="133"/>
      <c r="N1032" s="134"/>
      <c r="O1032" s="134"/>
      <c r="P1032" s="133"/>
      <c r="Q1032" s="136"/>
    </row>
    <row r="1033" spans="1:17" x14ac:dyDescent="0.25">
      <c r="A1033" s="28" t="s">
        <v>1553</v>
      </c>
      <c r="B1033" s="161"/>
      <c r="C1033" s="127"/>
      <c r="D1033" s="128"/>
      <c r="E1033" s="129"/>
      <c r="F1033" s="127"/>
      <c r="G1033" s="127"/>
      <c r="H1033" s="127"/>
      <c r="I1033" s="129"/>
      <c r="J1033" s="129"/>
      <c r="K1033" s="129"/>
      <c r="L1033" s="129"/>
      <c r="M1033" s="127"/>
      <c r="N1033" s="128"/>
      <c r="O1033" s="128"/>
      <c r="P1033" s="127"/>
      <c r="Q1033" s="131"/>
    </row>
    <row r="1034" spans="1:17" x14ac:dyDescent="0.25">
      <c r="A1034" s="29" t="s">
        <v>1554</v>
      </c>
      <c r="B1034" s="160"/>
      <c r="C1034" s="133"/>
      <c r="D1034" s="134"/>
      <c r="E1034" s="135"/>
      <c r="F1034" s="133"/>
      <c r="G1034" s="133"/>
      <c r="H1034" s="133"/>
      <c r="I1034" s="135"/>
      <c r="J1034" s="135"/>
      <c r="K1034" s="135"/>
      <c r="L1034" s="135"/>
      <c r="M1034" s="133"/>
      <c r="N1034" s="134"/>
      <c r="O1034" s="134"/>
      <c r="P1034" s="133"/>
      <c r="Q1034" s="136"/>
    </row>
    <row r="1035" spans="1:17" x14ac:dyDescent="0.25">
      <c r="A1035" s="28" t="s">
        <v>1555</v>
      </c>
      <c r="B1035" s="161"/>
      <c r="C1035" s="127"/>
      <c r="D1035" s="128"/>
      <c r="E1035" s="129"/>
      <c r="F1035" s="127"/>
      <c r="G1035" s="127"/>
      <c r="H1035" s="127"/>
      <c r="I1035" s="129"/>
      <c r="J1035" s="129"/>
      <c r="K1035" s="129"/>
      <c r="L1035" s="129"/>
      <c r="M1035" s="127"/>
      <c r="N1035" s="128"/>
      <c r="O1035" s="128"/>
      <c r="P1035" s="127"/>
      <c r="Q1035" s="131"/>
    </row>
    <row r="1036" spans="1:17" x14ac:dyDescent="0.25">
      <c r="A1036" s="29" t="s">
        <v>1556</v>
      </c>
      <c r="B1036" s="160"/>
      <c r="C1036" s="133"/>
      <c r="D1036" s="134"/>
      <c r="E1036" s="135"/>
      <c r="F1036" s="133"/>
      <c r="G1036" s="133"/>
      <c r="H1036" s="133"/>
      <c r="I1036" s="135"/>
      <c r="J1036" s="135"/>
      <c r="K1036" s="135"/>
      <c r="L1036" s="135"/>
      <c r="M1036" s="133"/>
      <c r="N1036" s="134"/>
      <c r="O1036" s="134"/>
      <c r="P1036" s="133"/>
      <c r="Q1036" s="136"/>
    </row>
    <row r="1037" spans="1:17" x14ac:dyDescent="0.25">
      <c r="A1037" s="28" t="s">
        <v>1557</v>
      </c>
      <c r="B1037" s="161"/>
      <c r="C1037" s="127"/>
      <c r="D1037" s="128"/>
      <c r="E1037" s="129"/>
      <c r="F1037" s="127"/>
      <c r="G1037" s="127"/>
      <c r="H1037" s="127"/>
      <c r="I1037" s="129"/>
      <c r="J1037" s="129"/>
      <c r="K1037" s="129"/>
      <c r="L1037" s="129"/>
      <c r="M1037" s="127"/>
      <c r="N1037" s="128"/>
      <c r="O1037" s="128"/>
      <c r="P1037" s="127"/>
      <c r="Q1037" s="131"/>
    </row>
    <row r="1038" spans="1:17" x14ac:dyDescent="0.25">
      <c r="A1038" s="29" t="s">
        <v>1558</v>
      </c>
      <c r="B1038" s="160"/>
      <c r="C1038" s="133"/>
      <c r="D1038" s="134"/>
      <c r="E1038" s="135"/>
      <c r="F1038" s="133"/>
      <c r="G1038" s="133"/>
      <c r="H1038" s="133"/>
      <c r="I1038" s="135"/>
      <c r="J1038" s="135"/>
      <c r="K1038" s="135"/>
      <c r="L1038" s="135"/>
      <c r="M1038" s="133"/>
      <c r="N1038" s="134"/>
      <c r="O1038" s="134"/>
      <c r="P1038" s="133"/>
      <c r="Q1038" s="136"/>
    </row>
    <row r="1039" spans="1:17" x14ac:dyDescent="0.25">
      <c r="A1039" s="28" t="s">
        <v>1559</v>
      </c>
      <c r="B1039" s="161"/>
      <c r="C1039" s="127"/>
      <c r="D1039" s="128"/>
      <c r="E1039" s="129"/>
      <c r="F1039" s="127"/>
      <c r="G1039" s="127"/>
      <c r="H1039" s="127"/>
      <c r="I1039" s="129"/>
      <c r="J1039" s="129"/>
      <c r="K1039" s="129"/>
      <c r="L1039" s="129"/>
      <c r="M1039" s="127"/>
      <c r="N1039" s="128"/>
      <c r="O1039" s="128"/>
      <c r="P1039" s="127"/>
      <c r="Q1039" s="131"/>
    </row>
    <row r="1040" spans="1:17" x14ac:dyDescent="0.25">
      <c r="A1040" s="29" t="s">
        <v>1560</v>
      </c>
      <c r="B1040" s="160"/>
      <c r="C1040" s="133"/>
      <c r="D1040" s="134"/>
      <c r="E1040" s="135"/>
      <c r="F1040" s="133"/>
      <c r="G1040" s="133"/>
      <c r="H1040" s="133"/>
      <c r="I1040" s="135"/>
      <c r="J1040" s="135"/>
      <c r="K1040" s="135"/>
      <c r="L1040" s="135"/>
      <c r="M1040" s="133"/>
      <c r="N1040" s="134"/>
      <c r="O1040" s="134"/>
      <c r="P1040" s="133"/>
      <c r="Q1040" s="136"/>
    </row>
    <row r="1041" spans="1:17" x14ac:dyDescent="0.25">
      <c r="A1041" s="28" t="s">
        <v>1561</v>
      </c>
      <c r="B1041" s="161"/>
      <c r="C1041" s="127"/>
      <c r="D1041" s="128"/>
      <c r="E1041" s="129"/>
      <c r="F1041" s="127"/>
      <c r="G1041" s="127"/>
      <c r="H1041" s="127"/>
      <c r="I1041" s="129"/>
      <c r="J1041" s="129"/>
      <c r="K1041" s="129"/>
      <c r="L1041" s="129"/>
      <c r="M1041" s="127"/>
      <c r="N1041" s="128"/>
      <c r="O1041" s="128"/>
      <c r="P1041" s="127"/>
      <c r="Q1041" s="131"/>
    </row>
    <row r="1042" spans="1:17" x14ac:dyDescent="0.25">
      <c r="A1042" s="29" t="s">
        <v>1562</v>
      </c>
      <c r="B1042" s="160"/>
      <c r="C1042" s="133"/>
      <c r="D1042" s="134"/>
      <c r="E1042" s="135"/>
      <c r="F1042" s="133"/>
      <c r="G1042" s="133"/>
      <c r="H1042" s="133"/>
      <c r="I1042" s="135"/>
      <c r="J1042" s="135"/>
      <c r="K1042" s="135"/>
      <c r="L1042" s="135"/>
      <c r="M1042" s="133"/>
      <c r="N1042" s="134"/>
      <c r="O1042" s="134"/>
      <c r="P1042" s="133"/>
      <c r="Q1042" s="136"/>
    </row>
    <row r="1043" spans="1:17" x14ac:dyDescent="0.25">
      <c r="A1043" s="28" t="s">
        <v>1563</v>
      </c>
      <c r="B1043" s="161"/>
      <c r="C1043" s="127"/>
      <c r="D1043" s="128"/>
      <c r="E1043" s="129"/>
      <c r="F1043" s="127"/>
      <c r="G1043" s="127"/>
      <c r="H1043" s="127"/>
      <c r="I1043" s="129"/>
      <c r="J1043" s="129"/>
      <c r="K1043" s="129"/>
      <c r="L1043" s="129"/>
      <c r="M1043" s="127"/>
      <c r="N1043" s="128"/>
      <c r="O1043" s="128"/>
      <c r="P1043" s="127"/>
      <c r="Q1043" s="131"/>
    </row>
    <row r="1044" spans="1:17" x14ac:dyDescent="0.25">
      <c r="A1044" s="29" t="s">
        <v>1564</v>
      </c>
      <c r="B1044" s="160"/>
      <c r="C1044" s="133"/>
      <c r="D1044" s="134"/>
      <c r="E1044" s="135"/>
      <c r="F1044" s="133"/>
      <c r="G1044" s="133"/>
      <c r="H1044" s="133"/>
      <c r="I1044" s="135"/>
      <c r="J1044" s="135"/>
      <c r="K1044" s="135"/>
      <c r="L1044" s="135"/>
      <c r="M1044" s="133"/>
      <c r="N1044" s="134"/>
      <c r="O1044" s="134"/>
      <c r="P1044" s="133"/>
      <c r="Q1044" s="136"/>
    </row>
    <row r="1045" spans="1:17" x14ac:dyDescent="0.25">
      <c r="A1045" s="28" t="s">
        <v>1565</v>
      </c>
      <c r="B1045" s="161"/>
      <c r="C1045" s="127"/>
      <c r="D1045" s="128"/>
      <c r="E1045" s="129"/>
      <c r="F1045" s="127"/>
      <c r="G1045" s="127"/>
      <c r="H1045" s="127"/>
      <c r="I1045" s="129"/>
      <c r="J1045" s="129"/>
      <c r="K1045" s="129"/>
      <c r="L1045" s="129"/>
      <c r="M1045" s="127"/>
      <c r="N1045" s="128"/>
      <c r="O1045" s="128"/>
      <c r="P1045" s="127"/>
      <c r="Q1045" s="131"/>
    </row>
    <row r="1046" spans="1:17" x14ac:dyDescent="0.25">
      <c r="A1046" s="29" t="s">
        <v>1566</v>
      </c>
      <c r="B1046" s="160"/>
      <c r="C1046" s="133"/>
      <c r="D1046" s="134"/>
      <c r="E1046" s="135"/>
      <c r="F1046" s="133"/>
      <c r="G1046" s="133"/>
      <c r="H1046" s="133"/>
      <c r="I1046" s="135"/>
      <c r="J1046" s="135"/>
      <c r="K1046" s="135"/>
      <c r="L1046" s="135"/>
      <c r="M1046" s="133"/>
      <c r="N1046" s="134"/>
      <c r="O1046" s="134"/>
      <c r="P1046" s="133"/>
      <c r="Q1046" s="136"/>
    </row>
    <row r="1047" spans="1:17" x14ac:dyDescent="0.25">
      <c r="A1047" s="28" t="s">
        <v>1567</v>
      </c>
      <c r="B1047" s="161"/>
      <c r="C1047" s="127"/>
      <c r="D1047" s="128"/>
      <c r="E1047" s="129"/>
      <c r="F1047" s="127"/>
      <c r="G1047" s="127"/>
      <c r="H1047" s="127"/>
      <c r="I1047" s="129"/>
      <c r="J1047" s="129"/>
      <c r="K1047" s="129"/>
      <c r="L1047" s="129"/>
      <c r="M1047" s="127"/>
      <c r="N1047" s="128"/>
      <c r="O1047" s="128"/>
      <c r="P1047" s="127"/>
      <c r="Q1047" s="131"/>
    </row>
    <row r="1048" spans="1:17" x14ac:dyDescent="0.25">
      <c r="A1048" s="29" t="s">
        <v>1568</v>
      </c>
      <c r="B1048" s="160"/>
      <c r="C1048" s="133"/>
      <c r="D1048" s="134"/>
      <c r="E1048" s="135"/>
      <c r="F1048" s="133"/>
      <c r="G1048" s="133"/>
      <c r="H1048" s="133"/>
      <c r="I1048" s="135"/>
      <c r="J1048" s="135"/>
      <c r="K1048" s="135"/>
      <c r="L1048" s="135"/>
      <c r="M1048" s="133"/>
      <c r="N1048" s="134"/>
      <c r="O1048" s="134"/>
      <c r="P1048" s="133"/>
      <c r="Q1048" s="136"/>
    </row>
    <row r="1049" spans="1:17" x14ac:dyDescent="0.25">
      <c r="A1049" s="28" t="s">
        <v>1569</v>
      </c>
      <c r="B1049" s="161"/>
      <c r="C1049" s="127"/>
      <c r="D1049" s="128"/>
      <c r="E1049" s="129"/>
      <c r="F1049" s="127"/>
      <c r="G1049" s="127"/>
      <c r="H1049" s="127"/>
      <c r="I1049" s="129"/>
      <c r="J1049" s="129"/>
      <c r="K1049" s="129"/>
      <c r="L1049" s="129"/>
      <c r="M1049" s="127"/>
      <c r="N1049" s="128"/>
      <c r="O1049" s="128"/>
      <c r="P1049" s="127"/>
      <c r="Q1049" s="131"/>
    </row>
    <row r="1050" spans="1:17" x14ac:dyDescent="0.25">
      <c r="A1050" s="29" t="s">
        <v>1570</v>
      </c>
      <c r="B1050" s="160"/>
      <c r="C1050" s="133"/>
      <c r="D1050" s="134"/>
      <c r="E1050" s="135"/>
      <c r="F1050" s="133"/>
      <c r="G1050" s="133"/>
      <c r="H1050" s="133"/>
      <c r="I1050" s="135"/>
      <c r="J1050" s="135"/>
      <c r="K1050" s="135"/>
      <c r="L1050" s="135"/>
      <c r="M1050" s="133"/>
      <c r="N1050" s="134"/>
      <c r="O1050" s="134"/>
      <c r="P1050" s="133"/>
      <c r="Q1050" s="136"/>
    </row>
    <row r="1051" spans="1:17" x14ac:dyDescent="0.25">
      <c r="A1051" s="28" t="s">
        <v>1571</v>
      </c>
      <c r="B1051" s="161"/>
      <c r="C1051" s="127"/>
      <c r="D1051" s="128"/>
      <c r="E1051" s="129"/>
      <c r="F1051" s="127"/>
      <c r="G1051" s="127"/>
      <c r="H1051" s="127"/>
      <c r="I1051" s="129"/>
      <c r="J1051" s="129"/>
      <c r="K1051" s="129"/>
      <c r="L1051" s="129"/>
      <c r="M1051" s="127"/>
      <c r="N1051" s="128"/>
      <c r="O1051" s="128"/>
      <c r="P1051" s="127"/>
      <c r="Q1051" s="131"/>
    </row>
    <row r="1052" spans="1:17" x14ac:dyDescent="0.25">
      <c r="A1052" s="29" t="s">
        <v>1572</v>
      </c>
      <c r="B1052" s="160"/>
      <c r="C1052" s="133"/>
      <c r="D1052" s="134"/>
      <c r="E1052" s="135"/>
      <c r="F1052" s="133"/>
      <c r="G1052" s="133"/>
      <c r="H1052" s="133"/>
      <c r="I1052" s="135"/>
      <c r="J1052" s="135"/>
      <c r="K1052" s="135"/>
      <c r="L1052" s="135"/>
      <c r="M1052" s="133"/>
      <c r="N1052" s="134"/>
      <c r="O1052" s="134"/>
      <c r="P1052" s="133"/>
      <c r="Q1052" s="136"/>
    </row>
    <row r="1053" spans="1:17" ht="15.75" thickBot="1" x14ac:dyDescent="0.3">
      <c r="A1053" s="30" t="s">
        <v>1573</v>
      </c>
      <c r="B1053" s="162"/>
      <c r="C1053" s="137"/>
      <c r="D1053" s="138"/>
      <c r="E1053" s="139"/>
      <c r="F1053" s="137"/>
      <c r="G1053" s="137"/>
      <c r="H1053" s="137"/>
      <c r="I1053" s="139"/>
      <c r="J1053" s="139"/>
      <c r="K1053" s="139"/>
      <c r="L1053" s="139"/>
      <c r="M1053" s="137"/>
      <c r="N1053" s="138"/>
      <c r="O1053" s="138"/>
      <c r="P1053" s="137"/>
      <c r="Q1053" s="140"/>
    </row>
    <row r="1054" spans="1:17" x14ac:dyDescent="0.25">
      <c r="B1054" s="163"/>
      <c r="D1054" s="141"/>
      <c r="N1054" s="141"/>
      <c r="O1054" s="141"/>
    </row>
    <row r="1055" spans="1:17" x14ac:dyDescent="0.25">
      <c r="B1055" s="163"/>
      <c r="D1055" s="141"/>
      <c r="N1055" s="141"/>
      <c r="O1055" s="141"/>
    </row>
    <row r="1056" spans="1:17" x14ac:dyDescent="0.25">
      <c r="B1056" s="163"/>
      <c r="D1056" s="141"/>
      <c r="N1056" s="141"/>
      <c r="O1056" s="141"/>
    </row>
    <row r="1057" spans="2:15" x14ac:dyDescent="0.25">
      <c r="B1057" s="163"/>
      <c r="D1057" s="141"/>
      <c r="N1057" s="141"/>
      <c r="O1057" s="141"/>
    </row>
    <row r="1058" spans="2:15" x14ac:dyDescent="0.25">
      <c r="B1058" s="163"/>
      <c r="D1058" s="141"/>
      <c r="N1058" s="141"/>
      <c r="O1058" s="141"/>
    </row>
    <row r="1059" spans="2:15" x14ac:dyDescent="0.25">
      <c r="B1059" s="163"/>
      <c r="D1059" s="141"/>
      <c r="N1059" s="141"/>
      <c r="O1059" s="141"/>
    </row>
    <row r="1060" spans="2:15" x14ac:dyDescent="0.25">
      <c r="B1060" s="163"/>
      <c r="D1060" s="141"/>
      <c r="N1060" s="141"/>
      <c r="O1060" s="141"/>
    </row>
    <row r="1061" spans="2:15" x14ac:dyDescent="0.25">
      <c r="D1061" s="141"/>
      <c r="N1061" s="141"/>
      <c r="O1061" s="141"/>
    </row>
    <row r="1062" spans="2:15" x14ac:dyDescent="0.25">
      <c r="D1062" s="141"/>
      <c r="N1062" s="141"/>
      <c r="O1062" s="141"/>
    </row>
    <row r="1063" spans="2:15" x14ac:dyDescent="0.25">
      <c r="D1063" s="141"/>
      <c r="N1063" s="141"/>
      <c r="O1063" s="141"/>
    </row>
    <row r="1064" spans="2:15" x14ac:dyDescent="0.25">
      <c r="D1064" s="141"/>
      <c r="N1064" s="141"/>
      <c r="O1064" s="141"/>
    </row>
    <row r="1065" spans="2:15" x14ac:dyDescent="0.25">
      <c r="D1065" s="141"/>
      <c r="N1065" s="141"/>
      <c r="O1065" s="141"/>
    </row>
    <row r="1066" spans="2:15" x14ac:dyDescent="0.25">
      <c r="D1066" s="141"/>
      <c r="N1066" s="141"/>
      <c r="O1066" s="141"/>
    </row>
    <row r="1067" spans="2:15" x14ac:dyDescent="0.25">
      <c r="D1067" s="141"/>
      <c r="N1067" s="141"/>
      <c r="O1067" s="141"/>
    </row>
    <row r="1068" spans="2:15" x14ac:dyDescent="0.25">
      <c r="D1068" s="141"/>
      <c r="N1068" s="141"/>
      <c r="O1068" s="141"/>
    </row>
    <row r="1069" spans="2:15" x14ac:dyDescent="0.25">
      <c r="D1069" s="141"/>
      <c r="N1069" s="141"/>
      <c r="O1069" s="141"/>
    </row>
    <row r="1070" spans="2:15" x14ac:dyDescent="0.25">
      <c r="D1070" s="141"/>
      <c r="N1070" s="141"/>
      <c r="O1070" s="141"/>
    </row>
    <row r="1071" spans="2:15" x14ac:dyDescent="0.25">
      <c r="D1071" s="141"/>
      <c r="N1071" s="141"/>
      <c r="O1071" s="141"/>
    </row>
    <row r="1072" spans="2:15" x14ac:dyDescent="0.25">
      <c r="D1072" s="141"/>
      <c r="N1072" s="141"/>
      <c r="O1072" s="141"/>
    </row>
    <row r="1073" spans="4:15" x14ac:dyDescent="0.25">
      <c r="D1073" s="141"/>
      <c r="N1073" s="141"/>
      <c r="O1073" s="141"/>
    </row>
    <row r="1074" spans="4:15" x14ac:dyDescent="0.25">
      <c r="D1074" s="141"/>
      <c r="N1074" s="141"/>
      <c r="O1074" s="141"/>
    </row>
    <row r="1075" spans="4:15" x14ac:dyDescent="0.25">
      <c r="D1075" s="141"/>
      <c r="N1075" s="141"/>
      <c r="O1075" s="141"/>
    </row>
    <row r="1076" spans="4:15" x14ac:dyDescent="0.25">
      <c r="D1076" s="141"/>
    </row>
    <row r="1077" spans="4:15" x14ac:dyDescent="0.25">
      <c r="D1077" s="141"/>
    </row>
    <row r="1078" spans="4:15" x14ac:dyDescent="0.25">
      <c r="D1078" s="141"/>
    </row>
    <row r="1079" spans="4:15" x14ac:dyDescent="0.25">
      <c r="D1079" s="141"/>
    </row>
    <row r="1080" spans="4:15" x14ac:dyDescent="0.25">
      <c r="D1080" s="141"/>
    </row>
    <row r="1081" spans="4:15" x14ac:dyDescent="0.25">
      <c r="D1081" s="141"/>
    </row>
    <row r="1082" spans="4:15" x14ac:dyDescent="0.25">
      <c r="D1082" s="141"/>
    </row>
    <row r="1083" spans="4:15" x14ac:dyDescent="0.25">
      <c r="D1083" s="141"/>
    </row>
    <row r="1084" spans="4:15" x14ac:dyDescent="0.25">
      <c r="D1084" s="141"/>
    </row>
    <row r="1085" spans="4:15" x14ac:dyDescent="0.25">
      <c r="D1085" s="141"/>
    </row>
    <row r="1086" spans="4:15" x14ac:dyDescent="0.25">
      <c r="D1086" s="141"/>
    </row>
    <row r="1087" spans="4:15" x14ac:dyDescent="0.25">
      <c r="D1087" s="141"/>
    </row>
    <row r="1088" spans="4:15" x14ac:dyDescent="0.25">
      <c r="D1088" s="141"/>
    </row>
    <row r="1089" spans="4:4" x14ac:dyDescent="0.25">
      <c r="D1089" s="141"/>
    </row>
    <row r="1090" spans="4:4" x14ac:dyDescent="0.25">
      <c r="D1090" s="141"/>
    </row>
    <row r="1091" spans="4:4" x14ac:dyDescent="0.25">
      <c r="D1091" s="141"/>
    </row>
    <row r="1092" spans="4:4" x14ac:dyDescent="0.25">
      <c r="D1092" s="141"/>
    </row>
    <row r="1093" spans="4:4" x14ac:dyDescent="0.25">
      <c r="D1093" s="141"/>
    </row>
    <row r="1094" spans="4:4" x14ac:dyDescent="0.25">
      <c r="D1094" s="141"/>
    </row>
    <row r="1095" spans="4:4" x14ac:dyDescent="0.25">
      <c r="D1095" s="141"/>
    </row>
    <row r="1096" spans="4:4" x14ac:dyDescent="0.25">
      <c r="D1096" s="141"/>
    </row>
    <row r="1097" spans="4:4" x14ac:dyDescent="0.25">
      <c r="D1097" s="141"/>
    </row>
    <row r="1098" spans="4:4" x14ac:dyDescent="0.25">
      <c r="D1098" s="141"/>
    </row>
    <row r="1099" spans="4:4" x14ac:dyDescent="0.25">
      <c r="D1099" s="141"/>
    </row>
    <row r="1100" spans="4:4" x14ac:dyDescent="0.25">
      <c r="D1100" s="141"/>
    </row>
    <row r="1101" spans="4:4" x14ac:dyDescent="0.25">
      <c r="D1101" s="141"/>
    </row>
    <row r="1102" spans="4:4" x14ac:dyDescent="0.25">
      <c r="D1102" s="141"/>
    </row>
    <row r="1103" spans="4:4" x14ac:dyDescent="0.25">
      <c r="D1103" s="141"/>
    </row>
    <row r="1104" spans="4:4" x14ac:dyDescent="0.25">
      <c r="D1104" s="141"/>
    </row>
    <row r="1105" spans="4:4" x14ac:dyDescent="0.25">
      <c r="D1105" s="141"/>
    </row>
    <row r="1106" spans="4:4" x14ac:dyDescent="0.25">
      <c r="D1106" s="141"/>
    </row>
    <row r="1107" spans="4:4" x14ac:dyDescent="0.25">
      <c r="D1107" s="141"/>
    </row>
    <row r="1108" spans="4:4" x14ac:dyDescent="0.25">
      <c r="D1108" s="141"/>
    </row>
    <row r="1109" spans="4:4" x14ac:dyDescent="0.25">
      <c r="D1109" s="141"/>
    </row>
    <row r="1110" spans="4:4" x14ac:dyDescent="0.25">
      <c r="D1110" s="141"/>
    </row>
    <row r="1111" spans="4:4" x14ac:dyDescent="0.25">
      <c r="D1111" s="141"/>
    </row>
    <row r="1112" spans="4:4" x14ac:dyDescent="0.25">
      <c r="D1112" s="141"/>
    </row>
    <row r="1113" spans="4:4" x14ac:dyDescent="0.25">
      <c r="D1113" s="141"/>
    </row>
    <row r="1114" spans="4:4" x14ac:dyDescent="0.25">
      <c r="D1114" s="141"/>
    </row>
    <row r="1115" spans="4:4" x14ac:dyDescent="0.25">
      <c r="D1115" s="141"/>
    </row>
    <row r="1116" spans="4:4" x14ac:dyDescent="0.25">
      <c r="D1116" s="141"/>
    </row>
    <row r="1117" spans="4:4" x14ac:dyDescent="0.25">
      <c r="D1117" s="141"/>
    </row>
    <row r="1118" spans="4:4" x14ac:dyDescent="0.25">
      <c r="D1118" s="141"/>
    </row>
    <row r="1119" spans="4:4" x14ac:dyDescent="0.25">
      <c r="D1119" s="141"/>
    </row>
    <row r="1120" spans="4:4" x14ac:dyDescent="0.25">
      <c r="D1120" s="141"/>
    </row>
    <row r="1121" spans="4:4" x14ac:dyDescent="0.25">
      <c r="D1121" s="141"/>
    </row>
    <row r="1122" spans="4:4" x14ac:dyDescent="0.25">
      <c r="D1122" s="141"/>
    </row>
    <row r="1123" spans="4:4" x14ac:dyDescent="0.25">
      <c r="D1123" s="141"/>
    </row>
    <row r="1124" spans="4:4" x14ac:dyDescent="0.25">
      <c r="D1124" s="141"/>
    </row>
    <row r="1125" spans="4:4" x14ac:dyDescent="0.25">
      <c r="D1125" s="141"/>
    </row>
    <row r="1126" spans="4:4" x14ac:dyDescent="0.25">
      <c r="D1126" s="141"/>
    </row>
    <row r="1127" spans="4:4" x14ac:dyDescent="0.25">
      <c r="D1127" s="141"/>
    </row>
    <row r="1128" spans="4:4" x14ac:dyDescent="0.25">
      <c r="D1128" s="141"/>
    </row>
    <row r="1129" spans="4:4" x14ac:dyDescent="0.25">
      <c r="D1129" s="141"/>
    </row>
    <row r="1130" spans="4:4" x14ac:dyDescent="0.25">
      <c r="D1130" s="141"/>
    </row>
    <row r="1131" spans="4:4" x14ac:dyDescent="0.25">
      <c r="D1131" s="141"/>
    </row>
    <row r="1132" spans="4:4" x14ac:dyDescent="0.25">
      <c r="D1132" s="141"/>
    </row>
    <row r="1133" spans="4:4" x14ac:dyDescent="0.25">
      <c r="D1133" s="141"/>
    </row>
    <row r="1134" spans="4:4" x14ac:dyDescent="0.25">
      <c r="D1134" s="141"/>
    </row>
    <row r="1135" spans="4:4" x14ac:dyDescent="0.25">
      <c r="D1135" s="141"/>
    </row>
    <row r="1136" spans="4:4" x14ac:dyDescent="0.25">
      <c r="D1136" s="141"/>
    </row>
    <row r="1137" spans="4:4" x14ac:dyDescent="0.25">
      <c r="D1137" s="141"/>
    </row>
    <row r="1138" spans="4:4" x14ac:dyDescent="0.25">
      <c r="D1138" s="141"/>
    </row>
    <row r="1139" spans="4:4" x14ac:dyDescent="0.25">
      <c r="D1139" s="141"/>
    </row>
    <row r="1140" spans="4:4" x14ac:dyDescent="0.25">
      <c r="D1140" s="141"/>
    </row>
    <row r="1141" spans="4:4" x14ac:dyDescent="0.25">
      <c r="D1141" s="141"/>
    </row>
    <row r="1142" spans="4:4" x14ac:dyDescent="0.25">
      <c r="D1142" s="141"/>
    </row>
    <row r="1143" spans="4:4" x14ac:dyDescent="0.25">
      <c r="D1143" s="141"/>
    </row>
    <row r="1144" spans="4:4" x14ac:dyDescent="0.25">
      <c r="D1144" s="141"/>
    </row>
    <row r="1145" spans="4:4" x14ac:dyDescent="0.25">
      <c r="D1145" s="141"/>
    </row>
    <row r="1146" spans="4:4" x14ac:dyDescent="0.25">
      <c r="D1146" s="141"/>
    </row>
    <row r="1147" spans="4:4" x14ac:dyDescent="0.25">
      <c r="D1147" s="141"/>
    </row>
    <row r="1148" spans="4:4" x14ac:dyDescent="0.25">
      <c r="D1148" s="141"/>
    </row>
    <row r="1149" spans="4:4" x14ac:dyDescent="0.25">
      <c r="D1149" s="141"/>
    </row>
    <row r="1150" spans="4:4" x14ac:dyDescent="0.25">
      <c r="D1150" s="141"/>
    </row>
    <row r="1151" spans="4:4" x14ac:dyDescent="0.25">
      <c r="D1151" s="141"/>
    </row>
    <row r="1152" spans="4:4" x14ac:dyDescent="0.25">
      <c r="D1152" s="141"/>
    </row>
    <row r="1153" spans="4:4" x14ac:dyDescent="0.25">
      <c r="D1153" s="141"/>
    </row>
    <row r="1154" spans="4:4" x14ac:dyDescent="0.25">
      <c r="D1154" s="141"/>
    </row>
    <row r="1155" spans="4:4" x14ac:dyDescent="0.25">
      <c r="D1155" s="141"/>
    </row>
    <row r="1156" spans="4:4" x14ac:dyDescent="0.25">
      <c r="D1156" s="141"/>
    </row>
    <row r="1157" spans="4:4" x14ac:dyDescent="0.25">
      <c r="D1157" s="141"/>
    </row>
    <row r="1158" spans="4:4" x14ac:dyDescent="0.25">
      <c r="D1158" s="141"/>
    </row>
    <row r="1159" spans="4:4" x14ac:dyDescent="0.25">
      <c r="D1159" s="141"/>
    </row>
    <row r="1160" spans="4:4" x14ac:dyDescent="0.25">
      <c r="D1160" s="141"/>
    </row>
    <row r="1161" spans="4:4" x14ac:dyDescent="0.25">
      <c r="D1161" s="141"/>
    </row>
    <row r="1162" spans="4:4" x14ac:dyDescent="0.25">
      <c r="D1162" s="141"/>
    </row>
    <row r="1163" spans="4:4" x14ac:dyDescent="0.25">
      <c r="D1163" s="141"/>
    </row>
    <row r="1164" spans="4:4" x14ac:dyDescent="0.25">
      <c r="D1164" s="141"/>
    </row>
    <row r="1165" spans="4:4" x14ac:dyDescent="0.25">
      <c r="D1165" s="141"/>
    </row>
    <row r="1166" spans="4:4" x14ac:dyDescent="0.25">
      <c r="D1166" s="141"/>
    </row>
    <row r="1167" spans="4:4" x14ac:dyDescent="0.25">
      <c r="D1167" s="141"/>
    </row>
    <row r="1168" spans="4:4" x14ac:dyDescent="0.25">
      <c r="D1168" s="141"/>
    </row>
    <row r="1169" spans="4:4" x14ac:dyDescent="0.25">
      <c r="D1169" s="141"/>
    </row>
    <row r="1170" spans="4:4" x14ac:dyDescent="0.25">
      <c r="D1170" s="141"/>
    </row>
    <row r="1171" spans="4:4" x14ac:dyDescent="0.25">
      <c r="D1171" s="141"/>
    </row>
    <row r="1172" spans="4:4" x14ac:dyDescent="0.25">
      <c r="D1172" s="141"/>
    </row>
    <row r="1173" spans="4:4" x14ac:dyDescent="0.25">
      <c r="D1173" s="141"/>
    </row>
    <row r="1174" spans="4:4" x14ac:dyDescent="0.25">
      <c r="D1174" s="141"/>
    </row>
    <row r="1175" spans="4:4" x14ac:dyDescent="0.25">
      <c r="D1175" s="141"/>
    </row>
    <row r="1176" spans="4:4" x14ac:dyDescent="0.25">
      <c r="D1176" s="141"/>
    </row>
    <row r="1177" spans="4:4" x14ac:dyDescent="0.25">
      <c r="D1177" s="141"/>
    </row>
    <row r="1178" spans="4:4" x14ac:dyDescent="0.25">
      <c r="D1178" s="141"/>
    </row>
    <row r="1179" spans="4:4" x14ac:dyDescent="0.25">
      <c r="D1179" s="141"/>
    </row>
    <row r="1180" spans="4:4" x14ac:dyDescent="0.25">
      <c r="D1180" s="141"/>
    </row>
    <row r="1181" spans="4:4" x14ac:dyDescent="0.25">
      <c r="D1181" s="141"/>
    </row>
    <row r="1182" spans="4:4" x14ac:dyDescent="0.25">
      <c r="D1182" s="141"/>
    </row>
    <row r="1183" spans="4:4" x14ac:dyDescent="0.25">
      <c r="D1183" s="141"/>
    </row>
    <row r="1184" spans="4:4" x14ac:dyDescent="0.25">
      <c r="D1184" s="141"/>
    </row>
    <row r="1185" spans="4:4" x14ac:dyDescent="0.25">
      <c r="D1185" s="141"/>
    </row>
    <row r="1186" spans="4:4" x14ac:dyDescent="0.25">
      <c r="D1186" s="141"/>
    </row>
    <row r="1187" spans="4:4" x14ac:dyDescent="0.25">
      <c r="D1187" s="141"/>
    </row>
    <row r="1188" spans="4:4" x14ac:dyDescent="0.25">
      <c r="D1188" s="141"/>
    </row>
    <row r="1189" spans="4:4" x14ac:dyDescent="0.25">
      <c r="D1189" s="141"/>
    </row>
    <row r="1190" spans="4:4" x14ac:dyDescent="0.25">
      <c r="D1190" s="141"/>
    </row>
    <row r="1191" spans="4:4" x14ac:dyDescent="0.25">
      <c r="D1191" s="141"/>
    </row>
    <row r="1192" spans="4:4" x14ac:dyDescent="0.25">
      <c r="D1192" s="141"/>
    </row>
    <row r="1193" spans="4:4" x14ac:dyDescent="0.25">
      <c r="D1193" s="141"/>
    </row>
    <row r="1194" spans="4:4" x14ac:dyDescent="0.25">
      <c r="D1194" s="141"/>
    </row>
    <row r="1195" spans="4:4" x14ac:dyDescent="0.25">
      <c r="D1195" s="141"/>
    </row>
    <row r="1196" spans="4:4" x14ac:dyDescent="0.25">
      <c r="D1196" s="141"/>
    </row>
    <row r="1197" spans="4:4" x14ac:dyDescent="0.25">
      <c r="D1197" s="141"/>
    </row>
    <row r="1198" spans="4:4" x14ac:dyDescent="0.25">
      <c r="D1198" s="141"/>
    </row>
    <row r="1199" spans="4:4" x14ac:dyDescent="0.25">
      <c r="D1199" s="141"/>
    </row>
    <row r="1200" spans="4:4" x14ac:dyDescent="0.25">
      <c r="D1200" s="141"/>
    </row>
    <row r="1201" spans="4:4" x14ac:dyDescent="0.25">
      <c r="D1201" s="141"/>
    </row>
    <row r="1202" spans="4:4" x14ac:dyDescent="0.25">
      <c r="D1202" s="141"/>
    </row>
    <row r="1203" spans="4:4" x14ac:dyDescent="0.25">
      <c r="D1203" s="141"/>
    </row>
    <row r="1204" spans="4:4" x14ac:dyDescent="0.25">
      <c r="D1204" s="141"/>
    </row>
    <row r="1205" spans="4:4" x14ac:dyDescent="0.25">
      <c r="D1205" s="141"/>
    </row>
    <row r="1206" spans="4:4" x14ac:dyDescent="0.25">
      <c r="D1206" s="141"/>
    </row>
    <row r="1207" spans="4:4" x14ac:dyDescent="0.25">
      <c r="D1207" s="141"/>
    </row>
    <row r="1208" spans="4:4" x14ac:dyDescent="0.25">
      <c r="D1208" s="141"/>
    </row>
    <row r="1209" spans="4:4" x14ac:dyDescent="0.25">
      <c r="D1209" s="141"/>
    </row>
    <row r="1210" spans="4:4" x14ac:dyDescent="0.25">
      <c r="D1210" s="141"/>
    </row>
    <row r="1211" spans="4:4" x14ac:dyDescent="0.25">
      <c r="D1211" s="141"/>
    </row>
    <row r="1212" spans="4:4" x14ac:dyDescent="0.25">
      <c r="D1212" s="141"/>
    </row>
    <row r="1213" spans="4:4" x14ac:dyDescent="0.25">
      <c r="D1213" s="141"/>
    </row>
    <row r="1214" spans="4:4" x14ac:dyDescent="0.25">
      <c r="D1214" s="141"/>
    </row>
    <row r="1215" spans="4:4" x14ac:dyDescent="0.25">
      <c r="D1215" s="141"/>
    </row>
    <row r="1216" spans="4:4" x14ac:dyDescent="0.25">
      <c r="D1216" s="141"/>
    </row>
    <row r="1217" spans="4:4" x14ac:dyDescent="0.25">
      <c r="D1217" s="141"/>
    </row>
    <row r="1218" spans="4:4" x14ac:dyDescent="0.25">
      <c r="D1218" s="141"/>
    </row>
    <row r="1219" spans="4:4" x14ac:dyDescent="0.25">
      <c r="D1219" s="141"/>
    </row>
    <row r="1220" spans="4:4" x14ac:dyDescent="0.25">
      <c r="D1220" s="141"/>
    </row>
    <row r="1221" spans="4:4" x14ac:dyDescent="0.25">
      <c r="D1221" s="141"/>
    </row>
    <row r="1222" spans="4:4" x14ac:dyDescent="0.25">
      <c r="D1222" s="141"/>
    </row>
    <row r="1223" spans="4:4" x14ac:dyDescent="0.25">
      <c r="D1223" s="141"/>
    </row>
    <row r="1224" spans="4:4" x14ac:dyDescent="0.25">
      <c r="D1224" s="141"/>
    </row>
    <row r="1225" spans="4:4" x14ac:dyDescent="0.25">
      <c r="D1225" s="141"/>
    </row>
    <row r="1226" spans="4:4" x14ac:dyDescent="0.25">
      <c r="D1226" s="141"/>
    </row>
    <row r="1227" spans="4:4" x14ac:dyDescent="0.25">
      <c r="D1227" s="141"/>
    </row>
    <row r="1228" spans="4:4" x14ac:dyDescent="0.25">
      <c r="D1228" s="141"/>
    </row>
    <row r="1229" spans="4:4" x14ac:dyDescent="0.25">
      <c r="D1229" s="141"/>
    </row>
    <row r="1230" spans="4:4" x14ac:dyDescent="0.25">
      <c r="D1230" s="141"/>
    </row>
    <row r="1231" spans="4:4" x14ac:dyDescent="0.25">
      <c r="D1231" s="141"/>
    </row>
    <row r="1232" spans="4:4" x14ac:dyDescent="0.25">
      <c r="D1232" s="141"/>
    </row>
    <row r="1233" spans="4:4" x14ac:dyDescent="0.25">
      <c r="D1233" s="141"/>
    </row>
    <row r="1234" spans="4:4" x14ac:dyDescent="0.25">
      <c r="D1234" s="141"/>
    </row>
    <row r="1235" spans="4:4" x14ac:dyDescent="0.25">
      <c r="D1235" s="141"/>
    </row>
    <row r="1236" spans="4:4" x14ac:dyDescent="0.25">
      <c r="D1236" s="141"/>
    </row>
    <row r="1237" spans="4:4" x14ac:dyDescent="0.25">
      <c r="D1237" s="141"/>
    </row>
    <row r="1238" spans="4:4" x14ac:dyDescent="0.25">
      <c r="D1238" s="141"/>
    </row>
    <row r="1239" spans="4:4" x14ac:dyDescent="0.25">
      <c r="D1239" s="141"/>
    </row>
    <row r="1240" spans="4:4" x14ac:dyDescent="0.25">
      <c r="D1240" s="141"/>
    </row>
    <row r="1241" spans="4:4" x14ac:dyDescent="0.25">
      <c r="D1241" s="141"/>
    </row>
    <row r="1242" spans="4:4" x14ac:dyDescent="0.25">
      <c r="D1242" s="141"/>
    </row>
    <row r="1243" spans="4:4" x14ac:dyDescent="0.25">
      <c r="D1243" s="141"/>
    </row>
    <row r="1244" spans="4:4" x14ac:dyDescent="0.25">
      <c r="D1244" s="141"/>
    </row>
    <row r="1245" spans="4:4" x14ac:dyDescent="0.25">
      <c r="D1245" s="141"/>
    </row>
    <row r="1246" spans="4:4" x14ac:dyDescent="0.25">
      <c r="D1246" s="141"/>
    </row>
    <row r="1247" spans="4:4" x14ac:dyDescent="0.25">
      <c r="D1247" s="141"/>
    </row>
    <row r="1248" spans="4:4" x14ac:dyDescent="0.25">
      <c r="D1248" s="141"/>
    </row>
    <row r="1249" spans="4:4" x14ac:dyDescent="0.25">
      <c r="D1249" s="141"/>
    </row>
    <row r="1250" spans="4:4" x14ac:dyDescent="0.25">
      <c r="D1250" s="141"/>
    </row>
    <row r="1251" spans="4:4" x14ac:dyDescent="0.25">
      <c r="D1251" s="141"/>
    </row>
    <row r="1252" spans="4:4" x14ac:dyDescent="0.25">
      <c r="D1252" s="141"/>
    </row>
    <row r="1253" spans="4:4" x14ac:dyDescent="0.25">
      <c r="D1253" s="141"/>
    </row>
    <row r="1254" spans="4:4" x14ac:dyDescent="0.25">
      <c r="D1254" s="141"/>
    </row>
    <row r="1255" spans="4:4" x14ac:dyDescent="0.25">
      <c r="D1255" s="141"/>
    </row>
    <row r="1256" spans="4:4" x14ac:dyDescent="0.25">
      <c r="D1256" s="141"/>
    </row>
    <row r="1257" spans="4:4" x14ac:dyDescent="0.25">
      <c r="D1257" s="141"/>
    </row>
    <row r="1258" spans="4:4" x14ac:dyDescent="0.25">
      <c r="D1258" s="141"/>
    </row>
    <row r="1259" spans="4:4" x14ac:dyDescent="0.25">
      <c r="D1259" s="141"/>
    </row>
    <row r="1260" spans="4:4" x14ac:dyDescent="0.25">
      <c r="D1260" s="141"/>
    </row>
    <row r="1261" spans="4:4" x14ac:dyDescent="0.25">
      <c r="D1261" s="141"/>
    </row>
    <row r="1262" spans="4:4" x14ac:dyDescent="0.25">
      <c r="D1262" s="141"/>
    </row>
    <row r="1263" spans="4:4" x14ac:dyDescent="0.25">
      <c r="D1263" s="141"/>
    </row>
    <row r="1264" spans="4:4" x14ac:dyDescent="0.25">
      <c r="D1264" s="141"/>
    </row>
    <row r="1265" spans="4:4" x14ac:dyDescent="0.25">
      <c r="D1265" s="141"/>
    </row>
    <row r="1266" spans="4:4" x14ac:dyDescent="0.25">
      <c r="D1266" s="141"/>
    </row>
    <row r="1267" spans="4:4" x14ac:dyDescent="0.25">
      <c r="D1267" s="141"/>
    </row>
    <row r="1268" spans="4:4" x14ac:dyDescent="0.25">
      <c r="D1268" s="141"/>
    </row>
    <row r="1269" spans="4:4" x14ac:dyDescent="0.25">
      <c r="D1269" s="141"/>
    </row>
    <row r="1270" spans="4:4" x14ac:dyDescent="0.25">
      <c r="D1270" s="141"/>
    </row>
    <row r="1271" spans="4:4" x14ac:dyDescent="0.25">
      <c r="D1271" s="141"/>
    </row>
    <row r="1272" spans="4:4" x14ac:dyDescent="0.25">
      <c r="D1272" s="141"/>
    </row>
    <row r="1273" spans="4:4" x14ac:dyDescent="0.25">
      <c r="D1273" s="141"/>
    </row>
    <row r="1274" spans="4:4" x14ac:dyDescent="0.25">
      <c r="D1274" s="141"/>
    </row>
    <row r="1275" spans="4:4" x14ac:dyDescent="0.25">
      <c r="D1275" s="141"/>
    </row>
    <row r="1276" spans="4:4" x14ac:dyDescent="0.25">
      <c r="D1276" s="141"/>
    </row>
    <row r="1277" spans="4:4" x14ac:dyDescent="0.25">
      <c r="D1277" s="141"/>
    </row>
    <row r="1278" spans="4:4" x14ac:dyDescent="0.25">
      <c r="D1278" s="141"/>
    </row>
    <row r="1279" spans="4:4" x14ac:dyDescent="0.25">
      <c r="D1279" s="141"/>
    </row>
    <row r="1280" spans="4:4" x14ac:dyDescent="0.25">
      <c r="D1280" s="141"/>
    </row>
    <row r="1281" spans="4:4" x14ac:dyDescent="0.25">
      <c r="D1281" s="141"/>
    </row>
    <row r="1282" spans="4:4" x14ac:dyDescent="0.25">
      <c r="D1282" s="141"/>
    </row>
    <row r="1283" spans="4:4" x14ac:dyDescent="0.25">
      <c r="D1283" s="141"/>
    </row>
    <row r="1284" spans="4:4" x14ac:dyDescent="0.25">
      <c r="D1284" s="141"/>
    </row>
    <row r="1285" spans="4:4" x14ac:dyDescent="0.25">
      <c r="D1285" s="141"/>
    </row>
    <row r="1286" spans="4:4" x14ac:dyDescent="0.25">
      <c r="D1286" s="141"/>
    </row>
    <row r="1287" spans="4:4" x14ac:dyDescent="0.25">
      <c r="D1287" s="141"/>
    </row>
    <row r="1288" spans="4:4" x14ac:dyDescent="0.25">
      <c r="D1288" s="141"/>
    </row>
    <row r="1289" spans="4:4" x14ac:dyDescent="0.25">
      <c r="D1289" s="141"/>
    </row>
  </sheetData>
  <autoFilter ref="B3:Q1053"/>
  <mergeCells count="1">
    <mergeCell ref="A1:Q1"/>
  </mergeCells>
  <dataValidations count="2">
    <dataValidation type="list" allowBlank="1" showInputMessage="1" showErrorMessage="1" sqref="P4:P1053">
      <formula1>$S$4:$S$5</formula1>
    </dataValidation>
    <dataValidation type="list" allowBlank="1" showInputMessage="1" showErrorMessage="1" sqref="K4:K1053">
      <formula1>$U$4:$U$5</formula1>
    </dataValidation>
  </dataValidations>
  <hyperlinks>
    <hyperlink ref="F5" r:id="rId1"/>
    <hyperlink ref="F4" r:id="rId2"/>
  </hyperlinks>
  <pageMargins left="0.7" right="0.7" top="0.75" bottom="0.75" header="0.3" footer="0.3"/>
  <pageSetup paperSize="9" orientation="portrait" verticalDpi="0"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1125"/>
  <sheetViews>
    <sheetView zoomScaleNormal="100" workbookViewId="0">
      <pane ySplit="3" topLeftCell="A4" activePane="bottomLeft" state="frozen"/>
      <selection pane="bottomLeft" activeCell="J4" sqref="J4"/>
    </sheetView>
    <sheetView workbookViewId="1">
      <selection sqref="A1:L1"/>
    </sheetView>
  </sheetViews>
  <sheetFormatPr baseColWidth="10" defaultRowHeight="15" x14ac:dyDescent="0.25"/>
  <cols>
    <col min="1" max="1" width="7" customWidth="1"/>
    <col min="2" max="2" width="12.7109375" style="1" customWidth="1"/>
    <col min="3" max="3" width="39" bestFit="1" customWidth="1"/>
    <col min="4" max="4" width="15.42578125" customWidth="1"/>
    <col min="5" max="5" width="31.28515625" bestFit="1" customWidth="1"/>
    <col min="6" max="6" width="25.28515625" customWidth="1"/>
    <col min="7" max="7" width="14.42578125" style="1" bestFit="1" customWidth="1"/>
    <col min="8" max="9" width="10.5703125" style="1" customWidth="1"/>
    <col min="10" max="10" width="12.28515625" style="1" customWidth="1"/>
    <col min="11" max="11" width="12.28515625" customWidth="1"/>
    <col min="12" max="12" width="51.5703125" customWidth="1"/>
    <col min="14" max="15" width="0" hidden="1" customWidth="1"/>
    <col min="16" max="16" width="11.5703125" hidden="1" customWidth="1"/>
  </cols>
  <sheetData>
    <row r="1" spans="1:16" ht="23.25" x14ac:dyDescent="0.25">
      <c r="A1" s="146" t="s">
        <v>9</v>
      </c>
      <c r="B1" s="146"/>
      <c r="C1" s="146"/>
      <c r="D1" s="146"/>
      <c r="E1" s="146"/>
      <c r="F1" s="146"/>
      <c r="G1" s="146"/>
      <c r="H1" s="146"/>
      <c r="I1" s="146"/>
      <c r="J1" s="146"/>
      <c r="K1" s="146"/>
      <c r="L1" s="146"/>
    </row>
    <row r="2" spans="1:16" ht="15.75" thickBot="1" x14ac:dyDescent="0.3"/>
    <row r="3" spans="1:16" ht="32.25" thickBot="1" x14ac:dyDescent="0.3">
      <c r="A3" s="34"/>
      <c r="B3" s="2" t="s">
        <v>510</v>
      </c>
      <c r="C3" s="3" t="s">
        <v>0</v>
      </c>
      <c r="D3" s="3" t="s">
        <v>513</v>
      </c>
      <c r="E3" s="3" t="s">
        <v>1</v>
      </c>
      <c r="F3" s="3" t="s">
        <v>511</v>
      </c>
      <c r="G3" s="3" t="s">
        <v>508</v>
      </c>
      <c r="H3" s="3" t="s">
        <v>509</v>
      </c>
      <c r="I3" s="5" t="s">
        <v>515</v>
      </c>
      <c r="J3" s="5" t="s">
        <v>514</v>
      </c>
      <c r="K3" s="5" t="s">
        <v>517</v>
      </c>
      <c r="L3" s="4" t="s">
        <v>2</v>
      </c>
    </row>
    <row r="4" spans="1:16" s="77" customFormat="1" ht="30" x14ac:dyDescent="0.25">
      <c r="A4" s="9" t="s">
        <v>3</v>
      </c>
      <c r="B4" s="10">
        <v>45678</v>
      </c>
      <c r="C4" s="11" t="s">
        <v>5174</v>
      </c>
      <c r="D4" s="11" t="s">
        <v>5175</v>
      </c>
      <c r="E4" s="11" t="s">
        <v>5176</v>
      </c>
      <c r="F4" s="11" t="s">
        <v>5177</v>
      </c>
      <c r="G4" s="12" t="s">
        <v>7</v>
      </c>
      <c r="H4" s="12" t="s">
        <v>4</v>
      </c>
      <c r="I4" s="120">
        <v>45678</v>
      </c>
      <c r="J4" s="12"/>
      <c r="K4" s="120">
        <v>45680</v>
      </c>
      <c r="L4" s="13" t="s">
        <v>5</v>
      </c>
      <c r="N4" s="77" t="str">
        <f>E4</f>
        <v xml:space="preserve">Responsable gestion des eaux clairs &amp; Usées </v>
      </c>
      <c r="O4" s="77" t="str">
        <f>C4</f>
        <v>Mohamed BEN AMOR</v>
      </c>
      <c r="P4" s="6" t="s">
        <v>509</v>
      </c>
    </row>
    <row r="5" spans="1:16" s="77" customFormat="1" x14ac:dyDescent="0.25">
      <c r="A5" s="17" t="s">
        <v>6</v>
      </c>
      <c r="B5" s="18">
        <v>45678</v>
      </c>
      <c r="C5" s="19" t="s">
        <v>5190</v>
      </c>
      <c r="D5" s="19" t="s">
        <v>5191</v>
      </c>
      <c r="E5" s="19" t="s">
        <v>5192</v>
      </c>
      <c r="F5" s="19" t="s">
        <v>512</v>
      </c>
      <c r="G5" s="20" t="s">
        <v>7</v>
      </c>
      <c r="H5" s="20" t="s">
        <v>4</v>
      </c>
      <c r="I5" s="35">
        <v>45678</v>
      </c>
      <c r="J5" s="20"/>
      <c r="K5" s="35">
        <v>45680</v>
      </c>
      <c r="L5" s="21" t="s">
        <v>5</v>
      </c>
      <c r="N5" s="77" t="str">
        <f>E5</f>
        <v>Gestionnaire Découpe</v>
      </c>
      <c r="O5" s="77" t="str">
        <f t="shared" ref="O5:O68" si="0">C5</f>
        <v>Kais OUMAYA</v>
      </c>
      <c r="P5" s="78" t="s">
        <v>4</v>
      </c>
    </row>
    <row r="6" spans="1:16" s="77" customFormat="1" x14ac:dyDescent="0.25">
      <c r="A6" s="14" t="s">
        <v>10</v>
      </c>
      <c r="B6" s="79">
        <v>45678</v>
      </c>
      <c r="C6" s="80" t="s">
        <v>5193</v>
      </c>
      <c r="D6" s="7" t="s">
        <v>5194</v>
      </c>
      <c r="E6" s="80" t="s">
        <v>5195</v>
      </c>
      <c r="F6" s="80" t="s">
        <v>512</v>
      </c>
      <c r="G6" s="8" t="s">
        <v>7</v>
      </c>
      <c r="H6" s="81" t="s">
        <v>4</v>
      </c>
      <c r="I6" s="76">
        <v>45678</v>
      </c>
      <c r="J6" s="8"/>
      <c r="K6" s="76">
        <v>45680</v>
      </c>
      <c r="L6" s="82" t="s">
        <v>5</v>
      </c>
      <c r="N6" s="77" t="str">
        <f>E6</f>
        <v>Electromécanicien Système MEYN</v>
      </c>
      <c r="O6" s="77" t="str">
        <f t="shared" si="0"/>
        <v xml:space="preserve">BILEL MHAMDI </v>
      </c>
      <c r="P6" s="78" t="s">
        <v>8</v>
      </c>
    </row>
    <row r="7" spans="1:16" s="77" customFormat="1" ht="15.75" thickBot="1" x14ac:dyDescent="0.3">
      <c r="A7" s="17" t="s">
        <v>11</v>
      </c>
      <c r="B7" s="18">
        <v>45626</v>
      </c>
      <c r="C7" s="19" t="s">
        <v>5269</v>
      </c>
      <c r="D7" s="19" t="s">
        <v>5279</v>
      </c>
      <c r="E7" s="19" t="s">
        <v>5240</v>
      </c>
      <c r="F7" s="19" t="s">
        <v>512</v>
      </c>
      <c r="G7" s="20" t="s">
        <v>7</v>
      </c>
      <c r="H7" s="20" t="s">
        <v>4</v>
      </c>
      <c r="I7" s="35">
        <v>45626</v>
      </c>
      <c r="J7" s="20">
        <v>120237</v>
      </c>
      <c r="K7" s="35">
        <v>45644</v>
      </c>
      <c r="L7" s="21"/>
      <c r="N7" s="77" t="str">
        <f t="shared" ref="N7:N68" si="1">E7</f>
        <v>Technicien Emballage</v>
      </c>
      <c r="O7" s="77" t="str">
        <f t="shared" si="0"/>
        <v xml:space="preserve">Mr Bilel Rezgui </v>
      </c>
      <c r="P7" s="83" t="s">
        <v>516</v>
      </c>
    </row>
    <row r="8" spans="1:16" s="77" customFormat="1" x14ac:dyDescent="0.25">
      <c r="A8" s="14" t="s">
        <v>12</v>
      </c>
      <c r="B8" s="79">
        <v>45603</v>
      </c>
      <c r="C8" s="80" t="s">
        <v>5270</v>
      </c>
      <c r="D8" s="7" t="s">
        <v>5280</v>
      </c>
      <c r="E8" s="80" t="s">
        <v>5241</v>
      </c>
      <c r="F8" s="80" t="s">
        <v>512</v>
      </c>
      <c r="G8" s="8" t="s">
        <v>7</v>
      </c>
      <c r="H8" s="81" t="s">
        <v>4</v>
      </c>
      <c r="I8" s="76">
        <v>45603</v>
      </c>
      <c r="J8" s="8">
        <v>120000</v>
      </c>
      <c r="K8" s="76">
        <v>45607</v>
      </c>
      <c r="L8" s="82"/>
      <c r="N8" s="77" t="str">
        <f t="shared" si="1"/>
        <v>Technicien Froid EL Mazraa</v>
      </c>
      <c r="O8" s="77" t="str">
        <f t="shared" si="0"/>
        <v>Mr Daoued Hamroun</v>
      </c>
      <c r="P8" s="78"/>
    </row>
    <row r="9" spans="1:16" s="77" customFormat="1" ht="30.75" thickBot="1" x14ac:dyDescent="0.3">
      <c r="A9" s="17" t="s">
        <v>13</v>
      </c>
      <c r="B9" s="18">
        <v>45618</v>
      </c>
      <c r="C9" s="19" t="s">
        <v>5271</v>
      </c>
      <c r="D9" s="19" t="s">
        <v>5281</v>
      </c>
      <c r="E9" s="19" t="s">
        <v>5242</v>
      </c>
      <c r="F9" s="19" t="s">
        <v>512</v>
      </c>
      <c r="G9" s="20" t="s">
        <v>7</v>
      </c>
      <c r="H9" s="20" t="s">
        <v>4</v>
      </c>
      <c r="I9" s="35">
        <v>45618</v>
      </c>
      <c r="J9" s="20">
        <v>120115</v>
      </c>
      <c r="K9" s="35">
        <v>45624</v>
      </c>
      <c r="L9" s="21"/>
      <c r="N9" s="77" t="str">
        <f t="shared" si="1"/>
        <v>Responsable Découpe Anatomique</v>
      </c>
      <c r="O9" s="77" t="str">
        <f t="shared" si="0"/>
        <v xml:space="preserve">Mr Ali Samet </v>
      </c>
      <c r="P9" s="83"/>
    </row>
    <row r="10" spans="1:16" s="77" customFormat="1" x14ac:dyDescent="0.25">
      <c r="A10" s="14" t="s">
        <v>14</v>
      </c>
      <c r="B10" s="79">
        <v>45573</v>
      </c>
      <c r="C10" s="80" t="s">
        <v>5272</v>
      </c>
      <c r="D10" s="7" t="s">
        <v>5194</v>
      </c>
      <c r="E10" s="80" t="s">
        <v>5243</v>
      </c>
      <c r="F10" s="80" t="s">
        <v>512</v>
      </c>
      <c r="G10" s="8" t="s">
        <v>5288</v>
      </c>
      <c r="H10" s="81" t="s">
        <v>4</v>
      </c>
      <c r="I10" s="76">
        <v>45573</v>
      </c>
      <c r="J10" s="8">
        <v>119839</v>
      </c>
      <c r="K10" s="76">
        <v>45580</v>
      </c>
      <c r="L10" s="82"/>
      <c r="N10" s="77" t="str">
        <f t="shared" si="1"/>
        <v>Electricien Système MEYN</v>
      </c>
      <c r="O10" s="77" t="str">
        <f t="shared" si="0"/>
        <v xml:space="preserve">Mr Bilel MHAMDI + Mr Alaeddine Khechrif </v>
      </c>
      <c r="P10" s="78"/>
    </row>
    <row r="11" spans="1:16" s="77" customFormat="1" ht="15.75" thickBot="1" x14ac:dyDescent="0.3">
      <c r="A11" s="17" t="s">
        <v>15</v>
      </c>
      <c r="B11" s="18">
        <v>45638</v>
      </c>
      <c r="C11" s="19" t="s">
        <v>5273</v>
      </c>
      <c r="D11" s="19" t="s">
        <v>5282</v>
      </c>
      <c r="E11" s="19" t="s">
        <v>5244</v>
      </c>
      <c r="F11" s="19" t="s">
        <v>512</v>
      </c>
      <c r="G11" s="20" t="s">
        <v>7</v>
      </c>
      <c r="H11" s="20" t="s">
        <v>4</v>
      </c>
      <c r="I11" s="35">
        <v>45638</v>
      </c>
      <c r="J11" s="20">
        <v>120226</v>
      </c>
      <c r="K11" s="35">
        <v>45644</v>
      </c>
      <c r="L11" s="21"/>
      <c r="N11" s="77" t="str">
        <f t="shared" si="1"/>
        <v>Chargé Recrutement</v>
      </c>
      <c r="O11" s="77" t="str">
        <f t="shared" si="0"/>
        <v xml:space="preserve">Mr Saber Ben MBAREK </v>
      </c>
      <c r="P11" s="83"/>
    </row>
    <row r="12" spans="1:16" s="77" customFormat="1" x14ac:dyDescent="0.25">
      <c r="A12" s="14" t="s">
        <v>16</v>
      </c>
      <c r="B12" s="79">
        <v>45666</v>
      </c>
      <c r="C12" s="80" t="s">
        <v>5272</v>
      </c>
      <c r="D12" s="7" t="s">
        <v>5194</v>
      </c>
      <c r="E12" s="80" t="s">
        <v>5243</v>
      </c>
      <c r="F12" s="80" t="s">
        <v>512</v>
      </c>
      <c r="G12" s="8" t="s">
        <v>5288</v>
      </c>
      <c r="H12" s="81" t="s">
        <v>4</v>
      </c>
      <c r="I12" s="76">
        <v>45666</v>
      </c>
      <c r="J12" s="8">
        <v>119839</v>
      </c>
      <c r="K12" s="76">
        <v>45580</v>
      </c>
      <c r="L12" s="82"/>
      <c r="N12" s="77" t="str">
        <f t="shared" si="1"/>
        <v>Electricien Système MEYN</v>
      </c>
      <c r="O12" s="77" t="str">
        <f t="shared" si="0"/>
        <v xml:space="preserve">Mr Bilel MHAMDI + Mr Alaeddine Khechrif </v>
      </c>
      <c r="P12" s="78"/>
    </row>
    <row r="13" spans="1:16" s="77" customFormat="1" ht="15.75" thickBot="1" x14ac:dyDescent="0.3">
      <c r="A13" s="17" t="s">
        <v>17</v>
      </c>
      <c r="B13" s="18">
        <v>45558</v>
      </c>
      <c r="C13" s="19" t="s">
        <v>5274</v>
      </c>
      <c r="D13" s="19" t="s">
        <v>5283</v>
      </c>
      <c r="E13" s="19" t="s">
        <v>5245</v>
      </c>
      <c r="F13" s="19" t="s">
        <v>512</v>
      </c>
      <c r="G13" s="20" t="s">
        <v>7</v>
      </c>
      <c r="H13" s="20" t="s">
        <v>4</v>
      </c>
      <c r="I13" s="35">
        <v>45558</v>
      </c>
      <c r="J13" s="20">
        <v>119816</v>
      </c>
      <c r="K13" s="35">
        <v>45576</v>
      </c>
      <c r="L13" s="21"/>
      <c r="N13" s="77" t="str">
        <f t="shared" si="1"/>
        <v xml:space="preserve">Elctricien </v>
      </c>
      <c r="O13" s="77" t="str">
        <f t="shared" si="0"/>
        <v>Mr Aymen Trabelsi +Harigua</v>
      </c>
      <c r="P13" s="83"/>
    </row>
    <row r="14" spans="1:16" s="77" customFormat="1" x14ac:dyDescent="0.25">
      <c r="A14" s="14" t="s">
        <v>18</v>
      </c>
      <c r="B14" s="79">
        <v>45650</v>
      </c>
      <c r="C14" s="80" t="s">
        <v>5275</v>
      </c>
      <c r="D14" s="7" t="s">
        <v>5284</v>
      </c>
      <c r="E14" s="80" t="s">
        <v>5234</v>
      </c>
      <c r="F14" s="80" t="s">
        <v>512</v>
      </c>
      <c r="G14" s="8" t="s">
        <v>7</v>
      </c>
      <c r="H14" s="81" t="s">
        <v>4</v>
      </c>
      <c r="I14" s="76">
        <v>45650</v>
      </c>
      <c r="J14" s="8">
        <v>120299</v>
      </c>
      <c r="K14" s="76">
        <v>45660</v>
      </c>
      <c r="L14" s="82"/>
      <c r="N14" s="77" t="str">
        <f t="shared" si="1"/>
        <v xml:space="preserve">Controleur Caisse </v>
      </c>
      <c r="O14" s="77" t="str">
        <f t="shared" si="0"/>
        <v xml:space="preserve">Mr ALI Samet </v>
      </c>
      <c r="P14" s="78"/>
    </row>
    <row r="15" spans="1:16" s="77" customFormat="1" ht="15.75" thickBot="1" x14ac:dyDescent="0.3">
      <c r="A15" s="17" t="s">
        <v>19</v>
      </c>
      <c r="B15" s="18">
        <v>45644</v>
      </c>
      <c r="C15" s="19" t="s">
        <v>5276</v>
      </c>
      <c r="D15" s="19" t="s">
        <v>5285</v>
      </c>
      <c r="E15" s="19" t="s">
        <v>5245</v>
      </c>
      <c r="F15" s="19" t="s">
        <v>512</v>
      </c>
      <c r="G15" s="20" t="s">
        <v>7</v>
      </c>
      <c r="H15" s="20" t="s">
        <v>4</v>
      </c>
      <c r="I15" s="35">
        <v>45644</v>
      </c>
      <c r="J15" s="20">
        <v>120251</v>
      </c>
      <c r="K15" s="35">
        <v>45646</v>
      </c>
      <c r="L15" s="21"/>
      <c r="N15" s="77" t="str">
        <f t="shared" si="1"/>
        <v xml:space="preserve">Elctricien </v>
      </c>
      <c r="O15" s="77" t="str">
        <f t="shared" si="0"/>
        <v xml:space="preserve">Mr Khemais mejrissi </v>
      </c>
      <c r="P15" s="83"/>
    </row>
    <row r="16" spans="1:16" s="77" customFormat="1" x14ac:dyDescent="0.25">
      <c r="A16" s="14" t="s">
        <v>20</v>
      </c>
      <c r="B16" s="79">
        <v>45646</v>
      </c>
      <c r="C16" s="80" t="s">
        <v>5277</v>
      </c>
      <c r="D16" s="7" t="s">
        <v>5285</v>
      </c>
      <c r="E16" s="80" t="s">
        <v>5245</v>
      </c>
      <c r="F16" s="80" t="s">
        <v>512</v>
      </c>
      <c r="G16" s="8" t="s">
        <v>7</v>
      </c>
      <c r="H16" s="81" t="s">
        <v>4</v>
      </c>
      <c r="I16" s="76">
        <v>45646</v>
      </c>
      <c r="J16" s="8">
        <v>120264</v>
      </c>
      <c r="K16" s="76"/>
      <c r="L16" s="82"/>
      <c r="N16" s="77" t="str">
        <f t="shared" si="1"/>
        <v xml:space="preserve">Elctricien </v>
      </c>
      <c r="O16" s="77" t="str">
        <f t="shared" si="0"/>
        <v xml:space="preserve">Mr Bilel MHAMDI </v>
      </c>
      <c r="P16" s="78"/>
    </row>
    <row r="17" spans="1:16" s="77" customFormat="1" ht="30.75" thickBot="1" x14ac:dyDescent="0.3">
      <c r="A17" s="17" t="s">
        <v>21</v>
      </c>
      <c r="B17" s="18">
        <v>45593</v>
      </c>
      <c r="C17" s="19" t="s">
        <v>5278</v>
      </c>
      <c r="D17" s="19" t="s">
        <v>5286</v>
      </c>
      <c r="E17" s="19" t="s">
        <v>5246</v>
      </c>
      <c r="F17" s="19" t="s">
        <v>512</v>
      </c>
      <c r="G17" s="20" t="s">
        <v>5287</v>
      </c>
      <c r="H17" s="20" t="s">
        <v>4</v>
      </c>
      <c r="I17" s="35">
        <v>45593</v>
      </c>
      <c r="J17" s="20">
        <v>119969</v>
      </c>
      <c r="K17" s="35">
        <v>45601</v>
      </c>
      <c r="L17" s="21"/>
      <c r="N17" s="77" t="str">
        <f t="shared" si="1"/>
        <v>Gestionnaire des collectes PAT front office</v>
      </c>
      <c r="O17" s="77" t="str">
        <f t="shared" si="0"/>
        <v xml:space="preserve">Mr Sofiene Harigua </v>
      </c>
      <c r="P17" s="83"/>
    </row>
    <row r="18" spans="1:16" s="77" customFormat="1" x14ac:dyDescent="0.25">
      <c r="A18" s="14" t="s">
        <v>22</v>
      </c>
      <c r="B18" s="81"/>
      <c r="C18" s="80"/>
      <c r="D18" s="7"/>
      <c r="E18" s="80"/>
      <c r="F18" s="80"/>
      <c r="G18" s="8"/>
      <c r="H18" s="81"/>
      <c r="I18" s="7"/>
      <c r="J18" s="8"/>
      <c r="K18" s="7"/>
      <c r="L18" s="82"/>
      <c r="N18" s="77">
        <f t="shared" si="1"/>
        <v>0</v>
      </c>
      <c r="O18" s="77">
        <f t="shared" si="0"/>
        <v>0</v>
      </c>
      <c r="P18" s="78"/>
    </row>
    <row r="19" spans="1:16" s="77" customFormat="1" ht="15.75" thickBot="1" x14ac:dyDescent="0.3">
      <c r="A19" s="17" t="s">
        <v>23</v>
      </c>
      <c r="B19" s="18"/>
      <c r="C19" s="19"/>
      <c r="D19" s="19"/>
      <c r="E19" s="19"/>
      <c r="F19" s="19"/>
      <c r="G19" s="20"/>
      <c r="H19" s="20"/>
      <c r="I19" s="19"/>
      <c r="J19" s="20"/>
      <c r="K19" s="19"/>
      <c r="L19" s="21"/>
      <c r="N19" s="77">
        <f t="shared" si="1"/>
        <v>0</v>
      </c>
      <c r="O19" s="77">
        <f t="shared" si="0"/>
        <v>0</v>
      </c>
      <c r="P19" s="83"/>
    </row>
    <row r="20" spans="1:16" s="77" customFormat="1" x14ac:dyDescent="0.25">
      <c r="A20" s="14" t="s">
        <v>24</v>
      </c>
      <c r="B20" s="81"/>
      <c r="C20" s="80"/>
      <c r="D20" s="7"/>
      <c r="E20" s="80"/>
      <c r="F20" s="80"/>
      <c r="G20" s="8"/>
      <c r="H20" s="81"/>
      <c r="I20" s="7"/>
      <c r="J20" s="8"/>
      <c r="K20" s="7"/>
      <c r="L20" s="82"/>
      <c r="N20" s="77">
        <f t="shared" si="1"/>
        <v>0</v>
      </c>
      <c r="O20" s="77">
        <f t="shared" si="0"/>
        <v>0</v>
      </c>
      <c r="P20" s="78"/>
    </row>
    <row r="21" spans="1:16" s="77" customFormat="1" ht="15.75" thickBot="1" x14ac:dyDescent="0.3">
      <c r="A21" s="17" t="s">
        <v>25</v>
      </c>
      <c r="B21" s="18"/>
      <c r="C21" s="19"/>
      <c r="D21" s="19"/>
      <c r="E21" s="19"/>
      <c r="F21" s="19"/>
      <c r="G21" s="20"/>
      <c r="H21" s="20"/>
      <c r="I21" s="19"/>
      <c r="J21" s="20"/>
      <c r="K21" s="19"/>
      <c r="L21" s="21"/>
      <c r="N21" s="77">
        <f t="shared" si="1"/>
        <v>0</v>
      </c>
      <c r="O21" s="77">
        <f t="shared" si="0"/>
        <v>0</v>
      </c>
      <c r="P21" s="83"/>
    </row>
    <row r="22" spans="1:16" s="77" customFormat="1" x14ac:dyDescent="0.25">
      <c r="A22" s="14" t="s">
        <v>26</v>
      </c>
      <c r="B22" s="81"/>
      <c r="C22" s="80"/>
      <c r="D22" s="7"/>
      <c r="E22" s="80"/>
      <c r="F22" s="80"/>
      <c r="G22" s="8"/>
      <c r="H22" s="81"/>
      <c r="I22" s="7"/>
      <c r="J22" s="8"/>
      <c r="K22" s="7"/>
      <c r="L22" s="82"/>
      <c r="N22" s="77">
        <f t="shared" si="1"/>
        <v>0</v>
      </c>
      <c r="O22" s="77">
        <f t="shared" si="0"/>
        <v>0</v>
      </c>
      <c r="P22" s="78"/>
    </row>
    <row r="23" spans="1:16" s="77" customFormat="1" ht="15.75" thickBot="1" x14ac:dyDescent="0.3">
      <c r="A23" s="17" t="s">
        <v>27</v>
      </c>
      <c r="B23" s="18"/>
      <c r="C23" s="19"/>
      <c r="D23" s="19"/>
      <c r="E23" s="19"/>
      <c r="F23" s="19"/>
      <c r="G23" s="20"/>
      <c r="H23" s="20"/>
      <c r="I23" s="19"/>
      <c r="J23" s="20"/>
      <c r="K23" s="19"/>
      <c r="L23" s="21"/>
      <c r="N23" s="77">
        <f t="shared" si="1"/>
        <v>0</v>
      </c>
      <c r="O23" s="77">
        <f t="shared" si="0"/>
        <v>0</v>
      </c>
      <c r="P23" s="83"/>
    </row>
    <row r="24" spans="1:16" s="77" customFormat="1" x14ac:dyDescent="0.25">
      <c r="A24" s="14" t="s">
        <v>28</v>
      </c>
      <c r="B24" s="81"/>
      <c r="C24" s="80"/>
      <c r="D24" s="7"/>
      <c r="E24" s="80"/>
      <c r="F24" s="80"/>
      <c r="G24" s="8"/>
      <c r="H24" s="81"/>
      <c r="I24" s="7"/>
      <c r="J24" s="8"/>
      <c r="K24" s="7"/>
      <c r="L24" s="82"/>
      <c r="N24" s="77">
        <f t="shared" si="1"/>
        <v>0</v>
      </c>
      <c r="O24" s="77">
        <f t="shared" si="0"/>
        <v>0</v>
      </c>
      <c r="P24" s="78"/>
    </row>
    <row r="25" spans="1:16" s="77" customFormat="1" ht="15.75" thickBot="1" x14ac:dyDescent="0.3">
      <c r="A25" s="17" t="s">
        <v>29</v>
      </c>
      <c r="B25" s="18"/>
      <c r="C25" s="19"/>
      <c r="D25" s="19"/>
      <c r="E25" s="19"/>
      <c r="F25" s="19"/>
      <c r="G25" s="20"/>
      <c r="H25" s="20"/>
      <c r="I25" s="19"/>
      <c r="J25" s="20"/>
      <c r="K25" s="19"/>
      <c r="L25" s="21"/>
      <c r="N25" s="77">
        <f t="shared" si="1"/>
        <v>0</v>
      </c>
      <c r="O25" s="77">
        <f t="shared" si="0"/>
        <v>0</v>
      </c>
      <c r="P25" s="83"/>
    </row>
    <row r="26" spans="1:16" s="77" customFormat="1" x14ac:dyDescent="0.25">
      <c r="A26" s="14" t="s">
        <v>30</v>
      </c>
      <c r="B26" s="81"/>
      <c r="C26" s="80"/>
      <c r="D26" s="7"/>
      <c r="E26" s="80"/>
      <c r="F26" s="80"/>
      <c r="G26" s="8"/>
      <c r="H26" s="81"/>
      <c r="I26" s="7"/>
      <c r="J26" s="8"/>
      <c r="K26" s="7"/>
      <c r="L26" s="82"/>
      <c r="N26" s="77">
        <f t="shared" si="1"/>
        <v>0</v>
      </c>
      <c r="O26" s="77">
        <f t="shared" si="0"/>
        <v>0</v>
      </c>
      <c r="P26" s="78"/>
    </row>
    <row r="27" spans="1:16" s="77" customFormat="1" ht="15.75" thickBot="1" x14ac:dyDescent="0.3">
      <c r="A27" s="17" t="s">
        <v>31</v>
      </c>
      <c r="B27" s="18"/>
      <c r="C27" s="19"/>
      <c r="D27" s="19"/>
      <c r="E27" s="19"/>
      <c r="F27" s="19"/>
      <c r="G27" s="20"/>
      <c r="H27" s="20"/>
      <c r="I27" s="19"/>
      <c r="J27" s="20"/>
      <c r="K27" s="19"/>
      <c r="L27" s="21"/>
      <c r="N27" s="77">
        <f t="shared" si="1"/>
        <v>0</v>
      </c>
      <c r="O27" s="77">
        <f t="shared" si="0"/>
        <v>0</v>
      </c>
      <c r="P27" s="83"/>
    </row>
    <row r="28" spans="1:16" s="77" customFormat="1" x14ac:dyDescent="0.25">
      <c r="A28" s="14" t="s">
        <v>32</v>
      </c>
      <c r="B28" s="81"/>
      <c r="C28" s="80"/>
      <c r="D28" s="7"/>
      <c r="E28" s="80"/>
      <c r="F28" s="80"/>
      <c r="G28" s="8"/>
      <c r="H28" s="81"/>
      <c r="I28" s="7"/>
      <c r="J28" s="8"/>
      <c r="K28" s="7"/>
      <c r="L28" s="82"/>
      <c r="N28" s="77">
        <f t="shared" si="1"/>
        <v>0</v>
      </c>
      <c r="O28" s="77">
        <f t="shared" si="0"/>
        <v>0</v>
      </c>
      <c r="P28" s="78"/>
    </row>
    <row r="29" spans="1:16" s="77" customFormat="1" ht="15.75" thickBot="1" x14ac:dyDescent="0.3">
      <c r="A29" s="17" t="s">
        <v>33</v>
      </c>
      <c r="B29" s="18"/>
      <c r="C29" s="19"/>
      <c r="D29" s="19"/>
      <c r="E29" s="19"/>
      <c r="F29" s="19"/>
      <c r="G29" s="20"/>
      <c r="H29" s="20"/>
      <c r="I29" s="19"/>
      <c r="J29" s="20"/>
      <c r="K29" s="19"/>
      <c r="L29" s="21"/>
      <c r="N29" s="77">
        <f t="shared" si="1"/>
        <v>0</v>
      </c>
      <c r="O29" s="77">
        <f t="shared" si="0"/>
        <v>0</v>
      </c>
      <c r="P29" s="83"/>
    </row>
    <row r="30" spans="1:16" s="77" customFormat="1" x14ac:dyDescent="0.25">
      <c r="A30" s="14" t="s">
        <v>34</v>
      </c>
      <c r="B30" s="81"/>
      <c r="C30" s="80"/>
      <c r="D30" s="7"/>
      <c r="E30" s="80"/>
      <c r="F30" s="80"/>
      <c r="G30" s="8"/>
      <c r="H30" s="81"/>
      <c r="I30" s="7"/>
      <c r="J30" s="8"/>
      <c r="K30" s="7"/>
      <c r="L30" s="82"/>
      <c r="N30" s="77">
        <f t="shared" si="1"/>
        <v>0</v>
      </c>
      <c r="O30" s="77">
        <f t="shared" si="0"/>
        <v>0</v>
      </c>
      <c r="P30" s="78"/>
    </row>
    <row r="31" spans="1:16" s="77" customFormat="1" ht="15.75" thickBot="1" x14ac:dyDescent="0.3">
      <c r="A31" s="17" t="s">
        <v>35</v>
      </c>
      <c r="B31" s="18"/>
      <c r="C31" s="19"/>
      <c r="D31" s="19"/>
      <c r="E31" s="19"/>
      <c r="F31" s="19"/>
      <c r="G31" s="20"/>
      <c r="H31" s="20"/>
      <c r="I31" s="19"/>
      <c r="J31" s="20"/>
      <c r="K31" s="19"/>
      <c r="L31" s="21"/>
      <c r="N31" s="77">
        <f t="shared" si="1"/>
        <v>0</v>
      </c>
      <c r="O31" s="77">
        <f t="shared" si="0"/>
        <v>0</v>
      </c>
      <c r="P31" s="83"/>
    </row>
    <row r="32" spans="1:16" s="77" customFormat="1" x14ac:dyDescent="0.25">
      <c r="A32" s="14" t="s">
        <v>36</v>
      </c>
      <c r="B32" s="81"/>
      <c r="C32" s="80"/>
      <c r="D32" s="7"/>
      <c r="E32" s="80"/>
      <c r="F32" s="80"/>
      <c r="G32" s="8"/>
      <c r="H32" s="81"/>
      <c r="I32" s="7"/>
      <c r="J32" s="8"/>
      <c r="K32" s="7"/>
      <c r="L32" s="82"/>
      <c r="N32" s="77">
        <f t="shared" si="1"/>
        <v>0</v>
      </c>
      <c r="O32" s="77">
        <f t="shared" si="0"/>
        <v>0</v>
      </c>
      <c r="P32" s="78"/>
    </row>
    <row r="33" spans="1:16" s="77" customFormat="1" ht="15.75" thickBot="1" x14ac:dyDescent="0.3">
      <c r="A33" s="17" t="s">
        <v>37</v>
      </c>
      <c r="B33" s="18"/>
      <c r="C33" s="19"/>
      <c r="D33" s="19"/>
      <c r="E33" s="19"/>
      <c r="F33" s="19"/>
      <c r="G33" s="20"/>
      <c r="H33" s="20"/>
      <c r="I33" s="19"/>
      <c r="J33" s="20"/>
      <c r="K33" s="19"/>
      <c r="L33" s="21"/>
      <c r="N33" s="77">
        <f t="shared" si="1"/>
        <v>0</v>
      </c>
      <c r="O33" s="77">
        <f t="shared" si="0"/>
        <v>0</v>
      </c>
      <c r="P33" s="83"/>
    </row>
    <row r="34" spans="1:16" s="77" customFormat="1" x14ac:dyDescent="0.25">
      <c r="A34" s="14" t="s">
        <v>38</v>
      </c>
      <c r="B34" s="81"/>
      <c r="C34" s="80"/>
      <c r="D34" s="7"/>
      <c r="E34" s="80"/>
      <c r="F34" s="80"/>
      <c r="G34" s="8"/>
      <c r="H34" s="81"/>
      <c r="I34" s="7"/>
      <c r="J34" s="8"/>
      <c r="K34" s="7"/>
      <c r="L34" s="82"/>
      <c r="N34" s="77">
        <f t="shared" si="1"/>
        <v>0</v>
      </c>
      <c r="O34" s="77">
        <f t="shared" si="0"/>
        <v>0</v>
      </c>
      <c r="P34" s="78"/>
    </row>
    <row r="35" spans="1:16" s="77" customFormat="1" ht="15.75" thickBot="1" x14ac:dyDescent="0.3">
      <c r="A35" s="17" t="s">
        <v>39</v>
      </c>
      <c r="B35" s="18"/>
      <c r="C35" s="19"/>
      <c r="D35" s="19"/>
      <c r="E35" s="19"/>
      <c r="F35" s="19"/>
      <c r="G35" s="20"/>
      <c r="H35" s="20"/>
      <c r="I35" s="19"/>
      <c r="J35" s="20"/>
      <c r="K35" s="19"/>
      <c r="L35" s="21"/>
      <c r="N35" s="77">
        <f t="shared" si="1"/>
        <v>0</v>
      </c>
      <c r="O35" s="77">
        <f t="shared" si="0"/>
        <v>0</v>
      </c>
      <c r="P35" s="83"/>
    </row>
    <row r="36" spans="1:16" s="77" customFormat="1" x14ac:dyDescent="0.25">
      <c r="A36" s="14" t="s">
        <v>40</v>
      </c>
      <c r="B36" s="81"/>
      <c r="C36" s="80"/>
      <c r="D36" s="7"/>
      <c r="E36" s="80"/>
      <c r="F36" s="80"/>
      <c r="G36" s="8"/>
      <c r="H36" s="81"/>
      <c r="I36" s="7"/>
      <c r="J36" s="8"/>
      <c r="K36" s="7"/>
      <c r="L36" s="82"/>
      <c r="N36" s="77">
        <f t="shared" si="1"/>
        <v>0</v>
      </c>
      <c r="O36" s="77">
        <f t="shared" si="0"/>
        <v>0</v>
      </c>
      <c r="P36" s="78"/>
    </row>
    <row r="37" spans="1:16" s="77" customFormat="1" ht="15.75" thickBot="1" x14ac:dyDescent="0.3">
      <c r="A37" s="17" t="s">
        <v>41</v>
      </c>
      <c r="B37" s="18"/>
      <c r="C37" s="19"/>
      <c r="D37" s="19"/>
      <c r="E37" s="19"/>
      <c r="F37" s="19"/>
      <c r="G37" s="20"/>
      <c r="H37" s="20"/>
      <c r="I37" s="19"/>
      <c r="J37" s="20"/>
      <c r="K37" s="19"/>
      <c r="L37" s="21"/>
      <c r="N37" s="77">
        <f t="shared" si="1"/>
        <v>0</v>
      </c>
      <c r="O37" s="77">
        <f t="shared" si="0"/>
        <v>0</v>
      </c>
      <c r="P37" s="83"/>
    </row>
    <row r="38" spans="1:16" s="77" customFormat="1" x14ac:dyDescent="0.25">
      <c r="A38" s="14" t="s">
        <v>42</v>
      </c>
      <c r="B38" s="81"/>
      <c r="C38" s="80"/>
      <c r="D38" s="7"/>
      <c r="E38" s="80"/>
      <c r="F38" s="80"/>
      <c r="G38" s="8"/>
      <c r="H38" s="81"/>
      <c r="I38" s="7"/>
      <c r="J38" s="8"/>
      <c r="K38" s="7"/>
      <c r="L38" s="82"/>
      <c r="N38" s="77">
        <f t="shared" si="1"/>
        <v>0</v>
      </c>
      <c r="O38" s="77">
        <f t="shared" si="0"/>
        <v>0</v>
      </c>
      <c r="P38" s="78"/>
    </row>
    <row r="39" spans="1:16" s="77" customFormat="1" ht="15.75" thickBot="1" x14ac:dyDescent="0.3">
      <c r="A39" s="17" t="s">
        <v>43</v>
      </c>
      <c r="B39" s="18"/>
      <c r="C39" s="19"/>
      <c r="D39" s="19"/>
      <c r="E39" s="19"/>
      <c r="F39" s="19"/>
      <c r="G39" s="20"/>
      <c r="H39" s="20"/>
      <c r="I39" s="19"/>
      <c r="J39" s="20"/>
      <c r="K39" s="19"/>
      <c r="L39" s="21"/>
      <c r="N39" s="77">
        <f t="shared" si="1"/>
        <v>0</v>
      </c>
      <c r="O39" s="77">
        <f t="shared" si="0"/>
        <v>0</v>
      </c>
      <c r="P39" s="83"/>
    </row>
    <row r="40" spans="1:16" s="77" customFormat="1" x14ac:dyDescent="0.25">
      <c r="A40" s="14" t="s">
        <v>44</v>
      </c>
      <c r="B40" s="81"/>
      <c r="C40" s="80"/>
      <c r="D40" s="7"/>
      <c r="E40" s="80"/>
      <c r="F40" s="80"/>
      <c r="G40" s="8"/>
      <c r="H40" s="81"/>
      <c r="I40" s="7"/>
      <c r="J40" s="8"/>
      <c r="K40" s="7"/>
      <c r="L40" s="82"/>
      <c r="N40" s="77">
        <f t="shared" si="1"/>
        <v>0</v>
      </c>
      <c r="O40" s="77">
        <f t="shared" si="0"/>
        <v>0</v>
      </c>
      <c r="P40" s="78"/>
    </row>
    <row r="41" spans="1:16" s="77" customFormat="1" ht="15.75" thickBot="1" x14ac:dyDescent="0.3">
      <c r="A41" s="17" t="s">
        <v>45</v>
      </c>
      <c r="B41" s="18"/>
      <c r="C41" s="19"/>
      <c r="D41" s="19"/>
      <c r="E41" s="19"/>
      <c r="F41" s="19"/>
      <c r="G41" s="20"/>
      <c r="H41" s="20"/>
      <c r="I41" s="19"/>
      <c r="J41" s="20"/>
      <c r="K41" s="19"/>
      <c r="L41" s="21"/>
      <c r="N41" s="77">
        <f t="shared" si="1"/>
        <v>0</v>
      </c>
      <c r="O41" s="77">
        <f t="shared" si="0"/>
        <v>0</v>
      </c>
      <c r="P41" s="83"/>
    </row>
    <row r="42" spans="1:16" s="77" customFormat="1" x14ac:dyDescent="0.25">
      <c r="A42" s="14" t="s">
        <v>46</v>
      </c>
      <c r="B42" s="81"/>
      <c r="C42" s="80"/>
      <c r="D42" s="7"/>
      <c r="E42" s="80"/>
      <c r="F42" s="80"/>
      <c r="G42" s="8"/>
      <c r="H42" s="81"/>
      <c r="I42" s="7"/>
      <c r="J42" s="8"/>
      <c r="K42" s="7"/>
      <c r="L42" s="82"/>
      <c r="N42" s="77">
        <f t="shared" si="1"/>
        <v>0</v>
      </c>
      <c r="O42" s="77">
        <f t="shared" si="0"/>
        <v>0</v>
      </c>
      <c r="P42" s="78"/>
    </row>
    <row r="43" spans="1:16" s="77" customFormat="1" ht="15.75" thickBot="1" x14ac:dyDescent="0.3">
      <c r="A43" s="17" t="s">
        <v>47</v>
      </c>
      <c r="B43" s="18"/>
      <c r="C43" s="19"/>
      <c r="D43" s="19"/>
      <c r="E43" s="19"/>
      <c r="F43" s="19"/>
      <c r="G43" s="20"/>
      <c r="H43" s="20"/>
      <c r="I43" s="19"/>
      <c r="J43" s="20"/>
      <c r="K43" s="19"/>
      <c r="L43" s="21"/>
      <c r="N43" s="77">
        <f t="shared" si="1"/>
        <v>0</v>
      </c>
      <c r="O43" s="77">
        <f t="shared" si="0"/>
        <v>0</v>
      </c>
      <c r="P43" s="83"/>
    </row>
    <row r="44" spans="1:16" s="77" customFormat="1" x14ac:dyDescent="0.25">
      <c r="A44" s="14" t="s">
        <v>48</v>
      </c>
      <c r="B44" s="81"/>
      <c r="C44" s="80"/>
      <c r="D44" s="7"/>
      <c r="E44" s="80"/>
      <c r="F44" s="80"/>
      <c r="G44" s="8"/>
      <c r="H44" s="81"/>
      <c r="I44" s="7"/>
      <c r="J44" s="8"/>
      <c r="K44" s="7"/>
      <c r="L44" s="82"/>
      <c r="N44" s="77">
        <f t="shared" si="1"/>
        <v>0</v>
      </c>
      <c r="O44" s="77">
        <f t="shared" si="0"/>
        <v>0</v>
      </c>
      <c r="P44" s="78"/>
    </row>
    <row r="45" spans="1:16" s="77" customFormat="1" ht="15.75" thickBot="1" x14ac:dyDescent="0.3">
      <c r="A45" s="17" t="s">
        <v>49</v>
      </c>
      <c r="B45" s="18"/>
      <c r="C45" s="19"/>
      <c r="D45" s="19"/>
      <c r="E45" s="19"/>
      <c r="F45" s="19"/>
      <c r="G45" s="20"/>
      <c r="H45" s="20"/>
      <c r="I45" s="19"/>
      <c r="J45" s="20"/>
      <c r="K45" s="19"/>
      <c r="L45" s="21"/>
      <c r="N45" s="77">
        <f t="shared" si="1"/>
        <v>0</v>
      </c>
      <c r="O45" s="77">
        <f t="shared" si="0"/>
        <v>0</v>
      </c>
      <c r="P45" s="83"/>
    </row>
    <row r="46" spans="1:16" s="77" customFormat="1" x14ac:dyDescent="0.25">
      <c r="A46" s="14" t="s">
        <v>50</v>
      </c>
      <c r="B46" s="81"/>
      <c r="C46" s="80"/>
      <c r="D46" s="7"/>
      <c r="E46" s="80"/>
      <c r="F46" s="80"/>
      <c r="G46" s="8"/>
      <c r="H46" s="81"/>
      <c r="I46" s="7"/>
      <c r="J46" s="8"/>
      <c r="K46" s="7"/>
      <c r="L46" s="82"/>
      <c r="N46" s="77">
        <f t="shared" si="1"/>
        <v>0</v>
      </c>
      <c r="O46" s="77">
        <f t="shared" si="0"/>
        <v>0</v>
      </c>
      <c r="P46" s="78"/>
    </row>
    <row r="47" spans="1:16" s="77" customFormat="1" ht="15.75" thickBot="1" x14ac:dyDescent="0.3">
      <c r="A47" s="17" t="s">
        <v>51</v>
      </c>
      <c r="B47" s="18"/>
      <c r="C47" s="19"/>
      <c r="D47" s="19"/>
      <c r="E47" s="19"/>
      <c r="F47" s="19"/>
      <c r="G47" s="20"/>
      <c r="H47" s="20"/>
      <c r="I47" s="19"/>
      <c r="J47" s="20"/>
      <c r="K47" s="19"/>
      <c r="L47" s="21"/>
      <c r="N47" s="77">
        <f t="shared" si="1"/>
        <v>0</v>
      </c>
      <c r="O47" s="77">
        <f t="shared" si="0"/>
        <v>0</v>
      </c>
      <c r="P47" s="83"/>
    </row>
    <row r="48" spans="1:16" s="77" customFormat="1" x14ac:dyDescent="0.25">
      <c r="A48" s="14" t="s">
        <v>52</v>
      </c>
      <c r="B48" s="81"/>
      <c r="C48" s="80"/>
      <c r="D48" s="7"/>
      <c r="E48" s="80"/>
      <c r="F48" s="80"/>
      <c r="G48" s="8"/>
      <c r="H48" s="81"/>
      <c r="I48" s="7"/>
      <c r="J48" s="8"/>
      <c r="K48" s="7"/>
      <c r="L48" s="82"/>
      <c r="N48" s="77">
        <f t="shared" si="1"/>
        <v>0</v>
      </c>
      <c r="O48" s="77">
        <f t="shared" si="0"/>
        <v>0</v>
      </c>
      <c r="P48" s="78"/>
    </row>
    <row r="49" spans="1:16" s="77" customFormat="1" ht="15.75" thickBot="1" x14ac:dyDescent="0.3">
      <c r="A49" s="17" t="s">
        <v>53</v>
      </c>
      <c r="B49" s="18"/>
      <c r="C49" s="19"/>
      <c r="D49" s="19"/>
      <c r="E49" s="19"/>
      <c r="F49" s="19"/>
      <c r="G49" s="20"/>
      <c r="H49" s="20"/>
      <c r="I49" s="19"/>
      <c r="J49" s="20"/>
      <c r="K49" s="19"/>
      <c r="L49" s="21"/>
      <c r="N49" s="77">
        <f t="shared" si="1"/>
        <v>0</v>
      </c>
      <c r="O49" s="77">
        <f t="shared" si="0"/>
        <v>0</v>
      </c>
      <c r="P49" s="83"/>
    </row>
    <row r="50" spans="1:16" s="77" customFormat="1" x14ac:dyDescent="0.25">
      <c r="A50" s="14" t="s">
        <v>54</v>
      </c>
      <c r="B50" s="81"/>
      <c r="C50" s="80"/>
      <c r="D50" s="7"/>
      <c r="E50" s="80"/>
      <c r="F50" s="80"/>
      <c r="G50" s="8"/>
      <c r="H50" s="81"/>
      <c r="I50" s="7"/>
      <c r="J50" s="8"/>
      <c r="K50" s="7"/>
      <c r="L50" s="82"/>
      <c r="N50" s="77">
        <f t="shared" si="1"/>
        <v>0</v>
      </c>
      <c r="O50" s="77">
        <f t="shared" si="0"/>
        <v>0</v>
      </c>
      <c r="P50" s="78"/>
    </row>
    <row r="51" spans="1:16" s="77" customFormat="1" ht="15.75" thickBot="1" x14ac:dyDescent="0.3">
      <c r="A51" s="17" t="s">
        <v>55</v>
      </c>
      <c r="B51" s="18"/>
      <c r="C51" s="19"/>
      <c r="D51" s="19"/>
      <c r="E51" s="19"/>
      <c r="F51" s="19"/>
      <c r="G51" s="20"/>
      <c r="H51" s="20"/>
      <c r="I51" s="19"/>
      <c r="J51" s="20"/>
      <c r="K51" s="19"/>
      <c r="L51" s="21"/>
      <c r="N51" s="77">
        <f t="shared" si="1"/>
        <v>0</v>
      </c>
      <c r="O51" s="77">
        <f t="shared" si="0"/>
        <v>0</v>
      </c>
      <c r="P51" s="83"/>
    </row>
    <row r="52" spans="1:16" s="77" customFormat="1" x14ac:dyDescent="0.25">
      <c r="A52" s="14" t="s">
        <v>56</v>
      </c>
      <c r="B52" s="81"/>
      <c r="C52" s="80"/>
      <c r="D52" s="7"/>
      <c r="E52" s="80"/>
      <c r="F52" s="80"/>
      <c r="G52" s="8"/>
      <c r="H52" s="81"/>
      <c r="I52" s="7"/>
      <c r="J52" s="8"/>
      <c r="K52" s="7"/>
      <c r="L52" s="82"/>
      <c r="N52" s="77">
        <f t="shared" si="1"/>
        <v>0</v>
      </c>
      <c r="O52" s="77">
        <f t="shared" si="0"/>
        <v>0</v>
      </c>
      <c r="P52" s="78"/>
    </row>
    <row r="53" spans="1:16" s="77" customFormat="1" ht="15.75" thickBot="1" x14ac:dyDescent="0.3">
      <c r="A53" s="17" t="s">
        <v>57</v>
      </c>
      <c r="B53" s="18"/>
      <c r="C53" s="19"/>
      <c r="D53" s="19"/>
      <c r="E53" s="19"/>
      <c r="F53" s="19"/>
      <c r="G53" s="20"/>
      <c r="H53" s="20"/>
      <c r="I53" s="19"/>
      <c r="J53" s="20"/>
      <c r="K53" s="19"/>
      <c r="L53" s="21"/>
      <c r="N53" s="77">
        <f t="shared" si="1"/>
        <v>0</v>
      </c>
      <c r="O53" s="77">
        <f t="shared" si="0"/>
        <v>0</v>
      </c>
      <c r="P53" s="83"/>
    </row>
    <row r="54" spans="1:16" s="77" customFormat="1" x14ac:dyDescent="0.25">
      <c r="A54" s="14" t="s">
        <v>58</v>
      </c>
      <c r="B54" s="81"/>
      <c r="C54" s="80"/>
      <c r="D54" s="7"/>
      <c r="E54" s="80"/>
      <c r="F54" s="80"/>
      <c r="G54" s="8"/>
      <c r="H54" s="81"/>
      <c r="I54" s="7"/>
      <c r="J54" s="8"/>
      <c r="K54" s="7"/>
      <c r="L54" s="82"/>
      <c r="N54" s="77">
        <f t="shared" si="1"/>
        <v>0</v>
      </c>
      <c r="O54" s="77">
        <f t="shared" si="0"/>
        <v>0</v>
      </c>
      <c r="P54" s="78"/>
    </row>
    <row r="55" spans="1:16" s="77" customFormat="1" ht="15.75" thickBot="1" x14ac:dyDescent="0.3">
      <c r="A55" s="17" t="s">
        <v>59</v>
      </c>
      <c r="B55" s="18"/>
      <c r="C55" s="19"/>
      <c r="D55" s="19"/>
      <c r="E55" s="19"/>
      <c r="F55" s="19"/>
      <c r="G55" s="20"/>
      <c r="H55" s="20"/>
      <c r="I55" s="19"/>
      <c r="J55" s="20"/>
      <c r="K55" s="19"/>
      <c r="L55" s="21"/>
      <c r="N55" s="77">
        <f t="shared" si="1"/>
        <v>0</v>
      </c>
      <c r="O55" s="77">
        <f t="shared" si="0"/>
        <v>0</v>
      </c>
      <c r="P55" s="83"/>
    </row>
    <row r="56" spans="1:16" s="77" customFormat="1" x14ac:dyDescent="0.25">
      <c r="A56" s="14" t="s">
        <v>60</v>
      </c>
      <c r="B56" s="81"/>
      <c r="C56" s="80"/>
      <c r="D56" s="7"/>
      <c r="E56" s="80"/>
      <c r="F56" s="80"/>
      <c r="G56" s="8"/>
      <c r="H56" s="81"/>
      <c r="I56" s="7"/>
      <c r="J56" s="8"/>
      <c r="K56" s="7"/>
      <c r="L56" s="82"/>
      <c r="N56" s="77">
        <f t="shared" si="1"/>
        <v>0</v>
      </c>
      <c r="O56" s="77">
        <f t="shared" si="0"/>
        <v>0</v>
      </c>
      <c r="P56" s="78"/>
    </row>
    <row r="57" spans="1:16" s="77" customFormat="1" ht="15.75" thickBot="1" x14ac:dyDescent="0.3">
      <c r="A57" s="17" t="s">
        <v>61</v>
      </c>
      <c r="B57" s="18"/>
      <c r="C57" s="19"/>
      <c r="D57" s="19"/>
      <c r="E57" s="19"/>
      <c r="F57" s="19"/>
      <c r="G57" s="20"/>
      <c r="H57" s="20"/>
      <c r="I57" s="19"/>
      <c r="J57" s="20"/>
      <c r="K57" s="19"/>
      <c r="L57" s="21"/>
      <c r="N57" s="77">
        <f t="shared" si="1"/>
        <v>0</v>
      </c>
      <c r="O57" s="77">
        <f t="shared" si="0"/>
        <v>0</v>
      </c>
      <c r="P57" s="83"/>
    </row>
    <row r="58" spans="1:16" s="77" customFormat="1" x14ac:dyDescent="0.25">
      <c r="A58" s="14" t="s">
        <v>62</v>
      </c>
      <c r="B58" s="81"/>
      <c r="C58" s="80"/>
      <c r="D58" s="7"/>
      <c r="E58" s="80"/>
      <c r="F58" s="80"/>
      <c r="G58" s="8"/>
      <c r="H58" s="81"/>
      <c r="I58" s="7"/>
      <c r="J58" s="8"/>
      <c r="K58" s="7"/>
      <c r="L58" s="82"/>
      <c r="N58" s="77">
        <f t="shared" si="1"/>
        <v>0</v>
      </c>
      <c r="O58" s="77">
        <f t="shared" si="0"/>
        <v>0</v>
      </c>
      <c r="P58" s="78"/>
    </row>
    <row r="59" spans="1:16" s="77" customFormat="1" ht="15.75" thickBot="1" x14ac:dyDescent="0.3">
      <c r="A59" s="17" t="s">
        <v>63</v>
      </c>
      <c r="B59" s="18"/>
      <c r="C59" s="19"/>
      <c r="D59" s="19"/>
      <c r="E59" s="19"/>
      <c r="F59" s="19"/>
      <c r="G59" s="20"/>
      <c r="H59" s="20"/>
      <c r="I59" s="19"/>
      <c r="J59" s="20"/>
      <c r="K59" s="19"/>
      <c r="L59" s="21"/>
      <c r="N59" s="77">
        <f t="shared" si="1"/>
        <v>0</v>
      </c>
      <c r="O59" s="77">
        <f t="shared" si="0"/>
        <v>0</v>
      </c>
      <c r="P59" s="83"/>
    </row>
    <row r="60" spans="1:16" s="77" customFormat="1" x14ac:dyDescent="0.25">
      <c r="A60" s="14" t="s">
        <v>64</v>
      </c>
      <c r="B60" s="81"/>
      <c r="C60" s="80"/>
      <c r="D60" s="7"/>
      <c r="E60" s="80"/>
      <c r="F60" s="80"/>
      <c r="G60" s="8"/>
      <c r="H60" s="81"/>
      <c r="I60" s="7"/>
      <c r="J60" s="8"/>
      <c r="K60" s="7"/>
      <c r="L60" s="82"/>
      <c r="N60" s="77">
        <f t="shared" si="1"/>
        <v>0</v>
      </c>
      <c r="O60" s="77">
        <f t="shared" si="0"/>
        <v>0</v>
      </c>
      <c r="P60" s="78"/>
    </row>
    <row r="61" spans="1:16" s="77" customFormat="1" ht="15.75" thickBot="1" x14ac:dyDescent="0.3">
      <c r="A61" s="17" t="s">
        <v>65</v>
      </c>
      <c r="B61" s="18"/>
      <c r="C61" s="19"/>
      <c r="D61" s="19"/>
      <c r="E61" s="19"/>
      <c r="F61" s="19"/>
      <c r="G61" s="20"/>
      <c r="H61" s="20"/>
      <c r="I61" s="19"/>
      <c r="J61" s="20"/>
      <c r="K61" s="19"/>
      <c r="L61" s="21"/>
      <c r="N61" s="77">
        <f t="shared" si="1"/>
        <v>0</v>
      </c>
      <c r="O61" s="77">
        <f t="shared" si="0"/>
        <v>0</v>
      </c>
      <c r="P61" s="83"/>
    </row>
    <row r="62" spans="1:16" s="77" customFormat="1" x14ac:dyDescent="0.25">
      <c r="A62" s="14" t="s">
        <v>66</v>
      </c>
      <c r="B62" s="81"/>
      <c r="C62" s="80"/>
      <c r="D62" s="7"/>
      <c r="E62" s="80"/>
      <c r="F62" s="80"/>
      <c r="G62" s="8"/>
      <c r="H62" s="81"/>
      <c r="I62" s="7"/>
      <c r="J62" s="8"/>
      <c r="K62" s="7"/>
      <c r="L62" s="82"/>
      <c r="N62" s="77">
        <f t="shared" si="1"/>
        <v>0</v>
      </c>
      <c r="O62" s="77">
        <f t="shared" si="0"/>
        <v>0</v>
      </c>
      <c r="P62" s="78"/>
    </row>
    <row r="63" spans="1:16" s="77" customFormat="1" ht="15.75" thickBot="1" x14ac:dyDescent="0.3">
      <c r="A63" s="17" t="s">
        <v>67</v>
      </c>
      <c r="B63" s="18"/>
      <c r="C63" s="19"/>
      <c r="D63" s="19"/>
      <c r="E63" s="19"/>
      <c r="F63" s="19"/>
      <c r="G63" s="20"/>
      <c r="H63" s="20"/>
      <c r="I63" s="19"/>
      <c r="J63" s="20"/>
      <c r="K63" s="19"/>
      <c r="L63" s="21"/>
      <c r="N63" s="77">
        <f t="shared" si="1"/>
        <v>0</v>
      </c>
      <c r="O63" s="77">
        <f t="shared" si="0"/>
        <v>0</v>
      </c>
      <c r="P63" s="83"/>
    </row>
    <row r="64" spans="1:16" s="77" customFormat="1" x14ac:dyDescent="0.25">
      <c r="A64" s="14" t="s">
        <v>68</v>
      </c>
      <c r="B64" s="81"/>
      <c r="C64" s="80"/>
      <c r="D64" s="7"/>
      <c r="E64" s="80"/>
      <c r="F64" s="80"/>
      <c r="G64" s="8"/>
      <c r="H64" s="81"/>
      <c r="I64" s="7"/>
      <c r="J64" s="8"/>
      <c r="K64" s="7"/>
      <c r="L64" s="82"/>
      <c r="N64" s="77">
        <f t="shared" si="1"/>
        <v>0</v>
      </c>
      <c r="O64" s="77">
        <f t="shared" si="0"/>
        <v>0</v>
      </c>
      <c r="P64" s="78"/>
    </row>
    <row r="65" spans="1:16" s="77" customFormat="1" ht="15.75" thickBot="1" x14ac:dyDescent="0.3">
      <c r="A65" s="17" t="s">
        <v>69</v>
      </c>
      <c r="B65" s="18"/>
      <c r="C65" s="19"/>
      <c r="D65" s="19"/>
      <c r="E65" s="19"/>
      <c r="F65" s="19"/>
      <c r="G65" s="20"/>
      <c r="H65" s="20"/>
      <c r="I65" s="19"/>
      <c r="J65" s="20"/>
      <c r="K65" s="19"/>
      <c r="L65" s="21"/>
      <c r="N65" s="77">
        <f t="shared" si="1"/>
        <v>0</v>
      </c>
      <c r="O65" s="77">
        <f t="shared" si="0"/>
        <v>0</v>
      </c>
      <c r="P65" s="83"/>
    </row>
    <row r="66" spans="1:16" s="77" customFormat="1" x14ac:dyDescent="0.25">
      <c r="A66" s="14" t="s">
        <v>70</v>
      </c>
      <c r="B66" s="81"/>
      <c r="C66" s="80"/>
      <c r="D66" s="7"/>
      <c r="E66" s="80"/>
      <c r="F66" s="80"/>
      <c r="G66" s="8"/>
      <c r="H66" s="81"/>
      <c r="I66" s="7"/>
      <c r="J66" s="8"/>
      <c r="K66" s="7"/>
      <c r="L66" s="82"/>
      <c r="N66" s="77">
        <f t="shared" si="1"/>
        <v>0</v>
      </c>
      <c r="O66" s="77">
        <f t="shared" si="0"/>
        <v>0</v>
      </c>
      <c r="P66" s="78"/>
    </row>
    <row r="67" spans="1:16" s="77" customFormat="1" ht="15.75" thickBot="1" x14ac:dyDescent="0.3">
      <c r="A67" s="17" t="s">
        <v>71</v>
      </c>
      <c r="B67" s="18"/>
      <c r="C67" s="19"/>
      <c r="D67" s="19"/>
      <c r="E67" s="19"/>
      <c r="F67" s="19"/>
      <c r="G67" s="20"/>
      <c r="H67" s="20"/>
      <c r="I67" s="19"/>
      <c r="J67" s="20"/>
      <c r="K67" s="19"/>
      <c r="L67" s="21"/>
      <c r="N67" s="77">
        <f t="shared" si="1"/>
        <v>0</v>
      </c>
      <c r="O67" s="77">
        <f t="shared" si="0"/>
        <v>0</v>
      </c>
      <c r="P67" s="83"/>
    </row>
    <row r="68" spans="1:16" s="77" customFormat="1" x14ac:dyDescent="0.25">
      <c r="A68" s="14" t="s">
        <v>72</v>
      </c>
      <c r="B68" s="81"/>
      <c r="C68" s="80"/>
      <c r="D68" s="7"/>
      <c r="E68" s="80"/>
      <c r="F68" s="80"/>
      <c r="G68" s="8"/>
      <c r="H68" s="81"/>
      <c r="I68" s="7"/>
      <c r="J68" s="8"/>
      <c r="K68" s="7"/>
      <c r="L68" s="82"/>
      <c r="N68" s="77">
        <f t="shared" si="1"/>
        <v>0</v>
      </c>
      <c r="O68" s="77">
        <f t="shared" si="0"/>
        <v>0</v>
      </c>
      <c r="P68" s="78"/>
    </row>
    <row r="69" spans="1:16" s="77" customFormat="1" ht="15.75" thickBot="1" x14ac:dyDescent="0.3">
      <c r="A69" s="17" t="s">
        <v>73</v>
      </c>
      <c r="B69" s="18"/>
      <c r="C69" s="19"/>
      <c r="D69" s="19"/>
      <c r="E69" s="19"/>
      <c r="F69" s="19"/>
      <c r="G69" s="20"/>
      <c r="H69" s="20"/>
      <c r="I69" s="19"/>
      <c r="J69" s="20"/>
      <c r="K69" s="19"/>
      <c r="L69" s="21"/>
      <c r="N69" s="77">
        <f t="shared" ref="N69:N132" si="2">E69</f>
        <v>0</v>
      </c>
      <c r="O69" s="77">
        <f t="shared" ref="O69:O132" si="3">C69</f>
        <v>0</v>
      </c>
      <c r="P69" s="83"/>
    </row>
    <row r="70" spans="1:16" s="77" customFormat="1" x14ac:dyDescent="0.25">
      <c r="A70" s="14" t="s">
        <v>74</v>
      </c>
      <c r="B70" s="81"/>
      <c r="C70" s="80"/>
      <c r="D70" s="7"/>
      <c r="E70" s="80"/>
      <c r="F70" s="80"/>
      <c r="G70" s="8"/>
      <c r="H70" s="81"/>
      <c r="I70" s="7"/>
      <c r="J70" s="8"/>
      <c r="K70" s="7"/>
      <c r="L70" s="82"/>
      <c r="N70" s="77">
        <f t="shared" si="2"/>
        <v>0</v>
      </c>
      <c r="O70" s="77">
        <f t="shared" si="3"/>
        <v>0</v>
      </c>
      <c r="P70" s="78"/>
    </row>
    <row r="71" spans="1:16" s="77" customFormat="1" ht="15.75" thickBot="1" x14ac:dyDescent="0.3">
      <c r="A71" s="17" t="s">
        <v>75</v>
      </c>
      <c r="B71" s="18"/>
      <c r="C71" s="19"/>
      <c r="D71" s="19"/>
      <c r="E71" s="19"/>
      <c r="F71" s="19"/>
      <c r="G71" s="20"/>
      <c r="H71" s="20"/>
      <c r="I71" s="19"/>
      <c r="J71" s="20"/>
      <c r="K71" s="19"/>
      <c r="L71" s="21"/>
      <c r="N71" s="77">
        <f t="shared" si="2"/>
        <v>0</v>
      </c>
      <c r="O71" s="77">
        <f t="shared" si="3"/>
        <v>0</v>
      </c>
      <c r="P71" s="83"/>
    </row>
    <row r="72" spans="1:16" s="77" customFormat="1" x14ac:dyDescent="0.25">
      <c r="A72" s="14" t="s">
        <v>76</v>
      </c>
      <c r="B72" s="81"/>
      <c r="C72" s="80"/>
      <c r="D72" s="7"/>
      <c r="E72" s="80"/>
      <c r="F72" s="80"/>
      <c r="G72" s="8"/>
      <c r="H72" s="81"/>
      <c r="I72" s="7"/>
      <c r="J72" s="8"/>
      <c r="K72" s="7"/>
      <c r="L72" s="82"/>
      <c r="N72" s="77">
        <f t="shared" si="2"/>
        <v>0</v>
      </c>
      <c r="O72" s="77">
        <f t="shared" si="3"/>
        <v>0</v>
      </c>
      <c r="P72" s="78"/>
    </row>
    <row r="73" spans="1:16" s="77" customFormat="1" ht="15.75" thickBot="1" x14ac:dyDescent="0.3">
      <c r="A73" s="17" t="s">
        <v>77</v>
      </c>
      <c r="B73" s="18"/>
      <c r="C73" s="19"/>
      <c r="D73" s="19"/>
      <c r="E73" s="19"/>
      <c r="F73" s="19"/>
      <c r="G73" s="20"/>
      <c r="H73" s="20"/>
      <c r="I73" s="19"/>
      <c r="J73" s="20"/>
      <c r="K73" s="19"/>
      <c r="L73" s="21"/>
      <c r="N73" s="77">
        <f t="shared" si="2"/>
        <v>0</v>
      </c>
      <c r="O73" s="77">
        <f t="shared" si="3"/>
        <v>0</v>
      </c>
      <c r="P73" s="83"/>
    </row>
    <row r="74" spans="1:16" s="77" customFormat="1" x14ac:dyDescent="0.25">
      <c r="A74" s="14" t="s">
        <v>78</v>
      </c>
      <c r="B74" s="81"/>
      <c r="C74" s="80"/>
      <c r="D74" s="7"/>
      <c r="E74" s="80"/>
      <c r="F74" s="80"/>
      <c r="G74" s="8"/>
      <c r="H74" s="81"/>
      <c r="I74" s="7"/>
      <c r="J74" s="8"/>
      <c r="K74" s="7"/>
      <c r="L74" s="82"/>
      <c r="N74" s="77">
        <f t="shared" si="2"/>
        <v>0</v>
      </c>
      <c r="O74" s="77">
        <f t="shared" si="3"/>
        <v>0</v>
      </c>
      <c r="P74" s="78"/>
    </row>
    <row r="75" spans="1:16" s="77" customFormat="1" ht="15.75" thickBot="1" x14ac:dyDescent="0.3">
      <c r="A75" s="17" t="s">
        <v>79</v>
      </c>
      <c r="B75" s="18"/>
      <c r="C75" s="19"/>
      <c r="D75" s="19"/>
      <c r="E75" s="19"/>
      <c r="F75" s="19"/>
      <c r="G75" s="20"/>
      <c r="H75" s="20"/>
      <c r="I75" s="19"/>
      <c r="J75" s="20"/>
      <c r="K75" s="19"/>
      <c r="L75" s="21"/>
      <c r="N75" s="77">
        <f t="shared" si="2"/>
        <v>0</v>
      </c>
      <c r="O75" s="77">
        <f t="shared" si="3"/>
        <v>0</v>
      </c>
      <c r="P75" s="83"/>
    </row>
    <row r="76" spans="1:16" s="77" customFormat="1" x14ac:dyDescent="0.25">
      <c r="A76" s="14" t="s">
        <v>80</v>
      </c>
      <c r="B76" s="81"/>
      <c r="C76" s="80"/>
      <c r="D76" s="7"/>
      <c r="E76" s="80"/>
      <c r="F76" s="80"/>
      <c r="G76" s="8"/>
      <c r="H76" s="81"/>
      <c r="I76" s="7"/>
      <c r="J76" s="8"/>
      <c r="K76" s="7"/>
      <c r="L76" s="82"/>
      <c r="N76" s="77">
        <f t="shared" si="2"/>
        <v>0</v>
      </c>
      <c r="O76" s="77">
        <f t="shared" si="3"/>
        <v>0</v>
      </c>
      <c r="P76" s="78"/>
    </row>
    <row r="77" spans="1:16" s="77" customFormat="1" ht="15.75" thickBot="1" x14ac:dyDescent="0.3">
      <c r="A77" s="17" t="s">
        <v>81</v>
      </c>
      <c r="B77" s="18"/>
      <c r="C77" s="19"/>
      <c r="D77" s="19"/>
      <c r="E77" s="19"/>
      <c r="F77" s="19"/>
      <c r="G77" s="20"/>
      <c r="H77" s="20"/>
      <c r="I77" s="19"/>
      <c r="J77" s="20"/>
      <c r="K77" s="19"/>
      <c r="L77" s="21"/>
      <c r="N77" s="77">
        <f t="shared" si="2"/>
        <v>0</v>
      </c>
      <c r="O77" s="77">
        <f t="shared" si="3"/>
        <v>0</v>
      </c>
      <c r="P77" s="83"/>
    </row>
    <row r="78" spans="1:16" s="77" customFormat="1" x14ac:dyDescent="0.25">
      <c r="A78" s="14" t="s">
        <v>82</v>
      </c>
      <c r="B78" s="81"/>
      <c r="C78" s="80"/>
      <c r="D78" s="7"/>
      <c r="E78" s="80"/>
      <c r="F78" s="80"/>
      <c r="G78" s="8"/>
      <c r="H78" s="81"/>
      <c r="I78" s="7"/>
      <c r="J78" s="8"/>
      <c r="K78" s="7"/>
      <c r="L78" s="82"/>
      <c r="N78" s="77">
        <f t="shared" si="2"/>
        <v>0</v>
      </c>
      <c r="O78" s="77">
        <f t="shared" si="3"/>
        <v>0</v>
      </c>
      <c r="P78" s="78"/>
    </row>
    <row r="79" spans="1:16" s="77" customFormat="1" ht="15.75" thickBot="1" x14ac:dyDescent="0.3">
      <c r="A79" s="17" t="s">
        <v>83</v>
      </c>
      <c r="B79" s="18"/>
      <c r="C79" s="19"/>
      <c r="D79" s="19"/>
      <c r="E79" s="19"/>
      <c r="F79" s="19"/>
      <c r="G79" s="20"/>
      <c r="H79" s="20"/>
      <c r="I79" s="19"/>
      <c r="J79" s="20"/>
      <c r="K79" s="19"/>
      <c r="L79" s="21"/>
      <c r="N79" s="77">
        <f t="shared" si="2"/>
        <v>0</v>
      </c>
      <c r="O79" s="77">
        <f t="shared" si="3"/>
        <v>0</v>
      </c>
      <c r="P79" s="83"/>
    </row>
    <row r="80" spans="1:16" s="77" customFormat="1" x14ac:dyDescent="0.25">
      <c r="A80" s="14" t="s">
        <v>84</v>
      </c>
      <c r="B80" s="81"/>
      <c r="C80" s="80"/>
      <c r="D80" s="7"/>
      <c r="E80" s="80"/>
      <c r="F80" s="80"/>
      <c r="G80" s="8"/>
      <c r="H80" s="81"/>
      <c r="I80" s="7"/>
      <c r="J80" s="8"/>
      <c r="K80" s="7"/>
      <c r="L80" s="82"/>
      <c r="N80" s="77">
        <f t="shared" si="2"/>
        <v>0</v>
      </c>
      <c r="O80" s="77">
        <f t="shared" si="3"/>
        <v>0</v>
      </c>
      <c r="P80" s="78"/>
    </row>
    <row r="81" spans="1:16" s="77" customFormat="1" ht="15.75" thickBot="1" x14ac:dyDescent="0.3">
      <c r="A81" s="17" t="s">
        <v>85</v>
      </c>
      <c r="B81" s="18"/>
      <c r="C81" s="19"/>
      <c r="D81" s="19"/>
      <c r="E81" s="19"/>
      <c r="F81" s="19"/>
      <c r="G81" s="20"/>
      <c r="H81" s="20"/>
      <c r="I81" s="19"/>
      <c r="J81" s="20"/>
      <c r="K81" s="19"/>
      <c r="L81" s="21"/>
      <c r="N81" s="77">
        <f t="shared" si="2"/>
        <v>0</v>
      </c>
      <c r="O81" s="77">
        <f t="shared" si="3"/>
        <v>0</v>
      </c>
      <c r="P81" s="83"/>
    </row>
    <row r="82" spans="1:16" s="77" customFormat="1" x14ac:dyDescent="0.25">
      <c r="A82" s="14" t="s">
        <v>86</v>
      </c>
      <c r="B82" s="81"/>
      <c r="C82" s="80"/>
      <c r="D82" s="7"/>
      <c r="E82" s="80"/>
      <c r="F82" s="80"/>
      <c r="G82" s="8"/>
      <c r="H82" s="81"/>
      <c r="I82" s="7"/>
      <c r="J82" s="8"/>
      <c r="K82" s="7"/>
      <c r="L82" s="82"/>
      <c r="N82" s="77">
        <f t="shared" si="2"/>
        <v>0</v>
      </c>
      <c r="O82" s="77">
        <f t="shared" si="3"/>
        <v>0</v>
      </c>
      <c r="P82" s="78"/>
    </row>
    <row r="83" spans="1:16" s="77" customFormat="1" ht="15.75" thickBot="1" x14ac:dyDescent="0.3">
      <c r="A83" s="17" t="s">
        <v>87</v>
      </c>
      <c r="B83" s="18"/>
      <c r="C83" s="19"/>
      <c r="D83" s="19"/>
      <c r="E83" s="19"/>
      <c r="F83" s="19"/>
      <c r="G83" s="20"/>
      <c r="H83" s="20"/>
      <c r="I83" s="19"/>
      <c r="J83" s="20"/>
      <c r="K83" s="19"/>
      <c r="L83" s="21"/>
      <c r="N83" s="77">
        <f t="shared" si="2"/>
        <v>0</v>
      </c>
      <c r="O83" s="77">
        <f t="shared" si="3"/>
        <v>0</v>
      </c>
      <c r="P83" s="83"/>
    </row>
    <row r="84" spans="1:16" s="77" customFormat="1" x14ac:dyDescent="0.25">
      <c r="A84" s="14" t="s">
        <v>88</v>
      </c>
      <c r="B84" s="81"/>
      <c r="C84" s="80"/>
      <c r="D84" s="7"/>
      <c r="E84" s="80"/>
      <c r="F84" s="80"/>
      <c r="G84" s="8"/>
      <c r="H84" s="81"/>
      <c r="I84" s="7"/>
      <c r="J84" s="8"/>
      <c r="K84" s="7"/>
      <c r="L84" s="82"/>
      <c r="N84" s="77">
        <f t="shared" si="2"/>
        <v>0</v>
      </c>
      <c r="O84" s="77">
        <f t="shared" si="3"/>
        <v>0</v>
      </c>
      <c r="P84" s="78"/>
    </row>
    <row r="85" spans="1:16" s="77" customFormat="1" ht="15.75" thickBot="1" x14ac:dyDescent="0.3">
      <c r="A85" s="17" t="s">
        <v>89</v>
      </c>
      <c r="B85" s="18"/>
      <c r="C85" s="19"/>
      <c r="D85" s="19"/>
      <c r="E85" s="19"/>
      <c r="F85" s="19"/>
      <c r="G85" s="20"/>
      <c r="H85" s="20"/>
      <c r="I85" s="19"/>
      <c r="J85" s="20"/>
      <c r="K85" s="19"/>
      <c r="L85" s="21"/>
      <c r="N85" s="77">
        <f t="shared" si="2"/>
        <v>0</v>
      </c>
      <c r="O85" s="77">
        <f t="shared" si="3"/>
        <v>0</v>
      </c>
      <c r="P85" s="83"/>
    </row>
    <row r="86" spans="1:16" s="77" customFormat="1" x14ac:dyDescent="0.25">
      <c r="A86" s="14" t="s">
        <v>90</v>
      </c>
      <c r="B86" s="81"/>
      <c r="C86" s="80"/>
      <c r="D86" s="7"/>
      <c r="E86" s="80"/>
      <c r="F86" s="80"/>
      <c r="G86" s="8"/>
      <c r="H86" s="81"/>
      <c r="I86" s="7"/>
      <c r="J86" s="8"/>
      <c r="K86" s="7"/>
      <c r="L86" s="82"/>
      <c r="N86" s="77">
        <f t="shared" si="2"/>
        <v>0</v>
      </c>
      <c r="O86" s="77">
        <f t="shared" si="3"/>
        <v>0</v>
      </c>
      <c r="P86" s="78"/>
    </row>
    <row r="87" spans="1:16" s="77" customFormat="1" ht="15.75" thickBot="1" x14ac:dyDescent="0.3">
      <c r="A87" s="17" t="s">
        <v>91</v>
      </c>
      <c r="B87" s="18"/>
      <c r="C87" s="19"/>
      <c r="D87" s="19"/>
      <c r="E87" s="19"/>
      <c r="F87" s="19"/>
      <c r="G87" s="20"/>
      <c r="H87" s="20"/>
      <c r="I87" s="19"/>
      <c r="J87" s="20"/>
      <c r="K87" s="19"/>
      <c r="L87" s="21"/>
      <c r="N87" s="77">
        <f t="shared" si="2"/>
        <v>0</v>
      </c>
      <c r="O87" s="77">
        <f t="shared" si="3"/>
        <v>0</v>
      </c>
      <c r="P87" s="83"/>
    </row>
    <row r="88" spans="1:16" s="77" customFormat="1" x14ac:dyDescent="0.25">
      <c r="A88" s="14" t="s">
        <v>92</v>
      </c>
      <c r="B88" s="81"/>
      <c r="C88" s="80"/>
      <c r="D88" s="7"/>
      <c r="E88" s="80"/>
      <c r="F88" s="80"/>
      <c r="G88" s="8"/>
      <c r="H88" s="81"/>
      <c r="I88" s="7"/>
      <c r="J88" s="8"/>
      <c r="K88" s="7"/>
      <c r="L88" s="82"/>
      <c r="N88" s="77">
        <f t="shared" si="2"/>
        <v>0</v>
      </c>
      <c r="O88" s="77">
        <f t="shared" si="3"/>
        <v>0</v>
      </c>
      <c r="P88" s="78"/>
    </row>
    <row r="89" spans="1:16" s="77" customFormat="1" ht="15.75" thickBot="1" x14ac:dyDescent="0.3">
      <c r="A89" s="17" t="s">
        <v>93</v>
      </c>
      <c r="B89" s="18"/>
      <c r="C89" s="19"/>
      <c r="D89" s="19"/>
      <c r="E89" s="19"/>
      <c r="F89" s="19"/>
      <c r="G89" s="20"/>
      <c r="H89" s="20"/>
      <c r="I89" s="19"/>
      <c r="J89" s="20"/>
      <c r="K89" s="19"/>
      <c r="L89" s="21"/>
      <c r="N89" s="77">
        <f t="shared" si="2"/>
        <v>0</v>
      </c>
      <c r="O89" s="77">
        <f t="shared" si="3"/>
        <v>0</v>
      </c>
      <c r="P89" s="83"/>
    </row>
    <row r="90" spans="1:16" s="77" customFormat="1" x14ac:dyDescent="0.25">
      <c r="A90" s="14" t="s">
        <v>94</v>
      </c>
      <c r="B90" s="81"/>
      <c r="C90" s="80"/>
      <c r="D90" s="7"/>
      <c r="E90" s="80"/>
      <c r="F90" s="80"/>
      <c r="G90" s="8"/>
      <c r="H90" s="81"/>
      <c r="I90" s="7"/>
      <c r="J90" s="8"/>
      <c r="K90" s="7"/>
      <c r="L90" s="82"/>
      <c r="N90" s="77">
        <f t="shared" si="2"/>
        <v>0</v>
      </c>
      <c r="O90" s="77">
        <f t="shared" si="3"/>
        <v>0</v>
      </c>
      <c r="P90" s="78"/>
    </row>
    <row r="91" spans="1:16" s="77" customFormat="1" ht="15.75" thickBot="1" x14ac:dyDescent="0.3">
      <c r="A91" s="17" t="s">
        <v>95</v>
      </c>
      <c r="B91" s="18"/>
      <c r="C91" s="19"/>
      <c r="D91" s="19"/>
      <c r="E91" s="19"/>
      <c r="F91" s="19"/>
      <c r="G91" s="20"/>
      <c r="H91" s="20"/>
      <c r="I91" s="19"/>
      <c r="J91" s="20"/>
      <c r="K91" s="19"/>
      <c r="L91" s="21"/>
      <c r="N91" s="77">
        <f t="shared" si="2"/>
        <v>0</v>
      </c>
      <c r="O91" s="77">
        <f t="shared" si="3"/>
        <v>0</v>
      </c>
      <c r="P91" s="83"/>
    </row>
    <row r="92" spans="1:16" s="77" customFormat="1" x14ac:dyDescent="0.25">
      <c r="A92" s="14" t="s">
        <v>96</v>
      </c>
      <c r="B92" s="81"/>
      <c r="C92" s="80"/>
      <c r="D92" s="7"/>
      <c r="E92" s="80"/>
      <c r="F92" s="80"/>
      <c r="G92" s="8"/>
      <c r="H92" s="81"/>
      <c r="I92" s="7"/>
      <c r="J92" s="8"/>
      <c r="K92" s="7"/>
      <c r="L92" s="82"/>
      <c r="N92" s="77">
        <f t="shared" si="2"/>
        <v>0</v>
      </c>
      <c r="O92" s="77">
        <f t="shared" si="3"/>
        <v>0</v>
      </c>
      <c r="P92" s="78"/>
    </row>
    <row r="93" spans="1:16" s="77" customFormat="1" ht="15.75" thickBot="1" x14ac:dyDescent="0.3">
      <c r="A93" s="17" t="s">
        <v>97</v>
      </c>
      <c r="B93" s="18"/>
      <c r="C93" s="19"/>
      <c r="D93" s="19"/>
      <c r="E93" s="19"/>
      <c r="F93" s="19"/>
      <c r="G93" s="20"/>
      <c r="H93" s="20"/>
      <c r="I93" s="19"/>
      <c r="J93" s="20"/>
      <c r="K93" s="19"/>
      <c r="L93" s="21"/>
      <c r="N93" s="77">
        <f t="shared" si="2"/>
        <v>0</v>
      </c>
      <c r="O93" s="77">
        <f t="shared" si="3"/>
        <v>0</v>
      </c>
      <c r="P93" s="83"/>
    </row>
    <row r="94" spans="1:16" s="77" customFormat="1" x14ac:dyDescent="0.25">
      <c r="A94" s="14" t="s">
        <v>98</v>
      </c>
      <c r="B94" s="81"/>
      <c r="C94" s="80"/>
      <c r="D94" s="7"/>
      <c r="E94" s="80"/>
      <c r="F94" s="80"/>
      <c r="G94" s="8"/>
      <c r="H94" s="81"/>
      <c r="I94" s="7"/>
      <c r="J94" s="8"/>
      <c r="K94" s="7"/>
      <c r="L94" s="82"/>
      <c r="N94" s="77">
        <f t="shared" si="2"/>
        <v>0</v>
      </c>
      <c r="O94" s="77">
        <f t="shared" si="3"/>
        <v>0</v>
      </c>
      <c r="P94" s="78"/>
    </row>
    <row r="95" spans="1:16" s="77" customFormat="1" ht="15.75" thickBot="1" x14ac:dyDescent="0.3">
      <c r="A95" s="17" t="s">
        <v>99</v>
      </c>
      <c r="B95" s="18"/>
      <c r="C95" s="19"/>
      <c r="D95" s="19"/>
      <c r="E95" s="19"/>
      <c r="F95" s="19"/>
      <c r="G95" s="20"/>
      <c r="H95" s="20"/>
      <c r="I95" s="19"/>
      <c r="J95" s="20"/>
      <c r="K95" s="19"/>
      <c r="L95" s="21"/>
      <c r="N95" s="77">
        <f t="shared" si="2"/>
        <v>0</v>
      </c>
      <c r="O95" s="77">
        <f t="shared" si="3"/>
        <v>0</v>
      </c>
      <c r="P95" s="83"/>
    </row>
    <row r="96" spans="1:16" s="77" customFormat="1" x14ac:dyDescent="0.25">
      <c r="A96" s="14" t="s">
        <v>100</v>
      </c>
      <c r="B96" s="81"/>
      <c r="C96" s="80"/>
      <c r="D96" s="7"/>
      <c r="E96" s="80"/>
      <c r="F96" s="80"/>
      <c r="G96" s="8"/>
      <c r="H96" s="81"/>
      <c r="I96" s="7"/>
      <c r="J96" s="8"/>
      <c r="K96" s="7"/>
      <c r="L96" s="82"/>
      <c r="N96" s="77">
        <f t="shared" si="2"/>
        <v>0</v>
      </c>
      <c r="O96" s="77">
        <f t="shared" si="3"/>
        <v>0</v>
      </c>
      <c r="P96" s="78"/>
    </row>
    <row r="97" spans="1:16" s="77" customFormat="1" ht="15.75" thickBot="1" x14ac:dyDescent="0.3">
      <c r="A97" s="17" t="s">
        <v>101</v>
      </c>
      <c r="B97" s="18"/>
      <c r="C97" s="19"/>
      <c r="D97" s="19"/>
      <c r="E97" s="19"/>
      <c r="F97" s="19"/>
      <c r="G97" s="20"/>
      <c r="H97" s="20"/>
      <c r="I97" s="19"/>
      <c r="J97" s="20"/>
      <c r="K97" s="19"/>
      <c r="L97" s="21"/>
      <c r="N97" s="77">
        <f t="shared" si="2"/>
        <v>0</v>
      </c>
      <c r="O97" s="77">
        <f t="shared" si="3"/>
        <v>0</v>
      </c>
      <c r="P97" s="83"/>
    </row>
    <row r="98" spans="1:16" s="77" customFormat="1" x14ac:dyDescent="0.25">
      <c r="A98" s="14" t="s">
        <v>102</v>
      </c>
      <c r="B98" s="81"/>
      <c r="C98" s="80"/>
      <c r="D98" s="7"/>
      <c r="E98" s="80"/>
      <c r="F98" s="80"/>
      <c r="G98" s="8"/>
      <c r="H98" s="81"/>
      <c r="I98" s="7"/>
      <c r="J98" s="8"/>
      <c r="K98" s="7"/>
      <c r="L98" s="82"/>
      <c r="N98" s="77">
        <f t="shared" si="2"/>
        <v>0</v>
      </c>
      <c r="O98" s="77">
        <f t="shared" si="3"/>
        <v>0</v>
      </c>
      <c r="P98" s="78"/>
    </row>
    <row r="99" spans="1:16" s="77" customFormat="1" ht="15.75" thickBot="1" x14ac:dyDescent="0.3">
      <c r="A99" s="17" t="s">
        <v>103</v>
      </c>
      <c r="B99" s="18"/>
      <c r="C99" s="19"/>
      <c r="D99" s="19"/>
      <c r="E99" s="19"/>
      <c r="F99" s="19"/>
      <c r="G99" s="20"/>
      <c r="H99" s="20"/>
      <c r="I99" s="19"/>
      <c r="J99" s="20"/>
      <c r="K99" s="19"/>
      <c r="L99" s="21"/>
      <c r="N99" s="77">
        <f t="shared" si="2"/>
        <v>0</v>
      </c>
      <c r="O99" s="77">
        <f t="shared" si="3"/>
        <v>0</v>
      </c>
      <c r="P99" s="83"/>
    </row>
    <row r="100" spans="1:16" s="77" customFormat="1" x14ac:dyDescent="0.25">
      <c r="A100" s="14" t="s">
        <v>104</v>
      </c>
      <c r="B100" s="81"/>
      <c r="C100" s="80"/>
      <c r="D100" s="7"/>
      <c r="E100" s="80"/>
      <c r="F100" s="80"/>
      <c r="G100" s="8"/>
      <c r="H100" s="81"/>
      <c r="I100" s="7"/>
      <c r="J100" s="8"/>
      <c r="K100" s="7"/>
      <c r="L100" s="82"/>
      <c r="N100" s="77">
        <f t="shared" si="2"/>
        <v>0</v>
      </c>
      <c r="O100" s="77">
        <f t="shared" si="3"/>
        <v>0</v>
      </c>
      <c r="P100" s="78"/>
    </row>
    <row r="101" spans="1:16" s="77" customFormat="1" ht="15.75" thickBot="1" x14ac:dyDescent="0.3">
      <c r="A101" s="17" t="s">
        <v>105</v>
      </c>
      <c r="B101" s="18"/>
      <c r="C101" s="19"/>
      <c r="D101" s="19"/>
      <c r="E101" s="19"/>
      <c r="F101" s="19"/>
      <c r="G101" s="20"/>
      <c r="H101" s="20"/>
      <c r="I101" s="19"/>
      <c r="J101" s="20"/>
      <c r="K101" s="19"/>
      <c r="L101" s="21"/>
      <c r="N101" s="77">
        <f t="shared" si="2"/>
        <v>0</v>
      </c>
      <c r="O101" s="77">
        <f t="shared" si="3"/>
        <v>0</v>
      </c>
      <c r="P101" s="83"/>
    </row>
    <row r="102" spans="1:16" s="77" customFormat="1" x14ac:dyDescent="0.25">
      <c r="A102" s="14" t="s">
        <v>106</v>
      </c>
      <c r="B102" s="81"/>
      <c r="C102" s="80"/>
      <c r="D102" s="7"/>
      <c r="E102" s="80"/>
      <c r="F102" s="80"/>
      <c r="G102" s="8"/>
      <c r="H102" s="81"/>
      <c r="I102" s="7"/>
      <c r="J102" s="8"/>
      <c r="K102" s="7"/>
      <c r="L102" s="82"/>
      <c r="N102" s="77">
        <f t="shared" si="2"/>
        <v>0</v>
      </c>
      <c r="O102" s="77">
        <f t="shared" si="3"/>
        <v>0</v>
      </c>
      <c r="P102" s="78"/>
    </row>
    <row r="103" spans="1:16" s="77" customFormat="1" ht="15.75" thickBot="1" x14ac:dyDescent="0.3">
      <c r="A103" s="17" t="s">
        <v>107</v>
      </c>
      <c r="B103" s="18"/>
      <c r="C103" s="19"/>
      <c r="D103" s="19"/>
      <c r="E103" s="19"/>
      <c r="F103" s="19"/>
      <c r="G103" s="20"/>
      <c r="H103" s="20"/>
      <c r="I103" s="19"/>
      <c r="J103" s="20"/>
      <c r="K103" s="19"/>
      <c r="L103" s="21"/>
      <c r="N103" s="77">
        <f t="shared" si="2"/>
        <v>0</v>
      </c>
      <c r="O103" s="77">
        <f t="shared" si="3"/>
        <v>0</v>
      </c>
      <c r="P103" s="83"/>
    </row>
    <row r="104" spans="1:16" s="77" customFormat="1" x14ac:dyDescent="0.25">
      <c r="A104" s="14" t="s">
        <v>108</v>
      </c>
      <c r="B104" s="81"/>
      <c r="C104" s="80"/>
      <c r="D104" s="7"/>
      <c r="E104" s="80"/>
      <c r="F104" s="80"/>
      <c r="G104" s="8"/>
      <c r="H104" s="81"/>
      <c r="I104" s="7"/>
      <c r="J104" s="8"/>
      <c r="K104" s="7"/>
      <c r="L104" s="82"/>
      <c r="N104" s="77">
        <f t="shared" si="2"/>
        <v>0</v>
      </c>
      <c r="O104" s="77">
        <f t="shared" si="3"/>
        <v>0</v>
      </c>
      <c r="P104" s="78"/>
    </row>
    <row r="105" spans="1:16" s="77" customFormat="1" ht="15.75" thickBot="1" x14ac:dyDescent="0.3">
      <c r="A105" s="17" t="s">
        <v>109</v>
      </c>
      <c r="B105" s="18"/>
      <c r="C105" s="19"/>
      <c r="D105" s="19"/>
      <c r="E105" s="19"/>
      <c r="F105" s="19"/>
      <c r="G105" s="20"/>
      <c r="H105" s="20"/>
      <c r="I105" s="19"/>
      <c r="J105" s="20"/>
      <c r="K105" s="19"/>
      <c r="L105" s="21"/>
      <c r="N105" s="77">
        <f t="shared" si="2"/>
        <v>0</v>
      </c>
      <c r="O105" s="77">
        <f t="shared" si="3"/>
        <v>0</v>
      </c>
      <c r="P105" s="83"/>
    </row>
    <row r="106" spans="1:16" s="77" customFormat="1" x14ac:dyDescent="0.25">
      <c r="A106" s="14" t="s">
        <v>110</v>
      </c>
      <c r="B106" s="81"/>
      <c r="C106" s="80"/>
      <c r="D106" s="7"/>
      <c r="E106" s="80"/>
      <c r="F106" s="80"/>
      <c r="G106" s="8"/>
      <c r="H106" s="81"/>
      <c r="I106" s="7"/>
      <c r="J106" s="8"/>
      <c r="K106" s="7"/>
      <c r="L106" s="82"/>
      <c r="N106" s="77">
        <f t="shared" si="2"/>
        <v>0</v>
      </c>
      <c r="O106" s="77">
        <f t="shared" si="3"/>
        <v>0</v>
      </c>
      <c r="P106" s="78"/>
    </row>
    <row r="107" spans="1:16" s="77" customFormat="1" ht="15.75" thickBot="1" x14ac:dyDescent="0.3">
      <c r="A107" s="17" t="s">
        <v>111</v>
      </c>
      <c r="B107" s="18"/>
      <c r="C107" s="19"/>
      <c r="D107" s="19"/>
      <c r="E107" s="19"/>
      <c r="F107" s="19"/>
      <c r="G107" s="20"/>
      <c r="H107" s="20"/>
      <c r="I107" s="19"/>
      <c r="J107" s="20"/>
      <c r="K107" s="19"/>
      <c r="L107" s="21"/>
      <c r="N107" s="77">
        <f t="shared" si="2"/>
        <v>0</v>
      </c>
      <c r="O107" s="77">
        <f t="shared" si="3"/>
        <v>0</v>
      </c>
      <c r="P107" s="83"/>
    </row>
    <row r="108" spans="1:16" s="77" customFormat="1" x14ac:dyDescent="0.25">
      <c r="A108" s="14" t="s">
        <v>112</v>
      </c>
      <c r="B108" s="81"/>
      <c r="C108" s="80"/>
      <c r="D108" s="7"/>
      <c r="E108" s="80"/>
      <c r="F108" s="80"/>
      <c r="G108" s="8"/>
      <c r="H108" s="81"/>
      <c r="I108" s="7"/>
      <c r="J108" s="8"/>
      <c r="K108" s="7"/>
      <c r="L108" s="82"/>
      <c r="N108" s="77">
        <f t="shared" si="2"/>
        <v>0</v>
      </c>
      <c r="O108" s="77">
        <f t="shared" si="3"/>
        <v>0</v>
      </c>
      <c r="P108" s="78"/>
    </row>
    <row r="109" spans="1:16" s="77" customFormat="1" ht="15.75" thickBot="1" x14ac:dyDescent="0.3">
      <c r="A109" s="17" t="s">
        <v>113</v>
      </c>
      <c r="B109" s="18"/>
      <c r="C109" s="19"/>
      <c r="D109" s="19"/>
      <c r="E109" s="19"/>
      <c r="F109" s="19"/>
      <c r="G109" s="20"/>
      <c r="H109" s="20"/>
      <c r="I109" s="19"/>
      <c r="J109" s="20"/>
      <c r="K109" s="19"/>
      <c r="L109" s="21"/>
      <c r="N109" s="77">
        <f t="shared" si="2"/>
        <v>0</v>
      </c>
      <c r="O109" s="77">
        <f t="shared" si="3"/>
        <v>0</v>
      </c>
      <c r="P109" s="83"/>
    </row>
    <row r="110" spans="1:16" s="77" customFormat="1" x14ac:dyDescent="0.25">
      <c r="A110" s="14" t="s">
        <v>114</v>
      </c>
      <c r="B110" s="81"/>
      <c r="C110" s="80"/>
      <c r="D110" s="7"/>
      <c r="E110" s="80"/>
      <c r="F110" s="80"/>
      <c r="G110" s="8"/>
      <c r="H110" s="81"/>
      <c r="I110" s="7"/>
      <c r="J110" s="8"/>
      <c r="K110" s="7"/>
      <c r="L110" s="82"/>
      <c r="N110" s="77">
        <f t="shared" si="2"/>
        <v>0</v>
      </c>
      <c r="O110" s="77">
        <f t="shared" si="3"/>
        <v>0</v>
      </c>
      <c r="P110" s="78"/>
    </row>
    <row r="111" spans="1:16" s="77" customFormat="1" ht="15.75" thickBot="1" x14ac:dyDescent="0.3">
      <c r="A111" s="17" t="s">
        <v>115</v>
      </c>
      <c r="B111" s="18"/>
      <c r="C111" s="19"/>
      <c r="D111" s="19"/>
      <c r="E111" s="19"/>
      <c r="F111" s="19"/>
      <c r="G111" s="20"/>
      <c r="H111" s="20"/>
      <c r="I111" s="19"/>
      <c r="J111" s="20"/>
      <c r="K111" s="19"/>
      <c r="L111" s="21"/>
      <c r="N111" s="77">
        <f t="shared" si="2"/>
        <v>0</v>
      </c>
      <c r="O111" s="77">
        <f t="shared" si="3"/>
        <v>0</v>
      </c>
      <c r="P111" s="83"/>
    </row>
    <row r="112" spans="1:16" s="77" customFormat="1" x14ac:dyDescent="0.25">
      <c r="A112" s="14" t="s">
        <v>116</v>
      </c>
      <c r="B112" s="81"/>
      <c r="C112" s="80"/>
      <c r="D112" s="7"/>
      <c r="E112" s="80"/>
      <c r="F112" s="80"/>
      <c r="G112" s="8"/>
      <c r="H112" s="81"/>
      <c r="I112" s="7"/>
      <c r="J112" s="8"/>
      <c r="K112" s="7"/>
      <c r="L112" s="82"/>
      <c r="N112" s="77">
        <f t="shared" si="2"/>
        <v>0</v>
      </c>
      <c r="O112" s="77">
        <f t="shared" si="3"/>
        <v>0</v>
      </c>
      <c r="P112" s="78"/>
    </row>
    <row r="113" spans="1:16" s="77" customFormat="1" ht="15.75" thickBot="1" x14ac:dyDescent="0.3">
      <c r="A113" s="17" t="s">
        <v>117</v>
      </c>
      <c r="B113" s="18"/>
      <c r="C113" s="19"/>
      <c r="D113" s="19"/>
      <c r="E113" s="19"/>
      <c r="F113" s="19"/>
      <c r="G113" s="20"/>
      <c r="H113" s="20"/>
      <c r="I113" s="19"/>
      <c r="J113" s="20"/>
      <c r="K113" s="19"/>
      <c r="L113" s="21"/>
      <c r="N113" s="77">
        <f t="shared" si="2"/>
        <v>0</v>
      </c>
      <c r="O113" s="77">
        <f t="shared" si="3"/>
        <v>0</v>
      </c>
      <c r="P113" s="83"/>
    </row>
    <row r="114" spans="1:16" s="77" customFormat="1" x14ac:dyDescent="0.25">
      <c r="A114" s="14" t="s">
        <v>118</v>
      </c>
      <c r="B114" s="81"/>
      <c r="C114" s="80"/>
      <c r="D114" s="7"/>
      <c r="E114" s="80"/>
      <c r="F114" s="80"/>
      <c r="G114" s="8"/>
      <c r="H114" s="81"/>
      <c r="I114" s="7"/>
      <c r="J114" s="8"/>
      <c r="K114" s="7"/>
      <c r="L114" s="82"/>
      <c r="N114" s="77">
        <f t="shared" si="2"/>
        <v>0</v>
      </c>
      <c r="O114" s="77">
        <f t="shared" si="3"/>
        <v>0</v>
      </c>
      <c r="P114" s="78"/>
    </row>
    <row r="115" spans="1:16" s="77" customFormat="1" ht="15.75" thickBot="1" x14ac:dyDescent="0.3">
      <c r="A115" s="17" t="s">
        <v>119</v>
      </c>
      <c r="B115" s="18"/>
      <c r="C115" s="19"/>
      <c r="D115" s="19"/>
      <c r="E115" s="19"/>
      <c r="F115" s="19"/>
      <c r="G115" s="20"/>
      <c r="H115" s="20"/>
      <c r="I115" s="19"/>
      <c r="J115" s="20"/>
      <c r="K115" s="19"/>
      <c r="L115" s="21"/>
      <c r="N115" s="77">
        <f t="shared" si="2"/>
        <v>0</v>
      </c>
      <c r="O115" s="77">
        <f t="shared" si="3"/>
        <v>0</v>
      </c>
      <c r="P115" s="83"/>
    </row>
    <row r="116" spans="1:16" s="77" customFormat="1" x14ac:dyDescent="0.25">
      <c r="A116" s="14" t="s">
        <v>120</v>
      </c>
      <c r="B116" s="81"/>
      <c r="C116" s="80"/>
      <c r="D116" s="7"/>
      <c r="E116" s="80"/>
      <c r="F116" s="80"/>
      <c r="G116" s="8"/>
      <c r="H116" s="81"/>
      <c r="I116" s="7"/>
      <c r="J116" s="8"/>
      <c r="K116" s="7"/>
      <c r="L116" s="82"/>
      <c r="N116" s="77">
        <f t="shared" si="2"/>
        <v>0</v>
      </c>
      <c r="O116" s="77">
        <f t="shared" si="3"/>
        <v>0</v>
      </c>
      <c r="P116" s="78"/>
    </row>
    <row r="117" spans="1:16" s="77" customFormat="1" ht="15.75" thickBot="1" x14ac:dyDescent="0.3">
      <c r="A117" s="17" t="s">
        <v>121</v>
      </c>
      <c r="B117" s="18"/>
      <c r="C117" s="19"/>
      <c r="D117" s="19"/>
      <c r="E117" s="19"/>
      <c r="F117" s="19"/>
      <c r="G117" s="20"/>
      <c r="H117" s="20"/>
      <c r="I117" s="19"/>
      <c r="J117" s="20"/>
      <c r="K117" s="19"/>
      <c r="L117" s="21"/>
      <c r="N117" s="77">
        <f t="shared" si="2"/>
        <v>0</v>
      </c>
      <c r="O117" s="77">
        <f t="shared" si="3"/>
        <v>0</v>
      </c>
      <c r="P117" s="83"/>
    </row>
    <row r="118" spans="1:16" s="77" customFormat="1" x14ac:dyDescent="0.25">
      <c r="A118" s="14" t="s">
        <v>122</v>
      </c>
      <c r="B118" s="81"/>
      <c r="C118" s="80"/>
      <c r="D118" s="7"/>
      <c r="E118" s="80"/>
      <c r="F118" s="80"/>
      <c r="G118" s="8"/>
      <c r="H118" s="81"/>
      <c r="I118" s="7"/>
      <c r="J118" s="8"/>
      <c r="K118" s="7"/>
      <c r="L118" s="82"/>
      <c r="N118" s="77">
        <f t="shared" si="2"/>
        <v>0</v>
      </c>
      <c r="O118" s="77">
        <f t="shared" si="3"/>
        <v>0</v>
      </c>
      <c r="P118" s="78"/>
    </row>
    <row r="119" spans="1:16" s="77" customFormat="1" ht="15.75" thickBot="1" x14ac:dyDescent="0.3">
      <c r="A119" s="17" t="s">
        <v>123</v>
      </c>
      <c r="B119" s="18"/>
      <c r="C119" s="19"/>
      <c r="D119" s="19"/>
      <c r="E119" s="19"/>
      <c r="F119" s="19"/>
      <c r="G119" s="20"/>
      <c r="H119" s="20"/>
      <c r="I119" s="19"/>
      <c r="J119" s="20"/>
      <c r="K119" s="19"/>
      <c r="L119" s="21"/>
      <c r="N119" s="77">
        <f t="shared" si="2"/>
        <v>0</v>
      </c>
      <c r="O119" s="77">
        <f t="shared" si="3"/>
        <v>0</v>
      </c>
      <c r="P119" s="83"/>
    </row>
    <row r="120" spans="1:16" s="77" customFormat="1" x14ac:dyDescent="0.25">
      <c r="A120" s="14" t="s">
        <v>124</v>
      </c>
      <c r="B120" s="81"/>
      <c r="C120" s="80"/>
      <c r="D120" s="7"/>
      <c r="E120" s="80"/>
      <c r="F120" s="80"/>
      <c r="G120" s="8"/>
      <c r="H120" s="81"/>
      <c r="I120" s="7"/>
      <c r="J120" s="8"/>
      <c r="K120" s="7"/>
      <c r="L120" s="82"/>
      <c r="N120" s="77">
        <f t="shared" si="2"/>
        <v>0</v>
      </c>
      <c r="O120" s="77">
        <f t="shared" si="3"/>
        <v>0</v>
      </c>
      <c r="P120" s="78"/>
    </row>
    <row r="121" spans="1:16" s="77" customFormat="1" ht="15.75" thickBot="1" x14ac:dyDescent="0.3">
      <c r="A121" s="17" t="s">
        <v>125</v>
      </c>
      <c r="B121" s="18"/>
      <c r="C121" s="19"/>
      <c r="D121" s="19"/>
      <c r="E121" s="19"/>
      <c r="F121" s="19"/>
      <c r="G121" s="20"/>
      <c r="H121" s="20"/>
      <c r="I121" s="19"/>
      <c r="J121" s="20"/>
      <c r="K121" s="19"/>
      <c r="L121" s="21"/>
      <c r="N121" s="77">
        <f t="shared" si="2"/>
        <v>0</v>
      </c>
      <c r="O121" s="77">
        <f t="shared" si="3"/>
        <v>0</v>
      </c>
      <c r="P121" s="83"/>
    </row>
    <row r="122" spans="1:16" s="77" customFormat="1" x14ac:dyDescent="0.25">
      <c r="A122" s="14" t="s">
        <v>126</v>
      </c>
      <c r="B122" s="81"/>
      <c r="C122" s="80"/>
      <c r="D122" s="7"/>
      <c r="E122" s="80"/>
      <c r="F122" s="80"/>
      <c r="G122" s="8"/>
      <c r="H122" s="81"/>
      <c r="I122" s="7"/>
      <c r="J122" s="8"/>
      <c r="K122" s="7"/>
      <c r="L122" s="82"/>
      <c r="N122" s="77">
        <f t="shared" si="2"/>
        <v>0</v>
      </c>
      <c r="O122" s="77">
        <f t="shared" si="3"/>
        <v>0</v>
      </c>
      <c r="P122" s="78"/>
    </row>
    <row r="123" spans="1:16" s="77" customFormat="1" ht="15.75" thickBot="1" x14ac:dyDescent="0.3">
      <c r="A123" s="17" t="s">
        <v>127</v>
      </c>
      <c r="B123" s="18"/>
      <c r="C123" s="19"/>
      <c r="D123" s="19"/>
      <c r="E123" s="19"/>
      <c r="F123" s="19"/>
      <c r="G123" s="20"/>
      <c r="H123" s="20"/>
      <c r="I123" s="19"/>
      <c r="J123" s="20"/>
      <c r="K123" s="19"/>
      <c r="L123" s="21"/>
      <c r="N123" s="77">
        <f t="shared" si="2"/>
        <v>0</v>
      </c>
      <c r="O123" s="77">
        <f t="shared" si="3"/>
        <v>0</v>
      </c>
      <c r="P123" s="83"/>
    </row>
    <row r="124" spans="1:16" s="77" customFormat="1" x14ac:dyDescent="0.25">
      <c r="A124" s="14" t="s">
        <v>128</v>
      </c>
      <c r="B124" s="81"/>
      <c r="C124" s="80"/>
      <c r="D124" s="7"/>
      <c r="E124" s="80"/>
      <c r="F124" s="80"/>
      <c r="G124" s="8"/>
      <c r="H124" s="81"/>
      <c r="I124" s="7"/>
      <c r="J124" s="8"/>
      <c r="K124" s="7"/>
      <c r="L124" s="82"/>
      <c r="N124" s="77">
        <f t="shared" si="2"/>
        <v>0</v>
      </c>
      <c r="O124" s="77">
        <f t="shared" si="3"/>
        <v>0</v>
      </c>
      <c r="P124" s="78"/>
    </row>
    <row r="125" spans="1:16" s="77" customFormat="1" ht="15.75" thickBot="1" x14ac:dyDescent="0.3">
      <c r="A125" s="17" t="s">
        <v>129</v>
      </c>
      <c r="B125" s="18"/>
      <c r="C125" s="19"/>
      <c r="D125" s="19"/>
      <c r="E125" s="19"/>
      <c r="F125" s="19"/>
      <c r="G125" s="20"/>
      <c r="H125" s="20"/>
      <c r="I125" s="19"/>
      <c r="J125" s="20"/>
      <c r="K125" s="19"/>
      <c r="L125" s="21"/>
      <c r="N125" s="77">
        <f t="shared" si="2"/>
        <v>0</v>
      </c>
      <c r="O125" s="77">
        <f t="shared" si="3"/>
        <v>0</v>
      </c>
      <c r="P125" s="83"/>
    </row>
    <row r="126" spans="1:16" s="77" customFormat="1" x14ac:dyDescent="0.25">
      <c r="A126" s="14" t="s">
        <v>130</v>
      </c>
      <c r="B126" s="81"/>
      <c r="C126" s="80"/>
      <c r="D126" s="7"/>
      <c r="E126" s="80"/>
      <c r="F126" s="80"/>
      <c r="G126" s="8"/>
      <c r="H126" s="81"/>
      <c r="I126" s="7"/>
      <c r="J126" s="8"/>
      <c r="K126" s="7"/>
      <c r="L126" s="82"/>
      <c r="N126" s="77">
        <f t="shared" si="2"/>
        <v>0</v>
      </c>
      <c r="O126" s="77">
        <f t="shared" si="3"/>
        <v>0</v>
      </c>
      <c r="P126" s="78"/>
    </row>
    <row r="127" spans="1:16" s="77" customFormat="1" ht="15.75" thickBot="1" x14ac:dyDescent="0.3">
      <c r="A127" s="17" t="s">
        <v>131</v>
      </c>
      <c r="B127" s="18"/>
      <c r="C127" s="19"/>
      <c r="D127" s="19"/>
      <c r="E127" s="19"/>
      <c r="F127" s="19"/>
      <c r="G127" s="20"/>
      <c r="H127" s="20"/>
      <c r="I127" s="19"/>
      <c r="J127" s="20"/>
      <c r="K127" s="19"/>
      <c r="L127" s="21"/>
      <c r="N127" s="77">
        <f t="shared" si="2"/>
        <v>0</v>
      </c>
      <c r="O127" s="77">
        <f t="shared" si="3"/>
        <v>0</v>
      </c>
      <c r="P127" s="83"/>
    </row>
    <row r="128" spans="1:16" s="77" customFormat="1" x14ac:dyDescent="0.25">
      <c r="A128" s="14" t="s">
        <v>132</v>
      </c>
      <c r="B128" s="81"/>
      <c r="C128" s="80"/>
      <c r="D128" s="7"/>
      <c r="E128" s="80"/>
      <c r="F128" s="80"/>
      <c r="G128" s="8"/>
      <c r="H128" s="81"/>
      <c r="I128" s="7"/>
      <c r="J128" s="8"/>
      <c r="K128" s="7"/>
      <c r="L128" s="82"/>
      <c r="N128" s="77">
        <f t="shared" si="2"/>
        <v>0</v>
      </c>
      <c r="O128" s="77">
        <f t="shared" si="3"/>
        <v>0</v>
      </c>
      <c r="P128" s="78"/>
    </row>
    <row r="129" spans="1:16" s="77" customFormat="1" ht="15.75" thickBot="1" x14ac:dyDescent="0.3">
      <c r="A129" s="17" t="s">
        <v>133</v>
      </c>
      <c r="B129" s="18"/>
      <c r="C129" s="19"/>
      <c r="D129" s="19"/>
      <c r="E129" s="19"/>
      <c r="F129" s="19"/>
      <c r="G129" s="20"/>
      <c r="H129" s="20"/>
      <c r="I129" s="19"/>
      <c r="J129" s="20"/>
      <c r="K129" s="19"/>
      <c r="L129" s="21"/>
      <c r="N129" s="77">
        <f t="shared" si="2"/>
        <v>0</v>
      </c>
      <c r="O129" s="77">
        <f t="shared" si="3"/>
        <v>0</v>
      </c>
      <c r="P129" s="83"/>
    </row>
    <row r="130" spans="1:16" s="77" customFormat="1" x14ac:dyDescent="0.25">
      <c r="A130" s="14" t="s">
        <v>134</v>
      </c>
      <c r="B130" s="81"/>
      <c r="C130" s="80"/>
      <c r="D130" s="7"/>
      <c r="E130" s="80"/>
      <c r="F130" s="80"/>
      <c r="G130" s="8"/>
      <c r="H130" s="81"/>
      <c r="I130" s="7"/>
      <c r="J130" s="8"/>
      <c r="K130" s="7"/>
      <c r="L130" s="82"/>
      <c r="N130" s="77">
        <f t="shared" si="2"/>
        <v>0</v>
      </c>
      <c r="O130" s="77">
        <f t="shared" si="3"/>
        <v>0</v>
      </c>
      <c r="P130" s="78"/>
    </row>
    <row r="131" spans="1:16" s="77" customFormat="1" ht="15.75" thickBot="1" x14ac:dyDescent="0.3">
      <c r="A131" s="17" t="s">
        <v>135</v>
      </c>
      <c r="B131" s="18"/>
      <c r="C131" s="19"/>
      <c r="D131" s="19"/>
      <c r="E131" s="19"/>
      <c r="F131" s="19"/>
      <c r="G131" s="20"/>
      <c r="H131" s="20"/>
      <c r="I131" s="19"/>
      <c r="J131" s="20"/>
      <c r="K131" s="19"/>
      <c r="L131" s="21"/>
      <c r="N131" s="77">
        <f t="shared" si="2"/>
        <v>0</v>
      </c>
      <c r="O131" s="77">
        <f t="shared" si="3"/>
        <v>0</v>
      </c>
      <c r="P131" s="83"/>
    </row>
    <row r="132" spans="1:16" s="77" customFormat="1" x14ac:dyDescent="0.25">
      <c r="A132" s="14" t="s">
        <v>136</v>
      </c>
      <c r="B132" s="81"/>
      <c r="C132" s="80"/>
      <c r="D132" s="7"/>
      <c r="E132" s="80"/>
      <c r="F132" s="80"/>
      <c r="G132" s="8"/>
      <c r="H132" s="81"/>
      <c r="I132" s="7"/>
      <c r="J132" s="8"/>
      <c r="K132" s="7"/>
      <c r="L132" s="82"/>
      <c r="N132" s="77">
        <f t="shared" si="2"/>
        <v>0</v>
      </c>
      <c r="O132" s="77">
        <f t="shared" si="3"/>
        <v>0</v>
      </c>
      <c r="P132" s="78"/>
    </row>
    <row r="133" spans="1:16" s="77" customFormat="1" ht="15.75" thickBot="1" x14ac:dyDescent="0.3">
      <c r="A133" s="17" t="s">
        <v>137</v>
      </c>
      <c r="B133" s="18"/>
      <c r="C133" s="19"/>
      <c r="D133" s="19"/>
      <c r="E133" s="19"/>
      <c r="F133" s="19"/>
      <c r="G133" s="20"/>
      <c r="H133" s="20"/>
      <c r="I133" s="19"/>
      <c r="J133" s="20"/>
      <c r="K133" s="19"/>
      <c r="L133" s="21"/>
      <c r="N133" s="77">
        <f t="shared" ref="N133:N196" si="4">E133</f>
        <v>0</v>
      </c>
      <c r="O133" s="77">
        <f t="shared" ref="O133:O196" si="5">C133</f>
        <v>0</v>
      </c>
      <c r="P133" s="83"/>
    </row>
    <row r="134" spans="1:16" s="77" customFormat="1" x14ac:dyDescent="0.25">
      <c r="A134" s="14" t="s">
        <v>138</v>
      </c>
      <c r="B134" s="81"/>
      <c r="C134" s="80"/>
      <c r="D134" s="7"/>
      <c r="E134" s="80"/>
      <c r="F134" s="80"/>
      <c r="G134" s="8"/>
      <c r="H134" s="81"/>
      <c r="I134" s="7"/>
      <c r="J134" s="8"/>
      <c r="K134" s="7"/>
      <c r="L134" s="82"/>
      <c r="N134" s="77">
        <f t="shared" si="4"/>
        <v>0</v>
      </c>
      <c r="O134" s="77">
        <f t="shared" si="5"/>
        <v>0</v>
      </c>
      <c r="P134" s="78"/>
    </row>
    <row r="135" spans="1:16" s="77" customFormat="1" ht="15.75" thickBot="1" x14ac:dyDescent="0.3">
      <c r="A135" s="17" t="s">
        <v>139</v>
      </c>
      <c r="B135" s="18"/>
      <c r="C135" s="19"/>
      <c r="D135" s="19"/>
      <c r="E135" s="19"/>
      <c r="F135" s="19"/>
      <c r="G135" s="20"/>
      <c r="H135" s="20"/>
      <c r="I135" s="19"/>
      <c r="J135" s="20"/>
      <c r="K135" s="19"/>
      <c r="L135" s="21"/>
      <c r="N135" s="77">
        <f t="shared" si="4"/>
        <v>0</v>
      </c>
      <c r="O135" s="77">
        <f t="shared" si="5"/>
        <v>0</v>
      </c>
      <c r="P135" s="83"/>
    </row>
    <row r="136" spans="1:16" s="77" customFormat="1" x14ac:dyDescent="0.25">
      <c r="A136" s="14" t="s">
        <v>140</v>
      </c>
      <c r="B136" s="81"/>
      <c r="C136" s="80"/>
      <c r="D136" s="7"/>
      <c r="E136" s="80"/>
      <c r="F136" s="80"/>
      <c r="G136" s="8"/>
      <c r="H136" s="81"/>
      <c r="I136" s="7"/>
      <c r="J136" s="8"/>
      <c r="K136" s="7"/>
      <c r="L136" s="82"/>
      <c r="N136" s="77">
        <f t="shared" si="4"/>
        <v>0</v>
      </c>
      <c r="O136" s="77">
        <f t="shared" si="5"/>
        <v>0</v>
      </c>
      <c r="P136" s="78"/>
    </row>
    <row r="137" spans="1:16" s="77" customFormat="1" ht="15.75" thickBot="1" x14ac:dyDescent="0.3">
      <c r="A137" s="17" t="s">
        <v>141</v>
      </c>
      <c r="B137" s="18"/>
      <c r="C137" s="19"/>
      <c r="D137" s="19"/>
      <c r="E137" s="19"/>
      <c r="F137" s="19"/>
      <c r="G137" s="20"/>
      <c r="H137" s="20"/>
      <c r="I137" s="19"/>
      <c r="J137" s="20"/>
      <c r="K137" s="19"/>
      <c r="L137" s="21"/>
      <c r="N137" s="77">
        <f t="shared" si="4"/>
        <v>0</v>
      </c>
      <c r="O137" s="77">
        <f t="shared" si="5"/>
        <v>0</v>
      </c>
      <c r="P137" s="83"/>
    </row>
    <row r="138" spans="1:16" s="77" customFormat="1" x14ac:dyDescent="0.25">
      <c r="A138" s="14" t="s">
        <v>142</v>
      </c>
      <c r="B138" s="81"/>
      <c r="C138" s="80"/>
      <c r="D138" s="7"/>
      <c r="E138" s="80"/>
      <c r="F138" s="80"/>
      <c r="G138" s="8"/>
      <c r="H138" s="81"/>
      <c r="I138" s="7"/>
      <c r="J138" s="8"/>
      <c r="K138" s="7"/>
      <c r="L138" s="82"/>
      <c r="N138" s="77">
        <f t="shared" si="4"/>
        <v>0</v>
      </c>
      <c r="O138" s="77">
        <f t="shared" si="5"/>
        <v>0</v>
      </c>
      <c r="P138" s="78"/>
    </row>
    <row r="139" spans="1:16" s="77" customFormat="1" ht="15.75" thickBot="1" x14ac:dyDescent="0.3">
      <c r="A139" s="17" t="s">
        <v>143</v>
      </c>
      <c r="B139" s="18"/>
      <c r="C139" s="19"/>
      <c r="D139" s="19"/>
      <c r="E139" s="19"/>
      <c r="F139" s="19"/>
      <c r="G139" s="20"/>
      <c r="H139" s="20"/>
      <c r="I139" s="19"/>
      <c r="J139" s="20"/>
      <c r="K139" s="19"/>
      <c r="L139" s="21"/>
      <c r="N139" s="77">
        <f t="shared" si="4"/>
        <v>0</v>
      </c>
      <c r="O139" s="77">
        <f t="shared" si="5"/>
        <v>0</v>
      </c>
      <c r="P139" s="83"/>
    </row>
    <row r="140" spans="1:16" s="77" customFormat="1" x14ac:dyDescent="0.25">
      <c r="A140" s="14" t="s">
        <v>144</v>
      </c>
      <c r="B140" s="81"/>
      <c r="C140" s="80"/>
      <c r="D140" s="7"/>
      <c r="E140" s="80"/>
      <c r="F140" s="80"/>
      <c r="G140" s="8"/>
      <c r="H140" s="81"/>
      <c r="I140" s="7"/>
      <c r="J140" s="8"/>
      <c r="K140" s="7"/>
      <c r="L140" s="82"/>
      <c r="N140" s="77">
        <f t="shared" si="4"/>
        <v>0</v>
      </c>
      <c r="O140" s="77">
        <f t="shared" si="5"/>
        <v>0</v>
      </c>
      <c r="P140" s="78"/>
    </row>
    <row r="141" spans="1:16" s="77" customFormat="1" ht="15.75" thickBot="1" x14ac:dyDescent="0.3">
      <c r="A141" s="17" t="s">
        <v>145</v>
      </c>
      <c r="B141" s="18"/>
      <c r="C141" s="19"/>
      <c r="D141" s="19"/>
      <c r="E141" s="19"/>
      <c r="F141" s="19"/>
      <c r="G141" s="20"/>
      <c r="H141" s="20"/>
      <c r="I141" s="19"/>
      <c r="J141" s="20"/>
      <c r="K141" s="19"/>
      <c r="L141" s="21"/>
      <c r="N141" s="77">
        <f t="shared" si="4"/>
        <v>0</v>
      </c>
      <c r="O141" s="77">
        <f t="shared" si="5"/>
        <v>0</v>
      </c>
      <c r="P141" s="83"/>
    </row>
    <row r="142" spans="1:16" s="77" customFormat="1" x14ac:dyDescent="0.25">
      <c r="A142" s="14" t="s">
        <v>146</v>
      </c>
      <c r="B142" s="81"/>
      <c r="C142" s="80"/>
      <c r="D142" s="7"/>
      <c r="E142" s="80"/>
      <c r="F142" s="80"/>
      <c r="G142" s="8"/>
      <c r="H142" s="81"/>
      <c r="I142" s="7"/>
      <c r="J142" s="8"/>
      <c r="K142" s="7"/>
      <c r="L142" s="82"/>
      <c r="N142" s="77">
        <f t="shared" si="4"/>
        <v>0</v>
      </c>
      <c r="O142" s="77">
        <f t="shared" si="5"/>
        <v>0</v>
      </c>
      <c r="P142" s="78"/>
    </row>
    <row r="143" spans="1:16" s="77" customFormat="1" ht="15.75" thickBot="1" x14ac:dyDescent="0.3">
      <c r="A143" s="17" t="s">
        <v>147</v>
      </c>
      <c r="B143" s="18"/>
      <c r="C143" s="19"/>
      <c r="D143" s="19"/>
      <c r="E143" s="19"/>
      <c r="F143" s="19"/>
      <c r="G143" s="20"/>
      <c r="H143" s="20"/>
      <c r="I143" s="19"/>
      <c r="J143" s="20"/>
      <c r="K143" s="19"/>
      <c r="L143" s="21"/>
      <c r="N143" s="77">
        <f t="shared" si="4"/>
        <v>0</v>
      </c>
      <c r="O143" s="77">
        <f t="shared" si="5"/>
        <v>0</v>
      </c>
      <c r="P143" s="83"/>
    </row>
    <row r="144" spans="1:16" s="77" customFormat="1" x14ac:dyDescent="0.25">
      <c r="A144" s="14" t="s">
        <v>148</v>
      </c>
      <c r="B144" s="81"/>
      <c r="C144" s="80"/>
      <c r="D144" s="7"/>
      <c r="E144" s="80"/>
      <c r="F144" s="80"/>
      <c r="G144" s="8"/>
      <c r="H144" s="81"/>
      <c r="I144" s="7"/>
      <c r="J144" s="8"/>
      <c r="K144" s="7"/>
      <c r="L144" s="82"/>
      <c r="N144" s="77">
        <f t="shared" si="4"/>
        <v>0</v>
      </c>
      <c r="O144" s="77">
        <f t="shared" si="5"/>
        <v>0</v>
      </c>
      <c r="P144" s="78"/>
    </row>
    <row r="145" spans="1:16" s="77" customFormat="1" ht="15.75" thickBot="1" x14ac:dyDescent="0.3">
      <c r="A145" s="17" t="s">
        <v>149</v>
      </c>
      <c r="B145" s="18"/>
      <c r="C145" s="19"/>
      <c r="D145" s="19"/>
      <c r="E145" s="19"/>
      <c r="F145" s="19"/>
      <c r="G145" s="20"/>
      <c r="H145" s="20"/>
      <c r="I145" s="19"/>
      <c r="J145" s="20"/>
      <c r="K145" s="19"/>
      <c r="L145" s="21"/>
      <c r="N145" s="77">
        <f t="shared" si="4"/>
        <v>0</v>
      </c>
      <c r="O145" s="77">
        <f t="shared" si="5"/>
        <v>0</v>
      </c>
      <c r="P145" s="83"/>
    </row>
    <row r="146" spans="1:16" s="77" customFormat="1" x14ac:dyDescent="0.25">
      <c r="A146" s="14" t="s">
        <v>150</v>
      </c>
      <c r="B146" s="81"/>
      <c r="C146" s="80"/>
      <c r="D146" s="7"/>
      <c r="E146" s="80"/>
      <c r="F146" s="80"/>
      <c r="G146" s="8"/>
      <c r="H146" s="81"/>
      <c r="I146" s="7"/>
      <c r="J146" s="8"/>
      <c r="K146" s="7"/>
      <c r="L146" s="82"/>
      <c r="N146" s="77">
        <f t="shared" si="4"/>
        <v>0</v>
      </c>
      <c r="O146" s="77">
        <f t="shared" si="5"/>
        <v>0</v>
      </c>
      <c r="P146" s="78"/>
    </row>
    <row r="147" spans="1:16" s="77" customFormat="1" ht="15.75" thickBot="1" x14ac:dyDescent="0.3">
      <c r="A147" s="17" t="s">
        <v>151</v>
      </c>
      <c r="B147" s="18"/>
      <c r="C147" s="19"/>
      <c r="D147" s="19"/>
      <c r="E147" s="19"/>
      <c r="F147" s="19"/>
      <c r="G147" s="20"/>
      <c r="H147" s="20"/>
      <c r="I147" s="19"/>
      <c r="J147" s="20"/>
      <c r="K147" s="19"/>
      <c r="L147" s="21"/>
      <c r="N147" s="77">
        <f t="shared" si="4"/>
        <v>0</v>
      </c>
      <c r="O147" s="77">
        <f t="shared" si="5"/>
        <v>0</v>
      </c>
      <c r="P147" s="83"/>
    </row>
    <row r="148" spans="1:16" s="77" customFormat="1" x14ac:dyDescent="0.25">
      <c r="A148" s="14" t="s">
        <v>152</v>
      </c>
      <c r="B148" s="81"/>
      <c r="C148" s="80"/>
      <c r="D148" s="7"/>
      <c r="E148" s="80"/>
      <c r="F148" s="80"/>
      <c r="G148" s="8"/>
      <c r="H148" s="81"/>
      <c r="I148" s="7"/>
      <c r="J148" s="8"/>
      <c r="K148" s="7"/>
      <c r="L148" s="82"/>
      <c r="N148" s="77">
        <f t="shared" si="4"/>
        <v>0</v>
      </c>
      <c r="O148" s="77">
        <f t="shared" si="5"/>
        <v>0</v>
      </c>
      <c r="P148" s="78"/>
    </row>
    <row r="149" spans="1:16" s="77" customFormat="1" ht="15.75" thickBot="1" x14ac:dyDescent="0.3">
      <c r="A149" s="17" t="s">
        <v>153</v>
      </c>
      <c r="B149" s="18"/>
      <c r="C149" s="19"/>
      <c r="D149" s="19"/>
      <c r="E149" s="19"/>
      <c r="F149" s="19"/>
      <c r="G149" s="20"/>
      <c r="H149" s="20"/>
      <c r="I149" s="19"/>
      <c r="J149" s="20"/>
      <c r="K149" s="19"/>
      <c r="L149" s="21"/>
      <c r="N149" s="77">
        <f t="shared" si="4"/>
        <v>0</v>
      </c>
      <c r="O149" s="77">
        <f t="shared" si="5"/>
        <v>0</v>
      </c>
      <c r="P149" s="83"/>
    </row>
    <row r="150" spans="1:16" s="77" customFormat="1" x14ac:dyDescent="0.25">
      <c r="A150" s="14" t="s">
        <v>154</v>
      </c>
      <c r="B150" s="81"/>
      <c r="C150" s="80"/>
      <c r="D150" s="7"/>
      <c r="E150" s="80"/>
      <c r="F150" s="80"/>
      <c r="G150" s="8"/>
      <c r="H150" s="81"/>
      <c r="I150" s="7"/>
      <c r="J150" s="8"/>
      <c r="K150" s="7"/>
      <c r="L150" s="82"/>
      <c r="N150" s="77">
        <f t="shared" si="4"/>
        <v>0</v>
      </c>
      <c r="O150" s="77">
        <f t="shared" si="5"/>
        <v>0</v>
      </c>
      <c r="P150" s="78"/>
    </row>
    <row r="151" spans="1:16" s="77" customFormat="1" ht="15.75" thickBot="1" x14ac:dyDescent="0.3">
      <c r="A151" s="17" t="s">
        <v>155</v>
      </c>
      <c r="B151" s="18"/>
      <c r="C151" s="19"/>
      <c r="D151" s="19"/>
      <c r="E151" s="19"/>
      <c r="F151" s="19"/>
      <c r="G151" s="20"/>
      <c r="H151" s="20"/>
      <c r="I151" s="19"/>
      <c r="J151" s="20"/>
      <c r="K151" s="19"/>
      <c r="L151" s="21"/>
      <c r="N151" s="77">
        <f t="shared" si="4"/>
        <v>0</v>
      </c>
      <c r="O151" s="77">
        <f t="shared" si="5"/>
        <v>0</v>
      </c>
      <c r="P151" s="83"/>
    </row>
    <row r="152" spans="1:16" s="77" customFormat="1" x14ac:dyDescent="0.25">
      <c r="A152" s="14" t="s">
        <v>156</v>
      </c>
      <c r="B152" s="81"/>
      <c r="C152" s="80"/>
      <c r="D152" s="7"/>
      <c r="E152" s="80"/>
      <c r="F152" s="80"/>
      <c r="G152" s="8"/>
      <c r="H152" s="81"/>
      <c r="I152" s="7"/>
      <c r="J152" s="8"/>
      <c r="K152" s="7"/>
      <c r="L152" s="82"/>
      <c r="N152" s="77">
        <f t="shared" si="4"/>
        <v>0</v>
      </c>
      <c r="O152" s="77">
        <f t="shared" si="5"/>
        <v>0</v>
      </c>
      <c r="P152" s="78"/>
    </row>
    <row r="153" spans="1:16" s="77" customFormat="1" ht="15.75" thickBot="1" x14ac:dyDescent="0.3">
      <c r="A153" s="17" t="s">
        <v>157</v>
      </c>
      <c r="B153" s="18"/>
      <c r="C153" s="19"/>
      <c r="D153" s="19"/>
      <c r="E153" s="19"/>
      <c r="F153" s="19"/>
      <c r="G153" s="20"/>
      <c r="H153" s="20"/>
      <c r="I153" s="19"/>
      <c r="J153" s="20"/>
      <c r="K153" s="19"/>
      <c r="L153" s="21"/>
      <c r="N153" s="77">
        <f t="shared" si="4"/>
        <v>0</v>
      </c>
      <c r="O153" s="77">
        <f t="shared" si="5"/>
        <v>0</v>
      </c>
      <c r="P153" s="83"/>
    </row>
    <row r="154" spans="1:16" s="77" customFormat="1" x14ac:dyDescent="0.25">
      <c r="A154" s="14" t="s">
        <v>158</v>
      </c>
      <c r="B154" s="81"/>
      <c r="C154" s="80"/>
      <c r="D154" s="7"/>
      <c r="E154" s="80"/>
      <c r="F154" s="80"/>
      <c r="G154" s="8"/>
      <c r="H154" s="81"/>
      <c r="I154" s="7"/>
      <c r="J154" s="8"/>
      <c r="K154" s="7"/>
      <c r="L154" s="82"/>
      <c r="N154" s="77">
        <f t="shared" si="4"/>
        <v>0</v>
      </c>
      <c r="O154" s="77">
        <f t="shared" si="5"/>
        <v>0</v>
      </c>
      <c r="P154" s="78"/>
    </row>
    <row r="155" spans="1:16" s="77" customFormat="1" ht="15.75" thickBot="1" x14ac:dyDescent="0.3">
      <c r="A155" s="17" t="s">
        <v>159</v>
      </c>
      <c r="B155" s="18"/>
      <c r="C155" s="19"/>
      <c r="D155" s="19"/>
      <c r="E155" s="19"/>
      <c r="F155" s="19"/>
      <c r="G155" s="20"/>
      <c r="H155" s="20"/>
      <c r="I155" s="19"/>
      <c r="J155" s="20"/>
      <c r="K155" s="19"/>
      <c r="L155" s="21"/>
      <c r="N155" s="77">
        <f t="shared" si="4"/>
        <v>0</v>
      </c>
      <c r="O155" s="77">
        <f t="shared" si="5"/>
        <v>0</v>
      </c>
      <c r="P155" s="83"/>
    </row>
    <row r="156" spans="1:16" s="77" customFormat="1" x14ac:dyDescent="0.25">
      <c r="A156" s="14" t="s">
        <v>160</v>
      </c>
      <c r="B156" s="81"/>
      <c r="C156" s="80"/>
      <c r="D156" s="7"/>
      <c r="E156" s="80"/>
      <c r="F156" s="80"/>
      <c r="G156" s="8"/>
      <c r="H156" s="81"/>
      <c r="I156" s="7"/>
      <c r="J156" s="8"/>
      <c r="K156" s="7"/>
      <c r="L156" s="82"/>
      <c r="N156" s="77">
        <f t="shared" si="4"/>
        <v>0</v>
      </c>
      <c r="O156" s="77">
        <f t="shared" si="5"/>
        <v>0</v>
      </c>
      <c r="P156" s="78"/>
    </row>
    <row r="157" spans="1:16" s="77" customFormat="1" ht="15.75" thickBot="1" x14ac:dyDescent="0.3">
      <c r="A157" s="17" t="s">
        <v>161</v>
      </c>
      <c r="B157" s="18"/>
      <c r="C157" s="19"/>
      <c r="D157" s="19"/>
      <c r="E157" s="19"/>
      <c r="F157" s="19"/>
      <c r="G157" s="20"/>
      <c r="H157" s="20"/>
      <c r="I157" s="19"/>
      <c r="J157" s="20"/>
      <c r="K157" s="19"/>
      <c r="L157" s="21"/>
      <c r="N157" s="77">
        <f t="shared" si="4"/>
        <v>0</v>
      </c>
      <c r="O157" s="77">
        <f t="shared" si="5"/>
        <v>0</v>
      </c>
      <c r="P157" s="83"/>
    </row>
    <row r="158" spans="1:16" s="77" customFormat="1" x14ac:dyDescent="0.25">
      <c r="A158" s="14" t="s">
        <v>162</v>
      </c>
      <c r="B158" s="81"/>
      <c r="C158" s="80"/>
      <c r="D158" s="7"/>
      <c r="E158" s="80"/>
      <c r="F158" s="80"/>
      <c r="G158" s="8"/>
      <c r="H158" s="81"/>
      <c r="I158" s="7"/>
      <c r="J158" s="8"/>
      <c r="K158" s="7"/>
      <c r="L158" s="82"/>
      <c r="N158" s="77">
        <f t="shared" si="4"/>
        <v>0</v>
      </c>
      <c r="O158" s="77">
        <f t="shared" si="5"/>
        <v>0</v>
      </c>
      <c r="P158" s="78"/>
    </row>
    <row r="159" spans="1:16" s="77" customFormat="1" ht="15.75" thickBot="1" x14ac:dyDescent="0.3">
      <c r="A159" s="17" t="s">
        <v>163</v>
      </c>
      <c r="B159" s="18"/>
      <c r="C159" s="19"/>
      <c r="D159" s="19"/>
      <c r="E159" s="19"/>
      <c r="F159" s="19"/>
      <c r="G159" s="20"/>
      <c r="H159" s="20"/>
      <c r="I159" s="19"/>
      <c r="J159" s="20"/>
      <c r="K159" s="19"/>
      <c r="L159" s="21"/>
      <c r="N159" s="77">
        <f t="shared" si="4"/>
        <v>0</v>
      </c>
      <c r="O159" s="77">
        <f t="shared" si="5"/>
        <v>0</v>
      </c>
      <c r="P159" s="83"/>
    </row>
    <row r="160" spans="1:16" s="77" customFormat="1" x14ac:dyDescent="0.25">
      <c r="A160" s="14" t="s">
        <v>164</v>
      </c>
      <c r="B160" s="81"/>
      <c r="C160" s="80"/>
      <c r="D160" s="7"/>
      <c r="E160" s="80"/>
      <c r="F160" s="80"/>
      <c r="G160" s="8"/>
      <c r="H160" s="81"/>
      <c r="I160" s="7"/>
      <c r="J160" s="8"/>
      <c r="K160" s="7"/>
      <c r="L160" s="82"/>
      <c r="N160" s="77">
        <f t="shared" si="4"/>
        <v>0</v>
      </c>
      <c r="O160" s="77">
        <f t="shared" si="5"/>
        <v>0</v>
      </c>
      <c r="P160" s="78"/>
    </row>
    <row r="161" spans="1:16" s="77" customFormat="1" ht="15.75" thickBot="1" x14ac:dyDescent="0.3">
      <c r="A161" s="17" t="s">
        <v>165</v>
      </c>
      <c r="B161" s="18"/>
      <c r="C161" s="19"/>
      <c r="D161" s="19"/>
      <c r="E161" s="19"/>
      <c r="F161" s="19"/>
      <c r="G161" s="20"/>
      <c r="H161" s="20"/>
      <c r="I161" s="19"/>
      <c r="J161" s="20"/>
      <c r="K161" s="19"/>
      <c r="L161" s="21"/>
      <c r="N161" s="77">
        <f t="shared" si="4"/>
        <v>0</v>
      </c>
      <c r="O161" s="77">
        <f t="shared" si="5"/>
        <v>0</v>
      </c>
      <c r="P161" s="83"/>
    </row>
    <row r="162" spans="1:16" s="77" customFormat="1" x14ac:dyDescent="0.25">
      <c r="A162" s="14" t="s">
        <v>166</v>
      </c>
      <c r="B162" s="81"/>
      <c r="C162" s="80"/>
      <c r="D162" s="7"/>
      <c r="E162" s="80"/>
      <c r="F162" s="80"/>
      <c r="G162" s="8"/>
      <c r="H162" s="81"/>
      <c r="I162" s="7"/>
      <c r="J162" s="8"/>
      <c r="K162" s="7"/>
      <c r="L162" s="82"/>
      <c r="N162" s="77">
        <f t="shared" si="4"/>
        <v>0</v>
      </c>
      <c r="O162" s="77">
        <f t="shared" si="5"/>
        <v>0</v>
      </c>
      <c r="P162" s="78"/>
    </row>
    <row r="163" spans="1:16" s="77" customFormat="1" ht="15.75" thickBot="1" x14ac:dyDescent="0.3">
      <c r="A163" s="17" t="s">
        <v>167</v>
      </c>
      <c r="B163" s="18"/>
      <c r="C163" s="19"/>
      <c r="D163" s="19"/>
      <c r="E163" s="19"/>
      <c r="F163" s="19"/>
      <c r="G163" s="20"/>
      <c r="H163" s="20"/>
      <c r="I163" s="19"/>
      <c r="J163" s="20"/>
      <c r="K163" s="19"/>
      <c r="L163" s="21"/>
      <c r="N163" s="77">
        <f t="shared" si="4"/>
        <v>0</v>
      </c>
      <c r="O163" s="77">
        <f t="shared" si="5"/>
        <v>0</v>
      </c>
      <c r="P163" s="83"/>
    </row>
    <row r="164" spans="1:16" s="77" customFormat="1" x14ac:dyDescent="0.25">
      <c r="A164" s="14" t="s">
        <v>168</v>
      </c>
      <c r="B164" s="81"/>
      <c r="C164" s="80"/>
      <c r="D164" s="7"/>
      <c r="E164" s="80"/>
      <c r="F164" s="80"/>
      <c r="G164" s="8"/>
      <c r="H164" s="81"/>
      <c r="I164" s="7"/>
      <c r="J164" s="8"/>
      <c r="K164" s="7"/>
      <c r="L164" s="82"/>
      <c r="N164" s="77">
        <f t="shared" si="4"/>
        <v>0</v>
      </c>
      <c r="O164" s="77">
        <f t="shared" si="5"/>
        <v>0</v>
      </c>
      <c r="P164" s="78"/>
    </row>
    <row r="165" spans="1:16" s="77" customFormat="1" ht="15.75" thickBot="1" x14ac:dyDescent="0.3">
      <c r="A165" s="17" t="s">
        <v>169</v>
      </c>
      <c r="B165" s="18"/>
      <c r="C165" s="19"/>
      <c r="D165" s="19"/>
      <c r="E165" s="19"/>
      <c r="F165" s="19"/>
      <c r="G165" s="20"/>
      <c r="H165" s="20"/>
      <c r="I165" s="19"/>
      <c r="J165" s="20"/>
      <c r="K165" s="19"/>
      <c r="L165" s="21"/>
      <c r="N165" s="77">
        <f t="shared" si="4"/>
        <v>0</v>
      </c>
      <c r="O165" s="77">
        <f t="shared" si="5"/>
        <v>0</v>
      </c>
      <c r="P165" s="83"/>
    </row>
    <row r="166" spans="1:16" s="77" customFormat="1" x14ac:dyDescent="0.25">
      <c r="A166" s="14" t="s">
        <v>170</v>
      </c>
      <c r="B166" s="81"/>
      <c r="C166" s="80"/>
      <c r="D166" s="7"/>
      <c r="E166" s="80"/>
      <c r="F166" s="80"/>
      <c r="G166" s="8"/>
      <c r="H166" s="81"/>
      <c r="I166" s="7"/>
      <c r="J166" s="8"/>
      <c r="K166" s="7"/>
      <c r="L166" s="82"/>
      <c r="N166" s="77">
        <f t="shared" si="4"/>
        <v>0</v>
      </c>
      <c r="O166" s="77">
        <f t="shared" si="5"/>
        <v>0</v>
      </c>
      <c r="P166" s="78"/>
    </row>
    <row r="167" spans="1:16" s="77" customFormat="1" ht="15.75" thickBot="1" x14ac:dyDescent="0.3">
      <c r="A167" s="17" t="s">
        <v>171</v>
      </c>
      <c r="B167" s="18"/>
      <c r="C167" s="19"/>
      <c r="D167" s="19"/>
      <c r="E167" s="19"/>
      <c r="F167" s="19"/>
      <c r="G167" s="20"/>
      <c r="H167" s="20"/>
      <c r="I167" s="19"/>
      <c r="J167" s="20"/>
      <c r="K167" s="19"/>
      <c r="L167" s="21"/>
      <c r="N167" s="77">
        <f t="shared" si="4"/>
        <v>0</v>
      </c>
      <c r="O167" s="77">
        <f t="shared" si="5"/>
        <v>0</v>
      </c>
      <c r="P167" s="83"/>
    </row>
    <row r="168" spans="1:16" s="77" customFormat="1" x14ac:dyDescent="0.25">
      <c r="A168" s="14" t="s">
        <v>172</v>
      </c>
      <c r="B168" s="81"/>
      <c r="C168" s="80"/>
      <c r="D168" s="7"/>
      <c r="E168" s="80"/>
      <c r="F168" s="80"/>
      <c r="G168" s="8"/>
      <c r="H168" s="81"/>
      <c r="I168" s="7"/>
      <c r="J168" s="8"/>
      <c r="K168" s="7"/>
      <c r="L168" s="82"/>
      <c r="N168" s="77">
        <f t="shared" si="4"/>
        <v>0</v>
      </c>
      <c r="O168" s="77">
        <f t="shared" si="5"/>
        <v>0</v>
      </c>
      <c r="P168" s="78"/>
    </row>
    <row r="169" spans="1:16" s="77" customFormat="1" ht="15.75" thickBot="1" x14ac:dyDescent="0.3">
      <c r="A169" s="17" t="s">
        <v>173</v>
      </c>
      <c r="B169" s="18"/>
      <c r="C169" s="19"/>
      <c r="D169" s="19"/>
      <c r="E169" s="19"/>
      <c r="F169" s="19"/>
      <c r="G169" s="20"/>
      <c r="H169" s="20"/>
      <c r="I169" s="19"/>
      <c r="J169" s="20"/>
      <c r="K169" s="19"/>
      <c r="L169" s="21"/>
      <c r="N169" s="77">
        <f t="shared" si="4"/>
        <v>0</v>
      </c>
      <c r="O169" s="77">
        <f t="shared" si="5"/>
        <v>0</v>
      </c>
      <c r="P169" s="83"/>
    </row>
    <row r="170" spans="1:16" s="77" customFormat="1" x14ac:dyDescent="0.25">
      <c r="A170" s="14" t="s">
        <v>174</v>
      </c>
      <c r="B170" s="81"/>
      <c r="C170" s="80"/>
      <c r="D170" s="7"/>
      <c r="E170" s="80"/>
      <c r="F170" s="80"/>
      <c r="G170" s="8"/>
      <c r="H170" s="81"/>
      <c r="I170" s="7"/>
      <c r="J170" s="8"/>
      <c r="K170" s="7"/>
      <c r="L170" s="82"/>
      <c r="N170" s="77">
        <f t="shared" si="4"/>
        <v>0</v>
      </c>
      <c r="O170" s="77">
        <f t="shared" si="5"/>
        <v>0</v>
      </c>
      <c r="P170" s="78"/>
    </row>
    <row r="171" spans="1:16" s="77" customFormat="1" ht="15.75" thickBot="1" x14ac:dyDescent="0.3">
      <c r="A171" s="17" t="s">
        <v>175</v>
      </c>
      <c r="B171" s="18"/>
      <c r="C171" s="19"/>
      <c r="D171" s="19"/>
      <c r="E171" s="19"/>
      <c r="F171" s="19"/>
      <c r="G171" s="20"/>
      <c r="H171" s="20"/>
      <c r="I171" s="19"/>
      <c r="J171" s="20"/>
      <c r="K171" s="19"/>
      <c r="L171" s="21"/>
      <c r="N171" s="77">
        <f t="shared" si="4"/>
        <v>0</v>
      </c>
      <c r="O171" s="77">
        <f t="shared" si="5"/>
        <v>0</v>
      </c>
      <c r="P171" s="83"/>
    </row>
    <row r="172" spans="1:16" s="77" customFormat="1" x14ac:dyDescent="0.25">
      <c r="A172" s="14" t="s">
        <v>176</v>
      </c>
      <c r="B172" s="81"/>
      <c r="C172" s="80"/>
      <c r="D172" s="7"/>
      <c r="E172" s="80"/>
      <c r="F172" s="80"/>
      <c r="G172" s="8"/>
      <c r="H172" s="81"/>
      <c r="I172" s="7"/>
      <c r="J172" s="8"/>
      <c r="K172" s="7"/>
      <c r="L172" s="82"/>
      <c r="N172" s="77">
        <f t="shared" si="4"/>
        <v>0</v>
      </c>
      <c r="O172" s="77">
        <f t="shared" si="5"/>
        <v>0</v>
      </c>
      <c r="P172" s="78"/>
    </row>
    <row r="173" spans="1:16" s="77" customFormat="1" ht="15.75" thickBot="1" x14ac:dyDescent="0.3">
      <c r="A173" s="17" t="s">
        <v>177</v>
      </c>
      <c r="B173" s="18"/>
      <c r="C173" s="19"/>
      <c r="D173" s="19"/>
      <c r="E173" s="19"/>
      <c r="F173" s="19"/>
      <c r="G173" s="20"/>
      <c r="H173" s="20"/>
      <c r="I173" s="19"/>
      <c r="J173" s="20"/>
      <c r="K173" s="19"/>
      <c r="L173" s="21"/>
      <c r="N173" s="77">
        <f t="shared" si="4"/>
        <v>0</v>
      </c>
      <c r="O173" s="77">
        <f t="shared" si="5"/>
        <v>0</v>
      </c>
      <c r="P173" s="83"/>
    </row>
    <row r="174" spans="1:16" s="77" customFormat="1" x14ac:dyDescent="0.25">
      <c r="A174" s="14" t="s">
        <v>178</v>
      </c>
      <c r="B174" s="81"/>
      <c r="C174" s="80"/>
      <c r="D174" s="7"/>
      <c r="E174" s="80"/>
      <c r="F174" s="80"/>
      <c r="G174" s="8"/>
      <c r="H174" s="81"/>
      <c r="I174" s="7"/>
      <c r="J174" s="8"/>
      <c r="K174" s="7"/>
      <c r="L174" s="82"/>
      <c r="N174" s="77">
        <f t="shared" si="4"/>
        <v>0</v>
      </c>
      <c r="O174" s="77">
        <f t="shared" si="5"/>
        <v>0</v>
      </c>
      <c r="P174" s="78"/>
    </row>
    <row r="175" spans="1:16" s="77" customFormat="1" ht="15.75" thickBot="1" x14ac:dyDescent="0.3">
      <c r="A175" s="17" t="s">
        <v>179</v>
      </c>
      <c r="B175" s="18"/>
      <c r="C175" s="19"/>
      <c r="D175" s="19"/>
      <c r="E175" s="19"/>
      <c r="F175" s="19"/>
      <c r="G175" s="20"/>
      <c r="H175" s="20"/>
      <c r="I175" s="19"/>
      <c r="J175" s="20"/>
      <c r="K175" s="19"/>
      <c r="L175" s="21"/>
      <c r="N175" s="77">
        <f t="shared" si="4"/>
        <v>0</v>
      </c>
      <c r="O175" s="77">
        <f t="shared" si="5"/>
        <v>0</v>
      </c>
      <c r="P175" s="83"/>
    </row>
    <row r="176" spans="1:16" s="77" customFormat="1" x14ac:dyDescent="0.25">
      <c r="A176" s="14" t="s">
        <v>180</v>
      </c>
      <c r="B176" s="81"/>
      <c r="C176" s="80"/>
      <c r="D176" s="7"/>
      <c r="E176" s="80"/>
      <c r="F176" s="80"/>
      <c r="G176" s="8"/>
      <c r="H176" s="81"/>
      <c r="I176" s="7"/>
      <c r="J176" s="8"/>
      <c r="K176" s="7"/>
      <c r="L176" s="82"/>
      <c r="N176" s="77">
        <f t="shared" si="4"/>
        <v>0</v>
      </c>
      <c r="O176" s="77">
        <f t="shared" si="5"/>
        <v>0</v>
      </c>
      <c r="P176" s="78"/>
    </row>
    <row r="177" spans="1:16" s="77" customFormat="1" ht="15.75" thickBot="1" x14ac:dyDescent="0.3">
      <c r="A177" s="17" t="s">
        <v>181</v>
      </c>
      <c r="B177" s="18"/>
      <c r="C177" s="19"/>
      <c r="D177" s="19"/>
      <c r="E177" s="19"/>
      <c r="F177" s="19"/>
      <c r="G177" s="20"/>
      <c r="H177" s="20"/>
      <c r="I177" s="19"/>
      <c r="J177" s="20"/>
      <c r="K177" s="19"/>
      <c r="L177" s="21"/>
      <c r="N177" s="77">
        <f t="shared" si="4"/>
        <v>0</v>
      </c>
      <c r="O177" s="77">
        <f t="shared" si="5"/>
        <v>0</v>
      </c>
      <c r="P177" s="83"/>
    </row>
    <row r="178" spans="1:16" s="77" customFormat="1" x14ac:dyDescent="0.25">
      <c r="A178" s="14" t="s">
        <v>182</v>
      </c>
      <c r="B178" s="81"/>
      <c r="C178" s="80"/>
      <c r="D178" s="7"/>
      <c r="E178" s="80"/>
      <c r="F178" s="80"/>
      <c r="G178" s="8"/>
      <c r="H178" s="81"/>
      <c r="I178" s="7"/>
      <c r="J178" s="8"/>
      <c r="K178" s="7"/>
      <c r="L178" s="82"/>
      <c r="N178" s="77">
        <f t="shared" si="4"/>
        <v>0</v>
      </c>
      <c r="O178" s="77">
        <f t="shared" si="5"/>
        <v>0</v>
      </c>
      <c r="P178" s="78"/>
    </row>
    <row r="179" spans="1:16" s="77" customFormat="1" ht="15.75" thickBot="1" x14ac:dyDescent="0.3">
      <c r="A179" s="17" t="s">
        <v>183</v>
      </c>
      <c r="B179" s="18"/>
      <c r="C179" s="19"/>
      <c r="D179" s="19"/>
      <c r="E179" s="19"/>
      <c r="F179" s="19"/>
      <c r="G179" s="20"/>
      <c r="H179" s="20"/>
      <c r="I179" s="19"/>
      <c r="J179" s="20"/>
      <c r="K179" s="19"/>
      <c r="L179" s="21"/>
      <c r="N179" s="77">
        <f t="shared" si="4"/>
        <v>0</v>
      </c>
      <c r="O179" s="77">
        <f t="shared" si="5"/>
        <v>0</v>
      </c>
      <c r="P179" s="83"/>
    </row>
    <row r="180" spans="1:16" s="77" customFormat="1" x14ac:dyDescent="0.25">
      <c r="A180" s="14" t="s">
        <v>184</v>
      </c>
      <c r="B180" s="81"/>
      <c r="C180" s="80"/>
      <c r="D180" s="7"/>
      <c r="E180" s="80"/>
      <c r="F180" s="80"/>
      <c r="G180" s="8"/>
      <c r="H180" s="81"/>
      <c r="I180" s="7"/>
      <c r="J180" s="8"/>
      <c r="K180" s="7"/>
      <c r="L180" s="82"/>
      <c r="N180" s="77">
        <f t="shared" si="4"/>
        <v>0</v>
      </c>
      <c r="O180" s="77">
        <f t="shared" si="5"/>
        <v>0</v>
      </c>
      <c r="P180" s="78"/>
    </row>
    <row r="181" spans="1:16" s="77" customFormat="1" ht="15.75" thickBot="1" x14ac:dyDescent="0.3">
      <c r="A181" s="17" t="s">
        <v>185</v>
      </c>
      <c r="B181" s="18"/>
      <c r="C181" s="19"/>
      <c r="D181" s="19"/>
      <c r="E181" s="19"/>
      <c r="F181" s="19"/>
      <c r="G181" s="20"/>
      <c r="H181" s="20"/>
      <c r="I181" s="19"/>
      <c r="J181" s="20"/>
      <c r="K181" s="19"/>
      <c r="L181" s="21"/>
      <c r="N181" s="77">
        <f t="shared" si="4"/>
        <v>0</v>
      </c>
      <c r="O181" s="77">
        <f t="shared" si="5"/>
        <v>0</v>
      </c>
      <c r="P181" s="83"/>
    </row>
    <row r="182" spans="1:16" s="77" customFormat="1" x14ac:dyDescent="0.25">
      <c r="A182" s="14" t="s">
        <v>186</v>
      </c>
      <c r="B182" s="81"/>
      <c r="C182" s="80"/>
      <c r="D182" s="7"/>
      <c r="E182" s="80"/>
      <c r="F182" s="80"/>
      <c r="G182" s="8"/>
      <c r="H182" s="81"/>
      <c r="I182" s="7"/>
      <c r="J182" s="8"/>
      <c r="K182" s="7"/>
      <c r="L182" s="82"/>
      <c r="N182" s="77">
        <f t="shared" si="4"/>
        <v>0</v>
      </c>
      <c r="O182" s="77">
        <f t="shared" si="5"/>
        <v>0</v>
      </c>
      <c r="P182" s="78"/>
    </row>
    <row r="183" spans="1:16" s="77" customFormat="1" ht="15.75" thickBot="1" x14ac:dyDescent="0.3">
      <c r="A183" s="17" t="s">
        <v>187</v>
      </c>
      <c r="B183" s="18"/>
      <c r="C183" s="19"/>
      <c r="D183" s="19"/>
      <c r="E183" s="19"/>
      <c r="F183" s="19"/>
      <c r="G183" s="20"/>
      <c r="H183" s="20"/>
      <c r="I183" s="19"/>
      <c r="J183" s="20"/>
      <c r="K183" s="19"/>
      <c r="L183" s="21"/>
      <c r="N183" s="77">
        <f t="shared" si="4"/>
        <v>0</v>
      </c>
      <c r="O183" s="77">
        <f t="shared" si="5"/>
        <v>0</v>
      </c>
      <c r="P183" s="83"/>
    </row>
    <row r="184" spans="1:16" s="77" customFormat="1" x14ac:dyDescent="0.25">
      <c r="A184" s="14" t="s">
        <v>188</v>
      </c>
      <c r="B184" s="81"/>
      <c r="C184" s="80"/>
      <c r="D184" s="7"/>
      <c r="E184" s="80"/>
      <c r="F184" s="80"/>
      <c r="G184" s="8"/>
      <c r="H184" s="81"/>
      <c r="I184" s="7"/>
      <c r="J184" s="8"/>
      <c r="K184" s="7"/>
      <c r="L184" s="82"/>
      <c r="N184" s="77">
        <f t="shared" si="4"/>
        <v>0</v>
      </c>
      <c r="O184" s="77">
        <f t="shared" si="5"/>
        <v>0</v>
      </c>
      <c r="P184" s="78"/>
    </row>
    <row r="185" spans="1:16" s="77" customFormat="1" ht="15.75" thickBot="1" x14ac:dyDescent="0.3">
      <c r="A185" s="17" t="s">
        <v>189</v>
      </c>
      <c r="B185" s="18"/>
      <c r="C185" s="19"/>
      <c r="D185" s="19"/>
      <c r="E185" s="19"/>
      <c r="F185" s="19"/>
      <c r="G185" s="20"/>
      <c r="H185" s="20"/>
      <c r="I185" s="19"/>
      <c r="J185" s="20"/>
      <c r="K185" s="19"/>
      <c r="L185" s="21"/>
      <c r="N185" s="77">
        <f t="shared" si="4"/>
        <v>0</v>
      </c>
      <c r="O185" s="77">
        <f t="shared" si="5"/>
        <v>0</v>
      </c>
      <c r="P185" s="83"/>
    </row>
    <row r="186" spans="1:16" s="77" customFormat="1" x14ac:dyDescent="0.25">
      <c r="A186" s="14" t="s">
        <v>190</v>
      </c>
      <c r="B186" s="81"/>
      <c r="C186" s="80"/>
      <c r="D186" s="7"/>
      <c r="E186" s="80"/>
      <c r="F186" s="80"/>
      <c r="G186" s="8"/>
      <c r="H186" s="81"/>
      <c r="I186" s="7"/>
      <c r="J186" s="8"/>
      <c r="K186" s="7"/>
      <c r="L186" s="82"/>
      <c r="N186" s="77">
        <f t="shared" si="4"/>
        <v>0</v>
      </c>
      <c r="O186" s="77">
        <f t="shared" si="5"/>
        <v>0</v>
      </c>
      <c r="P186" s="78"/>
    </row>
    <row r="187" spans="1:16" s="77" customFormat="1" ht="15.75" thickBot="1" x14ac:dyDescent="0.3">
      <c r="A187" s="17" t="s">
        <v>191</v>
      </c>
      <c r="B187" s="18"/>
      <c r="C187" s="19"/>
      <c r="D187" s="19"/>
      <c r="E187" s="19"/>
      <c r="F187" s="19"/>
      <c r="G187" s="20"/>
      <c r="H187" s="20"/>
      <c r="I187" s="19"/>
      <c r="J187" s="20"/>
      <c r="K187" s="19"/>
      <c r="L187" s="21"/>
      <c r="N187" s="77">
        <f t="shared" si="4"/>
        <v>0</v>
      </c>
      <c r="O187" s="77">
        <f t="shared" si="5"/>
        <v>0</v>
      </c>
      <c r="P187" s="83"/>
    </row>
    <row r="188" spans="1:16" s="77" customFormat="1" x14ac:dyDescent="0.25">
      <c r="A188" s="14" t="s">
        <v>192</v>
      </c>
      <c r="B188" s="81"/>
      <c r="C188" s="80"/>
      <c r="D188" s="7"/>
      <c r="E188" s="80"/>
      <c r="F188" s="80"/>
      <c r="G188" s="8"/>
      <c r="H188" s="81"/>
      <c r="I188" s="7"/>
      <c r="J188" s="8"/>
      <c r="K188" s="7"/>
      <c r="L188" s="82"/>
      <c r="N188" s="77">
        <f t="shared" si="4"/>
        <v>0</v>
      </c>
      <c r="O188" s="77">
        <f t="shared" si="5"/>
        <v>0</v>
      </c>
      <c r="P188" s="78"/>
    </row>
    <row r="189" spans="1:16" s="77" customFormat="1" ht="15.75" thickBot="1" x14ac:dyDescent="0.3">
      <c r="A189" s="17" t="s">
        <v>193</v>
      </c>
      <c r="B189" s="18"/>
      <c r="C189" s="19"/>
      <c r="D189" s="19"/>
      <c r="E189" s="19"/>
      <c r="F189" s="19"/>
      <c r="G189" s="20"/>
      <c r="H189" s="20"/>
      <c r="I189" s="19"/>
      <c r="J189" s="20"/>
      <c r="K189" s="19"/>
      <c r="L189" s="21"/>
      <c r="N189" s="77">
        <f t="shared" si="4"/>
        <v>0</v>
      </c>
      <c r="O189" s="77">
        <f t="shared" si="5"/>
        <v>0</v>
      </c>
      <c r="P189" s="83"/>
    </row>
    <row r="190" spans="1:16" s="77" customFormat="1" x14ac:dyDescent="0.25">
      <c r="A190" s="14" t="s">
        <v>194</v>
      </c>
      <c r="B190" s="81"/>
      <c r="C190" s="80"/>
      <c r="D190" s="7"/>
      <c r="E190" s="80"/>
      <c r="F190" s="80"/>
      <c r="G190" s="8"/>
      <c r="H190" s="81"/>
      <c r="I190" s="7"/>
      <c r="J190" s="8"/>
      <c r="K190" s="7"/>
      <c r="L190" s="82"/>
      <c r="N190" s="77">
        <f t="shared" si="4"/>
        <v>0</v>
      </c>
      <c r="O190" s="77">
        <f t="shared" si="5"/>
        <v>0</v>
      </c>
      <c r="P190" s="78"/>
    </row>
    <row r="191" spans="1:16" s="77" customFormat="1" ht="15.75" thickBot="1" x14ac:dyDescent="0.3">
      <c r="A191" s="17" t="s">
        <v>195</v>
      </c>
      <c r="B191" s="18"/>
      <c r="C191" s="19"/>
      <c r="D191" s="19"/>
      <c r="E191" s="19"/>
      <c r="F191" s="19"/>
      <c r="G191" s="20"/>
      <c r="H191" s="20"/>
      <c r="I191" s="19"/>
      <c r="J191" s="20"/>
      <c r="K191" s="19"/>
      <c r="L191" s="21"/>
      <c r="N191" s="77">
        <f t="shared" si="4"/>
        <v>0</v>
      </c>
      <c r="O191" s="77">
        <f t="shared" si="5"/>
        <v>0</v>
      </c>
      <c r="P191" s="83"/>
    </row>
    <row r="192" spans="1:16" s="77" customFormat="1" x14ac:dyDescent="0.25">
      <c r="A192" s="14" t="s">
        <v>196</v>
      </c>
      <c r="B192" s="81"/>
      <c r="C192" s="80"/>
      <c r="D192" s="7"/>
      <c r="E192" s="80"/>
      <c r="F192" s="80"/>
      <c r="G192" s="8"/>
      <c r="H192" s="81"/>
      <c r="I192" s="7"/>
      <c r="J192" s="8"/>
      <c r="K192" s="7"/>
      <c r="L192" s="82"/>
      <c r="N192" s="77">
        <f t="shared" si="4"/>
        <v>0</v>
      </c>
      <c r="O192" s="77">
        <f t="shared" si="5"/>
        <v>0</v>
      </c>
      <c r="P192" s="78"/>
    </row>
    <row r="193" spans="1:16" s="77" customFormat="1" ht="15.75" thickBot="1" x14ac:dyDescent="0.3">
      <c r="A193" s="17" t="s">
        <v>197</v>
      </c>
      <c r="B193" s="18"/>
      <c r="C193" s="19"/>
      <c r="D193" s="19"/>
      <c r="E193" s="19"/>
      <c r="F193" s="19"/>
      <c r="G193" s="20"/>
      <c r="H193" s="20"/>
      <c r="I193" s="19"/>
      <c r="J193" s="20"/>
      <c r="K193" s="19"/>
      <c r="L193" s="21"/>
      <c r="N193" s="77">
        <f t="shared" si="4"/>
        <v>0</v>
      </c>
      <c r="O193" s="77">
        <f t="shared" si="5"/>
        <v>0</v>
      </c>
      <c r="P193" s="83"/>
    </row>
    <row r="194" spans="1:16" s="77" customFormat="1" x14ac:dyDescent="0.25">
      <c r="A194" s="14" t="s">
        <v>198</v>
      </c>
      <c r="B194" s="81"/>
      <c r="C194" s="80"/>
      <c r="D194" s="7"/>
      <c r="E194" s="80"/>
      <c r="F194" s="80"/>
      <c r="G194" s="8"/>
      <c r="H194" s="81"/>
      <c r="I194" s="7"/>
      <c r="J194" s="8"/>
      <c r="K194" s="7"/>
      <c r="L194" s="82"/>
      <c r="N194" s="77">
        <f t="shared" si="4"/>
        <v>0</v>
      </c>
      <c r="O194" s="77">
        <f t="shared" si="5"/>
        <v>0</v>
      </c>
      <c r="P194" s="78"/>
    </row>
    <row r="195" spans="1:16" s="77" customFormat="1" ht="15.75" thickBot="1" x14ac:dyDescent="0.3">
      <c r="A195" s="17" t="s">
        <v>199</v>
      </c>
      <c r="B195" s="18"/>
      <c r="C195" s="19"/>
      <c r="D195" s="19"/>
      <c r="E195" s="19"/>
      <c r="F195" s="19"/>
      <c r="G195" s="20"/>
      <c r="H195" s="20"/>
      <c r="I195" s="19"/>
      <c r="J195" s="20"/>
      <c r="K195" s="19"/>
      <c r="L195" s="21"/>
      <c r="N195" s="77">
        <f t="shared" si="4"/>
        <v>0</v>
      </c>
      <c r="O195" s="77">
        <f t="shared" si="5"/>
        <v>0</v>
      </c>
      <c r="P195" s="83"/>
    </row>
    <row r="196" spans="1:16" s="77" customFormat="1" x14ac:dyDescent="0.25">
      <c r="A196" s="14" t="s">
        <v>200</v>
      </c>
      <c r="B196" s="81"/>
      <c r="C196" s="80"/>
      <c r="D196" s="7"/>
      <c r="E196" s="80"/>
      <c r="F196" s="80"/>
      <c r="G196" s="8"/>
      <c r="H196" s="81"/>
      <c r="I196" s="7"/>
      <c r="J196" s="8"/>
      <c r="K196" s="7"/>
      <c r="L196" s="82"/>
      <c r="N196" s="77">
        <f t="shared" si="4"/>
        <v>0</v>
      </c>
      <c r="O196" s="77">
        <f t="shared" si="5"/>
        <v>0</v>
      </c>
      <c r="P196" s="78"/>
    </row>
    <row r="197" spans="1:16" s="77" customFormat="1" ht="15.75" thickBot="1" x14ac:dyDescent="0.3">
      <c r="A197" s="17" t="s">
        <v>201</v>
      </c>
      <c r="B197" s="18"/>
      <c r="C197" s="19"/>
      <c r="D197" s="19"/>
      <c r="E197" s="19"/>
      <c r="F197" s="19"/>
      <c r="G197" s="20"/>
      <c r="H197" s="20"/>
      <c r="I197" s="19"/>
      <c r="J197" s="20"/>
      <c r="K197" s="19"/>
      <c r="L197" s="21"/>
      <c r="N197" s="77">
        <f t="shared" ref="N197:N260" si="6">E197</f>
        <v>0</v>
      </c>
      <c r="O197" s="77">
        <f t="shared" ref="O197:O260" si="7">C197</f>
        <v>0</v>
      </c>
      <c r="P197" s="83"/>
    </row>
    <row r="198" spans="1:16" s="77" customFormat="1" x14ac:dyDescent="0.25">
      <c r="A198" s="14" t="s">
        <v>202</v>
      </c>
      <c r="B198" s="81"/>
      <c r="C198" s="80"/>
      <c r="D198" s="7"/>
      <c r="E198" s="80"/>
      <c r="F198" s="80"/>
      <c r="G198" s="8"/>
      <c r="H198" s="81"/>
      <c r="I198" s="7"/>
      <c r="J198" s="8"/>
      <c r="K198" s="7"/>
      <c r="L198" s="82"/>
      <c r="N198" s="77">
        <f t="shared" si="6"/>
        <v>0</v>
      </c>
      <c r="O198" s="77">
        <f t="shared" si="7"/>
        <v>0</v>
      </c>
      <c r="P198" s="78"/>
    </row>
    <row r="199" spans="1:16" s="77" customFormat="1" ht="15.75" thickBot="1" x14ac:dyDescent="0.3">
      <c r="A199" s="17" t="s">
        <v>203</v>
      </c>
      <c r="B199" s="18"/>
      <c r="C199" s="19"/>
      <c r="D199" s="19"/>
      <c r="E199" s="19"/>
      <c r="F199" s="19"/>
      <c r="G199" s="20"/>
      <c r="H199" s="20"/>
      <c r="I199" s="19"/>
      <c r="J199" s="20"/>
      <c r="K199" s="19"/>
      <c r="L199" s="21"/>
      <c r="N199" s="77">
        <f t="shared" si="6"/>
        <v>0</v>
      </c>
      <c r="O199" s="77">
        <f t="shared" si="7"/>
        <v>0</v>
      </c>
      <c r="P199" s="83"/>
    </row>
    <row r="200" spans="1:16" s="77" customFormat="1" x14ac:dyDescent="0.25">
      <c r="A200" s="14" t="s">
        <v>204</v>
      </c>
      <c r="B200" s="81"/>
      <c r="C200" s="80"/>
      <c r="D200" s="7"/>
      <c r="E200" s="80"/>
      <c r="F200" s="80"/>
      <c r="G200" s="8"/>
      <c r="H200" s="81"/>
      <c r="I200" s="7"/>
      <c r="J200" s="8"/>
      <c r="K200" s="7"/>
      <c r="L200" s="82"/>
      <c r="N200" s="77">
        <f t="shared" si="6"/>
        <v>0</v>
      </c>
      <c r="O200" s="77">
        <f t="shared" si="7"/>
        <v>0</v>
      </c>
      <c r="P200" s="78"/>
    </row>
    <row r="201" spans="1:16" s="77" customFormat="1" ht="15.75" thickBot="1" x14ac:dyDescent="0.3">
      <c r="A201" s="17" t="s">
        <v>205</v>
      </c>
      <c r="B201" s="18"/>
      <c r="C201" s="19"/>
      <c r="D201" s="19"/>
      <c r="E201" s="19"/>
      <c r="F201" s="19"/>
      <c r="G201" s="20"/>
      <c r="H201" s="20"/>
      <c r="I201" s="19"/>
      <c r="J201" s="20"/>
      <c r="K201" s="19"/>
      <c r="L201" s="21"/>
      <c r="N201" s="77">
        <f t="shared" si="6"/>
        <v>0</v>
      </c>
      <c r="O201" s="77">
        <f t="shared" si="7"/>
        <v>0</v>
      </c>
      <c r="P201" s="83"/>
    </row>
    <row r="202" spans="1:16" s="77" customFormat="1" x14ac:dyDescent="0.25">
      <c r="A202" s="14" t="s">
        <v>206</v>
      </c>
      <c r="B202" s="81"/>
      <c r="C202" s="80"/>
      <c r="D202" s="7"/>
      <c r="E202" s="80"/>
      <c r="F202" s="80"/>
      <c r="G202" s="8"/>
      <c r="H202" s="81"/>
      <c r="I202" s="7"/>
      <c r="J202" s="8"/>
      <c r="K202" s="7"/>
      <c r="L202" s="82"/>
      <c r="N202" s="77">
        <f t="shared" si="6"/>
        <v>0</v>
      </c>
      <c r="O202" s="77">
        <f t="shared" si="7"/>
        <v>0</v>
      </c>
      <c r="P202" s="78"/>
    </row>
    <row r="203" spans="1:16" s="77" customFormat="1" ht="15.75" thickBot="1" x14ac:dyDescent="0.3">
      <c r="A203" s="17" t="s">
        <v>207</v>
      </c>
      <c r="B203" s="18"/>
      <c r="C203" s="19"/>
      <c r="D203" s="19"/>
      <c r="E203" s="19"/>
      <c r="F203" s="19"/>
      <c r="G203" s="20"/>
      <c r="H203" s="20"/>
      <c r="I203" s="19"/>
      <c r="J203" s="20"/>
      <c r="K203" s="19"/>
      <c r="L203" s="21"/>
      <c r="N203" s="77">
        <f t="shared" si="6"/>
        <v>0</v>
      </c>
      <c r="O203" s="77">
        <f t="shared" si="7"/>
        <v>0</v>
      </c>
      <c r="P203" s="83"/>
    </row>
    <row r="204" spans="1:16" s="77" customFormat="1" x14ac:dyDescent="0.25">
      <c r="A204" s="14" t="s">
        <v>208</v>
      </c>
      <c r="B204" s="81"/>
      <c r="C204" s="80"/>
      <c r="D204" s="7"/>
      <c r="E204" s="80"/>
      <c r="F204" s="80"/>
      <c r="G204" s="8"/>
      <c r="H204" s="81"/>
      <c r="I204" s="7"/>
      <c r="J204" s="8"/>
      <c r="K204" s="7"/>
      <c r="L204" s="82"/>
      <c r="N204" s="77">
        <f t="shared" si="6"/>
        <v>0</v>
      </c>
      <c r="O204" s="77">
        <f t="shared" si="7"/>
        <v>0</v>
      </c>
      <c r="P204" s="78"/>
    </row>
    <row r="205" spans="1:16" s="77" customFormat="1" ht="15.75" thickBot="1" x14ac:dyDescent="0.3">
      <c r="A205" s="17" t="s">
        <v>209</v>
      </c>
      <c r="B205" s="18"/>
      <c r="C205" s="19"/>
      <c r="D205" s="19"/>
      <c r="E205" s="19"/>
      <c r="F205" s="19"/>
      <c r="G205" s="20"/>
      <c r="H205" s="20"/>
      <c r="I205" s="19"/>
      <c r="J205" s="20"/>
      <c r="K205" s="19"/>
      <c r="L205" s="21"/>
      <c r="N205" s="77">
        <f t="shared" si="6"/>
        <v>0</v>
      </c>
      <c r="O205" s="77">
        <f t="shared" si="7"/>
        <v>0</v>
      </c>
      <c r="P205" s="83"/>
    </row>
    <row r="206" spans="1:16" s="77" customFormat="1" x14ac:dyDescent="0.25">
      <c r="A206" s="14" t="s">
        <v>210</v>
      </c>
      <c r="B206" s="81"/>
      <c r="C206" s="80"/>
      <c r="D206" s="7"/>
      <c r="E206" s="80"/>
      <c r="F206" s="80"/>
      <c r="G206" s="8"/>
      <c r="H206" s="81"/>
      <c r="I206" s="7"/>
      <c r="J206" s="8"/>
      <c r="K206" s="7"/>
      <c r="L206" s="82"/>
      <c r="N206" s="77">
        <f t="shared" si="6"/>
        <v>0</v>
      </c>
      <c r="O206" s="77">
        <f t="shared" si="7"/>
        <v>0</v>
      </c>
      <c r="P206" s="78"/>
    </row>
    <row r="207" spans="1:16" s="77" customFormat="1" ht="15.75" thickBot="1" x14ac:dyDescent="0.3">
      <c r="A207" s="17" t="s">
        <v>211</v>
      </c>
      <c r="B207" s="18"/>
      <c r="C207" s="19"/>
      <c r="D207" s="19"/>
      <c r="E207" s="19"/>
      <c r="F207" s="19"/>
      <c r="G207" s="20"/>
      <c r="H207" s="20"/>
      <c r="I207" s="19"/>
      <c r="J207" s="20"/>
      <c r="K207" s="19"/>
      <c r="L207" s="21"/>
      <c r="N207" s="77">
        <f t="shared" si="6"/>
        <v>0</v>
      </c>
      <c r="O207" s="77">
        <f t="shared" si="7"/>
        <v>0</v>
      </c>
      <c r="P207" s="83"/>
    </row>
    <row r="208" spans="1:16" s="77" customFormat="1" x14ac:dyDescent="0.25">
      <c r="A208" s="14" t="s">
        <v>212</v>
      </c>
      <c r="B208" s="81"/>
      <c r="C208" s="80"/>
      <c r="D208" s="7"/>
      <c r="E208" s="80"/>
      <c r="F208" s="80"/>
      <c r="G208" s="8"/>
      <c r="H208" s="81"/>
      <c r="I208" s="7"/>
      <c r="J208" s="8"/>
      <c r="K208" s="7"/>
      <c r="L208" s="82"/>
      <c r="N208" s="77">
        <f t="shared" si="6"/>
        <v>0</v>
      </c>
      <c r="O208" s="77">
        <f t="shared" si="7"/>
        <v>0</v>
      </c>
      <c r="P208" s="78"/>
    </row>
    <row r="209" spans="1:16" s="77" customFormat="1" ht="15.75" thickBot="1" x14ac:dyDescent="0.3">
      <c r="A209" s="17" t="s">
        <v>213</v>
      </c>
      <c r="B209" s="18"/>
      <c r="C209" s="19"/>
      <c r="D209" s="19"/>
      <c r="E209" s="19"/>
      <c r="F209" s="19"/>
      <c r="G209" s="20"/>
      <c r="H209" s="20"/>
      <c r="I209" s="19"/>
      <c r="J209" s="20"/>
      <c r="K209" s="19"/>
      <c r="L209" s="21"/>
      <c r="N209" s="77">
        <f t="shared" si="6"/>
        <v>0</v>
      </c>
      <c r="O209" s="77">
        <f t="shared" si="7"/>
        <v>0</v>
      </c>
      <c r="P209" s="83"/>
    </row>
    <row r="210" spans="1:16" s="77" customFormat="1" x14ac:dyDescent="0.25">
      <c r="A210" s="14" t="s">
        <v>214</v>
      </c>
      <c r="B210" s="81"/>
      <c r="C210" s="80"/>
      <c r="D210" s="7"/>
      <c r="E210" s="80"/>
      <c r="F210" s="80"/>
      <c r="G210" s="8"/>
      <c r="H210" s="81"/>
      <c r="I210" s="7"/>
      <c r="J210" s="8"/>
      <c r="K210" s="7"/>
      <c r="L210" s="82"/>
      <c r="N210" s="77">
        <f t="shared" si="6"/>
        <v>0</v>
      </c>
      <c r="O210" s="77">
        <f t="shared" si="7"/>
        <v>0</v>
      </c>
      <c r="P210" s="78"/>
    </row>
    <row r="211" spans="1:16" s="77" customFormat="1" ht="15.75" thickBot="1" x14ac:dyDescent="0.3">
      <c r="A211" s="17" t="s">
        <v>215</v>
      </c>
      <c r="B211" s="18"/>
      <c r="C211" s="19"/>
      <c r="D211" s="19"/>
      <c r="E211" s="19"/>
      <c r="F211" s="19"/>
      <c r="G211" s="20"/>
      <c r="H211" s="20"/>
      <c r="I211" s="19"/>
      <c r="J211" s="20"/>
      <c r="K211" s="19"/>
      <c r="L211" s="21"/>
      <c r="N211" s="77">
        <f t="shared" si="6"/>
        <v>0</v>
      </c>
      <c r="O211" s="77">
        <f t="shared" si="7"/>
        <v>0</v>
      </c>
      <c r="P211" s="83"/>
    </row>
    <row r="212" spans="1:16" s="77" customFormat="1" x14ac:dyDescent="0.25">
      <c r="A212" s="14" t="s">
        <v>216</v>
      </c>
      <c r="B212" s="81"/>
      <c r="C212" s="80"/>
      <c r="D212" s="7"/>
      <c r="E212" s="80"/>
      <c r="F212" s="80"/>
      <c r="G212" s="8"/>
      <c r="H212" s="81"/>
      <c r="I212" s="7"/>
      <c r="J212" s="8"/>
      <c r="K212" s="7"/>
      <c r="L212" s="82"/>
      <c r="N212" s="77">
        <f t="shared" si="6"/>
        <v>0</v>
      </c>
      <c r="O212" s="77">
        <f t="shared" si="7"/>
        <v>0</v>
      </c>
      <c r="P212" s="78"/>
    </row>
    <row r="213" spans="1:16" s="77" customFormat="1" ht="15.75" thickBot="1" x14ac:dyDescent="0.3">
      <c r="A213" s="17" t="s">
        <v>217</v>
      </c>
      <c r="B213" s="18"/>
      <c r="C213" s="19"/>
      <c r="D213" s="19"/>
      <c r="E213" s="19"/>
      <c r="F213" s="19"/>
      <c r="G213" s="20"/>
      <c r="H213" s="20"/>
      <c r="I213" s="19"/>
      <c r="J213" s="20"/>
      <c r="K213" s="19"/>
      <c r="L213" s="21"/>
      <c r="N213" s="77">
        <f t="shared" si="6"/>
        <v>0</v>
      </c>
      <c r="O213" s="77">
        <f t="shared" si="7"/>
        <v>0</v>
      </c>
      <c r="P213" s="83"/>
    </row>
    <row r="214" spans="1:16" s="77" customFormat="1" x14ac:dyDescent="0.25">
      <c r="A214" s="14" t="s">
        <v>218</v>
      </c>
      <c r="B214" s="81"/>
      <c r="C214" s="80"/>
      <c r="D214" s="7"/>
      <c r="E214" s="80"/>
      <c r="F214" s="80"/>
      <c r="G214" s="8"/>
      <c r="H214" s="81"/>
      <c r="I214" s="7"/>
      <c r="J214" s="8"/>
      <c r="K214" s="7"/>
      <c r="L214" s="82"/>
      <c r="N214" s="77">
        <f t="shared" si="6"/>
        <v>0</v>
      </c>
      <c r="O214" s="77">
        <f t="shared" si="7"/>
        <v>0</v>
      </c>
      <c r="P214" s="78"/>
    </row>
    <row r="215" spans="1:16" s="77" customFormat="1" ht="15.75" thickBot="1" x14ac:dyDescent="0.3">
      <c r="A215" s="17" t="s">
        <v>219</v>
      </c>
      <c r="B215" s="18"/>
      <c r="C215" s="19"/>
      <c r="D215" s="19"/>
      <c r="E215" s="19"/>
      <c r="F215" s="19"/>
      <c r="G215" s="20"/>
      <c r="H215" s="20"/>
      <c r="I215" s="19"/>
      <c r="J215" s="20"/>
      <c r="K215" s="19"/>
      <c r="L215" s="21"/>
      <c r="N215" s="77">
        <f t="shared" si="6"/>
        <v>0</v>
      </c>
      <c r="O215" s="77">
        <f t="shared" si="7"/>
        <v>0</v>
      </c>
      <c r="P215" s="83"/>
    </row>
    <row r="216" spans="1:16" s="77" customFormat="1" x14ac:dyDescent="0.25">
      <c r="A216" s="14" t="s">
        <v>220</v>
      </c>
      <c r="B216" s="81"/>
      <c r="C216" s="80"/>
      <c r="D216" s="7"/>
      <c r="E216" s="80"/>
      <c r="F216" s="80"/>
      <c r="G216" s="8"/>
      <c r="H216" s="81"/>
      <c r="I216" s="7"/>
      <c r="J216" s="8"/>
      <c r="K216" s="7"/>
      <c r="L216" s="82"/>
      <c r="N216" s="77">
        <f t="shared" si="6"/>
        <v>0</v>
      </c>
      <c r="O216" s="77">
        <f t="shared" si="7"/>
        <v>0</v>
      </c>
      <c r="P216" s="78"/>
    </row>
    <row r="217" spans="1:16" s="77" customFormat="1" ht="15.75" thickBot="1" x14ac:dyDescent="0.3">
      <c r="A217" s="17" t="s">
        <v>221</v>
      </c>
      <c r="B217" s="18"/>
      <c r="C217" s="19"/>
      <c r="D217" s="19"/>
      <c r="E217" s="19"/>
      <c r="F217" s="19"/>
      <c r="G217" s="20"/>
      <c r="H217" s="20"/>
      <c r="I217" s="19"/>
      <c r="J217" s="20"/>
      <c r="K217" s="19"/>
      <c r="L217" s="21"/>
      <c r="N217" s="77">
        <f t="shared" si="6"/>
        <v>0</v>
      </c>
      <c r="O217" s="77">
        <f t="shared" si="7"/>
        <v>0</v>
      </c>
      <c r="P217" s="83"/>
    </row>
    <row r="218" spans="1:16" s="77" customFormat="1" x14ac:dyDescent="0.25">
      <c r="A218" s="14" t="s">
        <v>222</v>
      </c>
      <c r="B218" s="81"/>
      <c r="C218" s="80"/>
      <c r="D218" s="7"/>
      <c r="E218" s="80"/>
      <c r="F218" s="80"/>
      <c r="G218" s="8"/>
      <c r="H218" s="81"/>
      <c r="I218" s="7"/>
      <c r="J218" s="8"/>
      <c r="K218" s="7"/>
      <c r="L218" s="82"/>
      <c r="N218" s="77">
        <f t="shared" si="6"/>
        <v>0</v>
      </c>
      <c r="O218" s="77">
        <f t="shared" si="7"/>
        <v>0</v>
      </c>
      <c r="P218" s="78"/>
    </row>
    <row r="219" spans="1:16" s="77" customFormat="1" ht="15.75" thickBot="1" x14ac:dyDescent="0.3">
      <c r="A219" s="17" t="s">
        <v>223</v>
      </c>
      <c r="B219" s="18"/>
      <c r="C219" s="19"/>
      <c r="D219" s="19"/>
      <c r="E219" s="19"/>
      <c r="F219" s="19"/>
      <c r="G219" s="20"/>
      <c r="H219" s="20"/>
      <c r="I219" s="19"/>
      <c r="J219" s="20"/>
      <c r="K219" s="19"/>
      <c r="L219" s="21"/>
      <c r="N219" s="77">
        <f t="shared" si="6"/>
        <v>0</v>
      </c>
      <c r="O219" s="77">
        <f t="shared" si="7"/>
        <v>0</v>
      </c>
      <c r="P219" s="83"/>
    </row>
    <row r="220" spans="1:16" s="77" customFormat="1" x14ac:dyDescent="0.25">
      <c r="A220" s="14" t="s">
        <v>224</v>
      </c>
      <c r="B220" s="81"/>
      <c r="C220" s="80"/>
      <c r="D220" s="7"/>
      <c r="E220" s="80"/>
      <c r="F220" s="80"/>
      <c r="G220" s="8"/>
      <c r="H220" s="81"/>
      <c r="I220" s="7"/>
      <c r="J220" s="8"/>
      <c r="K220" s="7"/>
      <c r="L220" s="82"/>
      <c r="N220" s="77">
        <f t="shared" si="6"/>
        <v>0</v>
      </c>
      <c r="O220" s="77">
        <f t="shared" si="7"/>
        <v>0</v>
      </c>
      <c r="P220" s="78"/>
    </row>
    <row r="221" spans="1:16" s="77" customFormat="1" ht="15.75" thickBot="1" x14ac:dyDescent="0.3">
      <c r="A221" s="17" t="s">
        <v>225</v>
      </c>
      <c r="B221" s="18"/>
      <c r="C221" s="19"/>
      <c r="D221" s="19"/>
      <c r="E221" s="19"/>
      <c r="F221" s="19"/>
      <c r="G221" s="20"/>
      <c r="H221" s="20"/>
      <c r="I221" s="19"/>
      <c r="J221" s="20"/>
      <c r="K221" s="19"/>
      <c r="L221" s="21"/>
      <c r="N221" s="77">
        <f t="shared" si="6"/>
        <v>0</v>
      </c>
      <c r="O221" s="77">
        <f t="shared" si="7"/>
        <v>0</v>
      </c>
      <c r="P221" s="83"/>
    </row>
    <row r="222" spans="1:16" s="77" customFormat="1" x14ac:dyDescent="0.25">
      <c r="A222" s="14" t="s">
        <v>226</v>
      </c>
      <c r="B222" s="81"/>
      <c r="C222" s="80"/>
      <c r="D222" s="7"/>
      <c r="E222" s="80"/>
      <c r="F222" s="80"/>
      <c r="G222" s="8"/>
      <c r="H222" s="81"/>
      <c r="I222" s="7"/>
      <c r="J222" s="8"/>
      <c r="K222" s="7"/>
      <c r="L222" s="82"/>
      <c r="N222" s="77">
        <f t="shared" si="6"/>
        <v>0</v>
      </c>
      <c r="O222" s="77">
        <f t="shared" si="7"/>
        <v>0</v>
      </c>
      <c r="P222" s="78"/>
    </row>
    <row r="223" spans="1:16" s="77" customFormat="1" ht="15.75" thickBot="1" x14ac:dyDescent="0.3">
      <c r="A223" s="17" t="s">
        <v>227</v>
      </c>
      <c r="B223" s="18"/>
      <c r="C223" s="19"/>
      <c r="D223" s="19"/>
      <c r="E223" s="19"/>
      <c r="F223" s="19"/>
      <c r="G223" s="20"/>
      <c r="H223" s="20"/>
      <c r="I223" s="19"/>
      <c r="J223" s="20"/>
      <c r="K223" s="19"/>
      <c r="L223" s="21"/>
      <c r="N223" s="77">
        <f t="shared" si="6"/>
        <v>0</v>
      </c>
      <c r="O223" s="77">
        <f t="shared" si="7"/>
        <v>0</v>
      </c>
      <c r="P223" s="83"/>
    </row>
    <row r="224" spans="1:16" s="77" customFormat="1" x14ac:dyDescent="0.25">
      <c r="A224" s="14" t="s">
        <v>228</v>
      </c>
      <c r="B224" s="81"/>
      <c r="C224" s="80"/>
      <c r="D224" s="7"/>
      <c r="E224" s="80"/>
      <c r="F224" s="80"/>
      <c r="G224" s="8"/>
      <c r="H224" s="81"/>
      <c r="I224" s="7"/>
      <c r="J224" s="8"/>
      <c r="K224" s="7"/>
      <c r="L224" s="82"/>
      <c r="N224" s="77">
        <f t="shared" si="6"/>
        <v>0</v>
      </c>
      <c r="O224" s="77">
        <f t="shared" si="7"/>
        <v>0</v>
      </c>
      <c r="P224" s="78"/>
    </row>
    <row r="225" spans="1:16" s="77" customFormat="1" ht="15.75" thickBot="1" x14ac:dyDescent="0.3">
      <c r="A225" s="17" t="s">
        <v>229</v>
      </c>
      <c r="B225" s="18"/>
      <c r="C225" s="19"/>
      <c r="D225" s="19"/>
      <c r="E225" s="19"/>
      <c r="F225" s="19"/>
      <c r="G225" s="20"/>
      <c r="H225" s="20"/>
      <c r="I225" s="19"/>
      <c r="J225" s="20"/>
      <c r="K225" s="19"/>
      <c r="L225" s="21"/>
      <c r="N225" s="77">
        <f t="shared" si="6"/>
        <v>0</v>
      </c>
      <c r="O225" s="77">
        <f t="shared" si="7"/>
        <v>0</v>
      </c>
      <c r="P225" s="83"/>
    </row>
    <row r="226" spans="1:16" s="77" customFormat="1" x14ac:dyDescent="0.25">
      <c r="A226" s="14" t="s">
        <v>230</v>
      </c>
      <c r="B226" s="81"/>
      <c r="C226" s="80"/>
      <c r="D226" s="7"/>
      <c r="E226" s="80"/>
      <c r="F226" s="80"/>
      <c r="G226" s="8"/>
      <c r="H226" s="81"/>
      <c r="I226" s="7"/>
      <c r="J226" s="8"/>
      <c r="K226" s="7"/>
      <c r="L226" s="82"/>
      <c r="N226" s="77">
        <f t="shared" si="6"/>
        <v>0</v>
      </c>
      <c r="O226" s="77">
        <f t="shared" si="7"/>
        <v>0</v>
      </c>
      <c r="P226" s="78"/>
    </row>
    <row r="227" spans="1:16" s="77" customFormat="1" ht="15.75" thickBot="1" x14ac:dyDescent="0.3">
      <c r="A227" s="17" t="s">
        <v>231</v>
      </c>
      <c r="B227" s="18"/>
      <c r="C227" s="19"/>
      <c r="D227" s="19"/>
      <c r="E227" s="19"/>
      <c r="F227" s="19"/>
      <c r="G227" s="20"/>
      <c r="H227" s="20"/>
      <c r="I227" s="19"/>
      <c r="J227" s="20"/>
      <c r="K227" s="19"/>
      <c r="L227" s="21"/>
      <c r="N227" s="77">
        <f t="shared" si="6"/>
        <v>0</v>
      </c>
      <c r="O227" s="77">
        <f t="shared" si="7"/>
        <v>0</v>
      </c>
      <c r="P227" s="83"/>
    </row>
    <row r="228" spans="1:16" s="77" customFormat="1" x14ac:dyDescent="0.25">
      <c r="A228" s="14" t="s">
        <v>232</v>
      </c>
      <c r="B228" s="81"/>
      <c r="C228" s="80"/>
      <c r="D228" s="7"/>
      <c r="E228" s="80"/>
      <c r="F228" s="80"/>
      <c r="G228" s="8"/>
      <c r="H228" s="81"/>
      <c r="I228" s="7"/>
      <c r="J228" s="8"/>
      <c r="K228" s="7"/>
      <c r="L228" s="82"/>
      <c r="N228" s="77">
        <f t="shared" si="6"/>
        <v>0</v>
      </c>
      <c r="O228" s="77">
        <f t="shared" si="7"/>
        <v>0</v>
      </c>
      <c r="P228" s="78"/>
    </row>
    <row r="229" spans="1:16" s="77" customFormat="1" ht="15.75" thickBot="1" x14ac:dyDescent="0.3">
      <c r="A229" s="17" t="s">
        <v>233</v>
      </c>
      <c r="B229" s="18"/>
      <c r="C229" s="19"/>
      <c r="D229" s="19"/>
      <c r="E229" s="19"/>
      <c r="F229" s="19"/>
      <c r="G229" s="20"/>
      <c r="H229" s="20"/>
      <c r="I229" s="19"/>
      <c r="J229" s="20"/>
      <c r="K229" s="19"/>
      <c r="L229" s="21"/>
      <c r="N229" s="77">
        <f t="shared" si="6"/>
        <v>0</v>
      </c>
      <c r="O229" s="77">
        <f t="shared" si="7"/>
        <v>0</v>
      </c>
      <c r="P229" s="83"/>
    </row>
    <row r="230" spans="1:16" s="77" customFormat="1" x14ac:dyDescent="0.25">
      <c r="A230" s="14" t="s">
        <v>234</v>
      </c>
      <c r="B230" s="81"/>
      <c r="C230" s="80"/>
      <c r="D230" s="7"/>
      <c r="E230" s="80"/>
      <c r="F230" s="80"/>
      <c r="G230" s="8"/>
      <c r="H230" s="81"/>
      <c r="I230" s="7"/>
      <c r="J230" s="8"/>
      <c r="K230" s="7"/>
      <c r="L230" s="82"/>
      <c r="N230" s="77">
        <f t="shared" si="6"/>
        <v>0</v>
      </c>
      <c r="O230" s="77">
        <f t="shared" si="7"/>
        <v>0</v>
      </c>
      <c r="P230" s="78"/>
    </row>
    <row r="231" spans="1:16" s="77" customFormat="1" ht="15.75" thickBot="1" x14ac:dyDescent="0.3">
      <c r="A231" s="17" t="s">
        <v>235</v>
      </c>
      <c r="B231" s="18"/>
      <c r="C231" s="19"/>
      <c r="D231" s="19"/>
      <c r="E231" s="19"/>
      <c r="F231" s="19"/>
      <c r="G231" s="20"/>
      <c r="H231" s="20"/>
      <c r="I231" s="19"/>
      <c r="J231" s="20"/>
      <c r="K231" s="19"/>
      <c r="L231" s="21"/>
      <c r="N231" s="77">
        <f t="shared" si="6"/>
        <v>0</v>
      </c>
      <c r="O231" s="77">
        <f t="shared" si="7"/>
        <v>0</v>
      </c>
      <c r="P231" s="83"/>
    </row>
    <row r="232" spans="1:16" s="77" customFormat="1" x14ac:dyDescent="0.25">
      <c r="A232" s="14" t="s">
        <v>236</v>
      </c>
      <c r="B232" s="81"/>
      <c r="C232" s="80"/>
      <c r="D232" s="7"/>
      <c r="E232" s="80"/>
      <c r="F232" s="80"/>
      <c r="G232" s="8"/>
      <c r="H232" s="81"/>
      <c r="I232" s="7"/>
      <c r="J232" s="8"/>
      <c r="K232" s="7"/>
      <c r="L232" s="82"/>
      <c r="N232" s="77">
        <f t="shared" si="6"/>
        <v>0</v>
      </c>
      <c r="O232" s="77">
        <f t="shared" si="7"/>
        <v>0</v>
      </c>
      <c r="P232" s="78"/>
    </row>
    <row r="233" spans="1:16" s="77" customFormat="1" ht="15.75" thickBot="1" x14ac:dyDescent="0.3">
      <c r="A233" s="17" t="s">
        <v>237</v>
      </c>
      <c r="B233" s="18"/>
      <c r="C233" s="19"/>
      <c r="D233" s="19"/>
      <c r="E233" s="19"/>
      <c r="F233" s="19"/>
      <c r="G233" s="20"/>
      <c r="H233" s="20"/>
      <c r="I233" s="19"/>
      <c r="J233" s="20"/>
      <c r="K233" s="19"/>
      <c r="L233" s="21"/>
      <c r="N233" s="77">
        <f t="shared" si="6"/>
        <v>0</v>
      </c>
      <c r="O233" s="77">
        <f t="shared" si="7"/>
        <v>0</v>
      </c>
      <c r="P233" s="83"/>
    </row>
    <row r="234" spans="1:16" s="77" customFormat="1" x14ac:dyDescent="0.25">
      <c r="A234" s="14" t="s">
        <v>238</v>
      </c>
      <c r="B234" s="81"/>
      <c r="C234" s="80"/>
      <c r="D234" s="7"/>
      <c r="E234" s="80"/>
      <c r="F234" s="80"/>
      <c r="G234" s="8"/>
      <c r="H234" s="81"/>
      <c r="I234" s="7"/>
      <c r="J234" s="8"/>
      <c r="K234" s="7"/>
      <c r="L234" s="82"/>
      <c r="N234" s="77">
        <f t="shared" si="6"/>
        <v>0</v>
      </c>
      <c r="O234" s="77">
        <f t="shared" si="7"/>
        <v>0</v>
      </c>
      <c r="P234" s="78"/>
    </row>
    <row r="235" spans="1:16" s="77" customFormat="1" ht="15.75" thickBot="1" x14ac:dyDescent="0.3">
      <c r="A235" s="17" t="s">
        <v>239</v>
      </c>
      <c r="B235" s="18"/>
      <c r="C235" s="19"/>
      <c r="D235" s="19"/>
      <c r="E235" s="19"/>
      <c r="F235" s="19"/>
      <c r="G235" s="20"/>
      <c r="H235" s="20"/>
      <c r="I235" s="19"/>
      <c r="J235" s="20"/>
      <c r="K235" s="19"/>
      <c r="L235" s="21"/>
      <c r="N235" s="77">
        <f t="shared" si="6"/>
        <v>0</v>
      </c>
      <c r="O235" s="77">
        <f t="shared" si="7"/>
        <v>0</v>
      </c>
      <c r="P235" s="83"/>
    </row>
    <row r="236" spans="1:16" s="77" customFormat="1" x14ac:dyDescent="0.25">
      <c r="A236" s="14" t="s">
        <v>240</v>
      </c>
      <c r="B236" s="81"/>
      <c r="C236" s="80"/>
      <c r="D236" s="7"/>
      <c r="E236" s="80"/>
      <c r="F236" s="80"/>
      <c r="G236" s="8"/>
      <c r="H236" s="81"/>
      <c r="I236" s="7"/>
      <c r="J236" s="8"/>
      <c r="K236" s="7"/>
      <c r="L236" s="82"/>
      <c r="N236" s="77">
        <f t="shared" si="6"/>
        <v>0</v>
      </c>
      <c r="O236" s="77">
        <f t="shared" si="7"/>
        <v>0</v>
      </c>
      <c r="P236" s="78"/>
    </row>
    <row r="237" spans="1:16" s="77" customFormat="1" ht="15.75" thickBot="1" x14ac:dyDescent="0.3">
      <c r="A237" s="17" t="s">
        <v>241</v>
      </c>
      <c r="B237" s="18"/>
      <c r="C237" s="19"/>
      <c r="D237" s="19"/>
      <c r="E237" s="19"/>
      <c r="F237" s="19"/>
      <c r="G237" s="20"/>
      <c r="H237" s="20"/>
      <c r="I237" s="19"/>
      <c r="J237" s="20"/>
      <c r="K237" s="19"/>
      <c r="L237" s="21"/>
      <c r="N237" s="77">
        <f t="shared" si="6"/>
        <v>0</v>
      </c>
      <c r="O237" s="77">
        <f t="shared" si="7"/>
        <v>0</v>
      </c>
      <c r="P237" s="83"/>
    </row>
    <row r="238" spans="1:16" s="77" customFormat="1" x14ac:dyDescent="0.25">
      <c r="A238" s="14" t="s">
        <v>242</v>
      </c>
      <c r="B238" s="81"/>
      <c r="C238" s="80"/>
      <c r="D238" s="7"/>
      <c r="E238" s="80"/>
      <c r="F238" s="80"/>
      <c r="G238" s="8"/>
      <c r="H238" s="81"/>
      <c r="I238" s="7"/>
      <c r="J238" s="8"/>
      <c r="K238" s="7"/>
      <c r="L238" s="82"/>
      <c r="N238" s="77">
        <f t="shared" si="6"/>
        <v>0</v>
      </c>
      <c r="O238" s="77">
        <f t="shared" si="7"/>
        <v>0</v>
      </c>
      <c r="P238" s="78"/>
    </row>
    <row r="239" spans="1:16" s="77" customFormat="1" ht="15.75" thickBot="1" x14ac:dyDescent="0.3">
      <c r="A239" s="17" t="s">
        <v>243</v>
      </c>
      <c r="B239" s="18"/>
      <c r="C239" s="19"/>
      <c r="D239" s="19"/>
      <c r="E239" s="19"/>
      <c r="F239" s="19"/>
      <c r="G239" s="20"/>
      <c r="H239" s="20"/>
      <c r="I239" s="19"/>
      <c r="J239" s="20"/>
      <c r="K239" s="19"/>
      <c r="L239" s="21"/>
      <c r="N239" s="77">
        <f t="shared" si="6"/>
        <v>0</v>
      </c>
      <c r="O239" s="77">
        <f t="shared" si="7"/>
        <v>0</v>
      </c>
      <c r="P239" s="83"/>
    </row>
    <row r="240" spans="1:16" s="77" customFormat="1" x14ac:dyDescent="0.25">
      <c r="A240" s="14" t="s">
        <v>244</v>
      </c>
      <c r="B240" s="81"/>
      <c r="C240" s="80"/>
      <c r="D240" s="7"/>
      <c r="E240" s="80"/>
      <c r="F240" s="80"/>
      <c r="G240" s="8"/>
      <c r="H240" s="81"/>
      <c r="I240" s="7"/>
      <c r="J240" s="8"/>
      <c r="K240" s="7"/>
      <c r="L240" s="82"/>
      <c r="N240" s="77">
        <f t="shared" si="6"/>
        <v>0</v>
      </c>
      <c r="O240" s="77">
        <f t="shared" si="7"/>
        <v>0</v>
      </c>
      <c r="P240" s="78"/>
    </row>
    <row r="241" spans="1:16" s="77" customFormat="1" ht="15.75" thickBot="1" x14ac:dyDescent="0.3">
      <c r="A241" s="17" t="s">
        <v>245</v>
      </c>
      <c r="B241" s="18"/>
      <c r="C241" s="19"/>
      <c r="D241" s="19"/>
      <c r="E241" s="19"/>
      <c r="F241" s="19"/>
      <c r="G241" s="20"/>
      <c r="H241" s="20"/>
      <c r="I241" s="19"/>
      <c r="J241" s="20"/>
      <c r="K241" s="19"/>
      <c r="L241" s="21"/>
      <c r="N241" s="77">
        <f t="shared" si="6"/>
        <v>0</v>
      </c>
      <c r="O241" s="77">
        <f t="shared" si="7"/>
        <v>0</v>
      </c>
      <c r="P241" s="83"/>
    </row>
    <row r="242" spans="1:16" s="77" customFormat="1" x14ac:dyDescent="0.25">
      <c r="A242" s="14" t="s">
        <v>246</v>
      </c>
      <c r="B242" s="81"/>
      <c r="C242" s="80"/>
      <c r="D242" s="7"/>
      <c r="E242" s="80"/>
      <c r="F242" s="80"/>
      <c r="G242" s="8"/>
      <c r="H242" s="81"/>
      <c r="I242" s="7"/>
      <c r="J242" s="8"/>
      <c r="K242" s="7"/>
      <c r="L242" s="82"/>
      <c r="N242" s="77">
        <f t="shared" si="6"/>
        <v>0</v>
      </c>
      <c r="O242" s="77">
        <f t="shared" si="7"/>
        <v>0</v>
      </c>
      <c r="P242" s="78"/>
    </row>
    <row r="243" spans="1:16" s="77" customFormat="1" ht="15.75" thickBot="1" x14ac:dyDescent="0.3">
      <c r="A243" s="17" t="s">
        <v>247</v>
      </c>
      <c r="B243" s="18"/>
      <c r="C243" s="19"/>
      <c r="D243" s="19"/>
      <c r="E243" s="19"/>
      <c r="F243" s="19"/>
      <c r="G243" s="20"/>
      <c r="H243" s="20"/>
      <c r="I243" s="19"/>
      <c r="J243" s="20"/>
      <c r="K243" s="19"/>
      <c r="L243" s="21"/>
      <c r="N243" s="77">
        <f t="shared" si="6"/>
        <v>0</v>
      </c>
      <c r="O243" s="77">
        <f t="shared" si="7"/>
        <v>0</v>
      </c>
      <c r="P243" s="83"/>
    </row>
    <row r="244" spans="1:16" s="77" customFormat="1" x14ac:dyDescent="0.25">
      <c r="A244" s="14" t="s">
        <v>248</v>
      </c>
      <c r="B244" s="81"/>
      <c r="C244" s="80"/>
      <c r="D244" s="7"/>
      <c r="E244" s="80"/>
      <c r="F244" s="80"/>
      <c r="G244" s="8"/>
      <c r="H244" s="81"/>
      <c r="I244" s="7"/>
      <c r="J244" s="8"/>
      <c r="K244" s="7"/>
      <c r="L244" s="82"/>
      <c r="N244" s="77">
        <f t="shared" si="6"/>
        <v>0</v>
      </c>
      <c r="O244" s="77">
        <f t="shared" si="7"/>
        <v>0</v>
      </c>
      <c r="P244" s="78"/>
    </row>
    <row r="245" spans="1:16" s="77" customFormat="1" ht="15.75" thickBot="1" x14ac:dyDescent="0.3">
      <c r="A245" s="17" t="s">
        <v>249</v>
      </c>
      <c r="B245" s="18"/>
      <c r="C245" s="19"/>
      <c r="D245" s="19"/>
      <c r="E245" s="19"/>
      <c r="F245" s="19"/>
      <c r="G245" s="20"/>
      <c r="H245" s="20"/>
      <c r="I245" s="19"/>
      <c r="J245" s="20"/>
      <c r="K245" s="19"/>
      <c r="L245" s="21"/>
      <c r="N245" s="77">
        <f t="shared" si="6"/>
        <v>0</v>
      </c>
      <c r="O245" s="77">
        <f t="shared" si="7"/>
        <v>0</v>
      </c>
      <c r="P245" s="83"/>
    </row>
    <row r="246" spans="1:16" s="77" customFormat="1" x14ac:dyDescent="0.25">
      <c r="A246" s="14" t="s">
        <v>250</v>
      </c>
      <c r="B246" s="81"/>
      <c r="C246" s="80"/>
      <c r="D246" s="7"/>
      <c r="E246" s="80"/>
      <c r="F246" s="80"/>
      <c r="G246" s="8"/>
      <c r="H246" s="81"/>
      <c r="I246" s="7"/>
      <c r="J246" s="8"/>
      <c r="K246" s="7"/>
      <c r="L246" s="82"/>
      <c r="N246" s="77">
        <f t="shared" si="6"/>
        <v>0</v>
      </c>
      <c r="O246" s="77">
        <f t="shared" si="7"/>
        <v>0</v>
      </c>
      <c r="P246" s="78"/>
    </row>
    <row r="247" spans="1:16" s="77" customFormat="1" ht="15.75" thickBot="1" x14ac:dyDescent="0.3">
      <c r="A247" s="17" t="s">
        <v>251</v>
      </c>
      <c r="B247" s="18"/>
      <c r="C247" s="19"/>
      <c r="D247" s="19"/>
      <c r="E247" s="19"/>
      <c r="F247" s="19"/>
      <c r="G247" s="20"/>
      <c r="H247" s="20"/>
      <c r="I247" s="19"/>
      <c r="J247" s="20"/>
      <c r="K247" s="19"/>
      <c r="L247" s="21"/>
      <c r="N247" s="77">
        <f t="shared" si="6"/>
        <v>0</v>
      </c>
      <c r="O247" s="77">
        <f t="shared" si="7"/>
        <v>0</v>
      </c>
      <c r="P247" s="83"/>
    </row>
    <row r="248" spans="1:16" s="77" customFormat="1" x14ac:dyDescent="0.25">
      <c r="A248" s="14" t="s">
        <v>252</v>
      </c>
      <c r="B248" s="81"/>
      <c r="C248" s="80"/>
      <c r="D248" s="7"/>
      <c r="E248" s="80"/>
      <c r="F248" s="80"/>
      <c r="G248" s="8"/>
      <c r="H248" s="81"/>
      <c r="I248" s="7"/>
      <c r="J248" s="8"/>
      <c r="K248" s="7"/>
      <c r="L248" s="82"/>
      <c r="N248" s="77">
        <f t="shared" si="6"/>
        <v>0</v>
      </c>
      <c r="O248" s="77">
        <f t="shared" si="7"/>
        <v>0</v>
      </c>
      <c r="P248" s="78"/>
    </row>
    <row r="249" spans="1:16" s="77" customFormat="1" ht="15.75" thickBot="1" x14ac:dyDescent="0.3">
      <c r="A249" s="17" t="s">
        <v>253</v>
      </c>
      <c r="B249" s="18"/>
      <c r="C249" s="19"/>
      <c r="D249" s="19"/>
      <c r="E249" s="19"/>
      <c r="F249" s="19"/>
      <c r="G249" s="20"/>
      <c r="H249" s="20"/>
      <c r="I249" s="19"/>
      <c r="J249" s="20"/>
      <c r="K249" s="19"/>
      <c r="L249" s="21"/>
      <c r="N249" s="77">
        <f t="shared" si="6"/>
        <v>0</v>
      </c>
      <c r="O249" s="77">
        <f t="shared" si="7"/>
        <v>0</v>
      </c>
      <c r="P249" s="83"/>
    </row>
    <row r="250" spans="1:16" s="77" customFormat="1" x14ac:dyDescent="0.25">
      <c r="A250" s="14" t="s">
        <v>254</v>
      </c>
      <c r="B250" s="81"/>
      <c r="C250" s="80"/>
      <c r="D250" s="7"/>
      <c r="E250" s="80"/>
      <c r="F250" s="80"/>
      <c r="G250" s="8"/>
      <c r="H250" s="81"/>
      <c r="I250" s="7"/>
      <c r="J250" s="8"/>
      <c r="K250" s="7"/>
      <c r="L250" s="82"/>
      <c r="N250" s="77">
        <f t="shared" si="6"/>
        <v>0</v>
      </c>
      <c r="O250" s="77">
        <f t="shared" si="7"/>
        <v>0</v>
      </c>
      <c r="P250" s="78"/>
    </row>
    <row r="251" spans="1:16" s="77" customFormat="1" ht="15.75" thickBot="1" x14ac:dyDescent="0.3">
      <c r="A251" s="17" t="s">
        <v>255</v>
      </c>
      <c r="B251" s="18"/>
      <c r="C251" s="19"/>
      <c r="D251" s="19"/>
      <c r="E251" s="19"/>
      <c r="F251" s="19"/>
      <c r="G251" s="20"/>
      <c r="H251" s="20"/>
      <c r="I251" s="19"/>
      <c r="J251" s="20"/>
      <c r="K251" s="19"/>
      <c r="L251" s="21"/>
      <c r="N251" s="77">
        <f t="shared" si="6"/>
        <v>0</v>
      </c>
      <c r="O251" s="77">
        <f t="shared" si="7"/>
        <v>0</v>
      </c>
      <c r="P251" s="83"/>
    </row>
    <row r="252" spans="1:16" s="77" customFormat="1" x14ac:dyDescent="0.25">
      <c r="A252" s="14" t="s">
        <v>256</v>
      </c>
      <c r="B252" s="81"/>
      <c r="C252" s="80"/>
      <c r="D252" s="7"/>
      <c r="E252" s="80"/>
      <c r="F252" s="80"/>
      <c r="G252" s="8"/>
      <c r="H252" s="81"/>
      <c r="I252" s="7"/>
      <c r="J252" s="8"/>
      <c r="K252" s="7"/>
      <c r="L252" s="82"/>
      <c r="N252" s="77">
        <f t="shared" si="6"/>
        <v>0</v>
      </c>
      <c r="O252" s="77">
        <f t="shared" si="7"/>
        <v>0</v>
      </c>
      <c r="P252" s="78"/>
    </row>
    <row r="253" spans="1:16" s="77" customFormat="1" ht="15.75" thickBot="1" x14ac:dyDescent="0.3">
      <c r="A253" s="17" t="s">
        <v>257</v>
      </c>
      <c r="B253" s="18"/>
      <c r="C253" s="19"/>
      <c r="D253" s="19"/>
      <c r="E253" s="19"/>
      <c r="F253" s="19"/>
      <c r="G253" s="20"/>
      <c r="H253" s="20"/>
      <c r="I253" s="19"/>
      <c r="J253" s="20"/>
      <c r="K253" s="19"/>
      <c r="L253" s="21"/>
      <c r="N253" s="77">
        <f t="shared" si="6"/>
        <v>0</v>
      </c>
      <c r="O253" s="77">
        <f t="shared" si="7"/>
        <v>0</v>
      </c>
      <c r="P253" s="83"/>
    </row>
    <row r="254" spans="1:16" s="77" customFormat="1" x14ac:dyDescent="0.25">
      <c r="A254" s="14" t="s">
        <v>258</v>
      </c>
      <c r="B254" s="81"/>
      <c r="C254" s="80"/>
      <c r="D254" s="7"/>
      <c r="E254" s="80"/>
      <c r="F254" s="80"/>
      <c r="G254" s="8"/>
      <c r="H254" s="81"/>
      <c r="I254" s="7"/>
      <c r="J254" s="8"/>
      <c r="K254" s="7"/>
      <c r="L254" s="82"/>
      <c r="N254" s="77">
        <f t="shared" si="6"/>
        <v>0</v>
      </c>
      <c r="O254" s="77">
        <f t="shared" si="7"/>
        <v>0</v>
      </c>
      <c r="P254" s="78"/>
    </row>
    <row r="255" spans="1:16" s="77" customFormat="1" ht="15.75" thickBot="1" x14ac:dyDescent="0.3">
      <c r="A255" s="17" t="s">
        <v>259</v>
      </c>
      <c r="B255" s="18"/>
      <c r="C255" s="19"/>
      <c r="D255" s="19"/>
      <c r="E255" s="19"/>
      <c r="F255" s="19"/>
      <c r="G255" s="20"/>
      <c r="H255" s="20"/>
      <c r="I255" s="19"/>
      <c r="J255" s="20"/>
      <c r="K255" s="19"/>
      <c r="L255" s="21"/>
      <c r="N255" s="77">
        <f t="shared" si="6"/>
        <v>0</v>
      </c>
      <c r="O255" s="77">
        <f t="shared" si="7"/>
        <v>0</v>
      </c>
      <c r="P255" s="83"/>
    </row>
    <row r="256" spans="1:16" s="77" customFormat="1" x14ac:dyDescent="0.25">
      <c r="A256" s="14" t="s">
        <v>260</v>
      </c>
      <c r="B256" s="81"/>
      <c r="C256" s="80"/>
      <c r="D256" s="7"/>
      <c r="E256" s="80"/>
      <c r="F256" s="80"/>
      <c r="G256" s="8"/>
      <c r="H256" s="81"/>
      <c r="I256" s="7"/>
      <c r="J256" s="8"/>
      <c r="K256" s="7"/>
      <c r="L256" s="82"/>
      <c r="N256" s="77">
        <f t="shared" si="6"/>
        <v>0</v>
      </c>
      <c r="O256" s="77">
        <f t="shared" si="7"/>
        <v>0</v>
      </c>
      <c r="P256" s="78"/>
    </row>
    <row r="257" spans="1:16" s="77" customFormat="1" ht="15.75" thickBot="1" x14ac:dyDescent="0.3">
      <c r="A257" s="17" t="s">
        <v>261</v>
      </c>
      <c r="B257" s="18"/>
      <c r="C257" s="19"/>
      <c r="D257" s="19"/>
      <c r="E257" s="19"/>
      <c r="F257" s="19"/>
      <c r="G257" s="20"/>
      <c r="H257" s="20"/>
      <c r="I257" s="19"/>
      <c r="J257" s="20"/>
      <c r="K257" s="19"/>
      <c r="L257" s="21"/>
      <c r="N257" s="77">
        <f t="shared" si="6"/>
        <v>0</v>
      </c>
      <c r="O257" s="77">
        <f t="shared" si="7"/>
        <v>0</v>
      </c>
      <c r="P257" s="83"/>
    </row>
    <row r="258" spans="1:16" s="77" customFormat="1" x14ac:dyDescent="0.25">
      <c r="A258" s="14" t="s">
        <v>262</v>
      </c>
      <c r="B258" s="81"/>
      <c r="C258" s="80"/>
      <c r="D258" s="7"/>
      <c r="E258" s="80"/>
      <c r="F258" s="80"/>
      <c r="G258" s="8"/>
      <c r="H258" s="81"/>
      <c r="I258" s="7"/>
      <c r="J258" s="8"/>
      <c r="K258" s="7"/>
      <c r="L258" s="82"/>
      <c r="N258" s="77">
        <f t="shared" si="6"/>
        <v>0</v>
      </c>
      <c r="O258" s="77">
        <f t="shared" si="7"/>
        <v>0</v>
      </c>
      <c r="P258" s="78"/>
    </row>
    <row r="259" spans="1:16" s="77" customFormat="1" ht="15.75" thickBot="1" x14ac:dyDescent="0.3">
      <c r="A259" s="17" t="s">
        <v>263</v>
      </c>
      <c r="B259" s="18"/>
      <c r="C259" s="19"/>
      <c r="D259" s="19"/>
      <c r="E259" s="19"/>
      <c r="F259" s="19"/>
      <c r="G259" s="20"/>
      <c r="H259" s="20"/>
      <c r="I259" s="19"/>
      <c r="J259" s="20"/>
      <c r="K259" s="19"/>
      <c r="L259" s="21"/>
      <c r="N259" s="77">
        <f t="shared" si="6"/>
        <v>0</v>
      </c>
      <c r="O259" s="77">
        <f t="shared" si="7"/>
        <v>0</v>
      </c>
      <c r="P259" s="83"/>
    </row>
    <row r="260" spans="1:16" s="77" customFormat="1" x14ac:dyDescent="0.25">
      <c r="A260" s="14" t="s">
        <v>264</v>
      </c>
      <c r="B260" s="81"/>
      <c r="C260" s="80"/>
      <c r="D260" s="7"/>
      <c r="E260" s="80"/>
      <c r="F260" s="80"/>
      <c r="G260" s="8"/>
      <c r="H260" s="81"/>
      <c r="I260" s="7"/>
      <c r="J260" s="8"/>
      <c r="K260" s="7"/>
      <c r="L260" s="82"/>
      <c r="N260" s="77">
        <f t="shared" si="6"/>
        <v>0</v>
      </c>
      <c r="O260" s="77">
        <f t="shared" si="7"/>
        <v>0</v>
      </c>
      <c r="P260" s="78"/>
    </row>
    <row r="261" spans="1:16" s="77" customFormat="1" ht="15.75" thickBot="1" x14ac:dyDescent="0.3">
      <c r="A261" s="17" t="s">
        <v>265</v>
      </c>
      <c r="B261" s="18"/>
      <c r="C261" s="19"/>
      <c r="D261" s="19"/>
      <c r="E261" s="19"/>
      <c r="F261" s="19"/>
      <c r="G261" s="20"/>
      <c r="H261" s="20"/>
      <c r="I261" s="19"/>
      <c r="J261" s="20"/>
      <c r="K261" s="19"/>
      <c r="L261" s="21"/>
      <c r="N261" s="77">
        <f t="shared" ref="N261:N324" si="8">E261</f>
        <v>0</v>
      </c>
      <c r="O261" s="77">
        <f t="shared" ref="O261:O324" si="9">C261</f>
        <v>0</v>
      </c>
      <c r="P261" s="83"/>
    </row>
    <row r="262" spans="1:16" s="77" customFormat="1" x14ac:dyDescent="0.25">
      <c r="A262" s="14" t="s">
        <v>266</v>
      </c>
      <c r="B262" s="81"/>
      <c r="C262" s="80"/>
      <c r="D262" s="7"/>
      <c r="E262" s="80"/>
      <c r="F262" s="80"/>
      <c r="G262" s="8"/>
      <c r="H262" s="81"/>
      <c r="I262" s="7"/>
      <c r="J262" s="8"/>
      <c r="K262" s="7"/>
      <c r="L262" s="82"/>
      <c r="N262" s="77">
        <f t="shared" si="8"/>
        <v>0</v>
      </c>
      <c r="O262" s="77">
        <f t="shared" si="9"/>
        <v>0</v>
      </c>
      <c r="P262" s="78"/>
    </row>
    <row r="263" spans="1:16" s="77" customFormat="1" ht="15.75" thickBot="1" x14ac:dyDescent="0.3">
      <c r="A263" s="17" t="s">
        <v>267</v>
      </c>
      <c r="B263" s="18"/>
      <c r="C263" s="19"/>
      <c r="D263" s="19"/>
      <c r="E263" s="19"/>
      <c r="F263" s="19"/>
      <c r="G263" s="20"/>
      <c r="H263" s="20"/>
      <c r="I263" s="19"/>
      <c r="J263" s="20"/>
      <c r="K263" s="19"/>
      <c r="L263" s="21"/>
      <c r="N263" s="77">
        <f t="shared" si="8"/>
        <v>0</v>
      </c>
      <c r="O263" s="77">
        <f t="shared" si="9"/>
        <v>0</v>
      </c>
      <c r="P263" s="83"/>
    </row>
    <row r="264" spans="1:16" s="77" customFormat="1" x14ac:dyDescent="0.25">
      <c r="A264" s="14" t="s">
        <v>268</v>
      </c>
      <c r="B264" s="81"/>
      <c r="C264" s="80"/>
      <c r="D264" s="7"/>
      <c r="E264" s="80"/>
      <c r="F264" s="80"/>
      <c r="G264" s="8"/>
      <c r="H264" s="81"/>
      <c r="I264" s="7"/>
      <c r="J264" s="8"/>
      <c r="K264" s="7"/>
      <c r="L264" s="82"/>
      <c r="N264" s="77">
        <f t="shared" si="8"/>
        <v>0</v>
      </c>
      <c r="O264" s="77">
        <f t="shared" si="9"/>
        <v>0</v>
      </c>
      <c r="P264" s="78"/>
    </row>
    <row r="265" spans="1:16" s="77" customFormat="1" ht="15.75" thickBot="1" x14ac:dyDescent="0.3">
      <c r="A265" s="17" t="s">
        <v>269</v>
      </c>
      <c r="B265" s="18"/>
      <c r="C265" s="19"/>
      <c r="D265" s="19"/>
      <c r="E265" s="19"/>
      <c r="F265" s="19"/>
      <c r="G265" s="20"/>
      <c r="H265" s="20"/>
      <c r="I265" s="19"/>
      <c r="J265" s="20"/>
      <c r="K265" s="19"/>
      <c r="L265" s="21"/>
      <c r="N265" s="77">
        <f t="shared" si="8"/>
        <v>0</v>
      </c>
      <c r="O265" s="77">
        <f t="shared" si="9"/>
        <v>0</v>
      </c>
      <c r="P265" s="83"/>
    </row>
    <row r="266" spans="1:16" s="77" customFormat="1" x14ac:dyDescent="0.25">
      <c r="A266" s="14" t="s">
        <v>270</v>
      </c>
      <c r="B266" s="81"/>
      <c r="C266" s="80"/>
      <c r="D266" s="7"/>
      <c r="E266" s="80"/>
      <c r="F266" s="80"/>
      <c r="G266" s="8"/>
      <c r="H266" s="81"/>
      <c r="I266" s="7"/>
      <c r="J266" s="8"/>
      <c r="K266" s="7"/>
      <c r="L266" s="82"/>
      <c r="N266" s="77">
        <f t="shared" si="8"/>
        <v>0</v>
      </c>
      <c r="O266" s="77">
        <f t="shared" si="9"/>
        <v>0</v>
      </c>
      <c r="P266" s="78"/>
    </row>
    <row r="267" spans="1:16" s="77" customFormat="1" ht="15.75" thickBot="1" x14ac:dyDescent="0.3">
      <c r="A267" s="17" t="s">
        <v>271</v>
      </c>
      <c r="B267" s="18"/>
      <c r="C267" s="19"/>
      <c r="D267" s="19"/>
      <c r="E267" s="19"/>
      <c r="F267" s="19"/>
      <c r="G267" s="20"/>
      <c r="H267" s="20"/>
      <c r="I267" s="19"/>
      <c r="J267" s="20"/>
      <c r="K267" s="19"/>
      <c r="L267" s="21"/>
      <c r="N267" s="77">
        <f t="shared" si="8"/>
        <v>0</v>
      </c>
      <c r="O267" s="77">
        <f t="shared" si="9"/>
        <v>0</v>
      </c>
      <c r="P267" s="83"/>
    </row>
    <row r="268" spans="1:16" s="77" customFormat="1" x14ac:dyDescent="0.25">
      <c r="A268" s="14" t="s">
        <v>272</v>
      </c>
      <c r="B268" s="81"/>
      <c r="C268" s="80"/>
      <c r="D268" s="7"/>
      <c r="E268" s="80"/>
      <c r="F268" s="80"/>
      <c r="G268" s="8"/>
      <c r="H268" s="81"/>
      <c r="I268" s="7"/>
      <c r="J268" s="8"/>
      <c r="K268" s="7"/>
      <c r="L268" s="82"/>
      <c r="N268" s="77">
        <f t="shared" si="8"/>
        <v>0</v>
      </c>
      <c r="O268" s="77">
        <f t="shared" si="9"/>
        <v>0</v>
      </c>
      <c r="P268" s="78"/>
    </row>
    <row r="269" spans="1:16" s="77" customFormat="1" ht="15.75" thickBot="1" x14ac:dyDescent="0.3">
      <c r="A269" s="17" t="s">
        <v>273</v>
      </c>
      <c r="B269" s="18"/>
      <c r="C269" s="19"/>
      <c r="D269" s="19"/>
      <c r="E269" s="19"/>
      <c r="F269" s="19"/>
      <c r="G269" s="20"/>
      <c r="H269" s="20"/>
      <c r="I269" s="19"/>
      <c r="J269" s="20"/>
      <c r="K269" s="19"/>
      <c r="L269" s="21"/>
      <c r="N269" s="77">
        <f t="shared" si="8"/>
        <v>0</v>
      </c>
      <c r="O269" s="77">
        <f t="shared" si="9"/>
        <v>0</v>
      </c>
      <c r="P269" s="83"/>
    </row>
    <row r="270" spans="1:16" s="77" customFormat="1" x14ac:dyDescent="0.25">
      <c r="A270" s="14" t="s">
        <v>274</v>
      </c>
      <c r="B270" s="81"/>
      <c r="C270" s="80"/>
      <c r="D270" s="7"/>
      <c r="E270" s="80"/>
      <c r="F270" s="80"/>
      <c r="G270" s="8"/>
      <c r="H270" s="81"/>
      <c r="I270" s="7"/>
      <c r="J270" s="8"/>
      <c r="K270" s="7"/>
      <c r="L270" s="82"/>
      <c r="N270" s="77">
        <f t="shared" si="8"/>
        <v>0</v>
      </c>
      <c r="O270" s="77">
        <f t="shared" si="9"/>
        <v>0</v>
      </c>
      <c r="P270" s="78"/>
    </row>
    <row r="271" spans="1:16" s="77" customFormat="1" ht="15.75" thickBot="1" x14ac:dyDescent="0.3">
      <c r="A271" s="17" t="s">
        <v>275</v>
      </c>
      <c r="B271" s="18"/>
      <c r="C271" s="19"/>
      <c r="D271" s="19"/>
      <c r="E271" s="19"/>
      <c r="F271" s="19"/>
      <c r="G271" s="20"/>
      <c r="H271" s="20"/>
      <c r="I271" s="19"/>
      <c r="J271" s="20"/>
      <c r="K271" s="19"/>
      <c r="L271" s="21"/>
      <c r="N271" s="77">
        <f t="shared" si="8"/>
        <v>0</v>
      </c>
      <c r="O271" s="77">
        <f t="shared" si="9"/>
        <v>0</v>
      </c>
      <c r="P271" s="83"/>
    </row>
    <row r="272" spans="1:16" s="77" customFormat="1" x14ac:dyDescent="0.25">
      <c r="A272" s="14" t="s">
        <v>276</v>
      </c>
      <c r="B272" s="81"/>
      <c r="C272" s="80"/>
      <c r="D272" s="7"/>
      <c r="E272" s="80"/>
      <c r="F272" s="80"/>
      <c r="G272" s="8"/>
      <c r="H272" s="81"/>
      <c r="I272" s="7"/>
      <c r="J272" s="8"/>
      <c r="K272" s="7"/>
      <c r="L272" s="82"/>
      <c r="N272" s="77">
        <f t="shared" si="8"/>
        <v>0</v>
      </c>
      <c r="O272" s="77">
        <f t="shared" si="9"/>
        <v>0</v>
      </c>
      <c r="P272" s="78"/>
    </row>
    <row r="273" spans="1:16" s="77" customFormat="1" ht="15.75" thickBot="1" x14ac:dyDescent="0.3">
      <c r="A273" s="17" t="s">
        <v>277</v>
      </c>
      <c r="B273" s="18"/>
      <c r="C273" s="19"/>
      <c r="D273" s="19"/>
      <c r="E273" s="19"/>
      <c r="F273" s="19"/>
      <c r="G273" s="20"/>
      <c r="H273" s="20"/>
      <c r="I273" s="19"/>
      <c r="J273" s="20"/>
      <c r="K273" s="19"/>
      <c r="L273" s="21"/>
      <c r="N273" s="77">
        <f t="shared" si="8"/>
        <v>0</v>
      </c>
      <c r="O273" s="77">
        <f t="shared" si="9"/>
        <v>0</v>
      </c>
      <c r="P273" s="83"/>
    </row>
    <row r="274" spans="1:16" s="77" customFormat="1" x14ac:dyDescent="0.25">
      <c r="A274" s="14" t="s">
        <v>278</v>
      </c>
      <c r="B274" s="81"/>
      <c r="C274" s="80"/>
      <c r="D274" s="7"/>
      <c r="E274" s="80"/>
      <c r="F274" s="80"/>
      <c r="G274" s="8"/>
      <c r="H274" s="81"/>
      <c r="I274" s="7"/>
      <c r="J274" s="8"/>
      <c r="K274" s="7"/>
      <c r="L274" s="82"/>
      <c r="N274" s="77">
        <f t="shared" si="8"/>
        <v>0</v>
      </c>
      <c r="O274" s="77">
        <f t="shared" si="9"/>
        <v>0</v>
      </c>
      <c r="P274" s="78"/>
    </row>
    <row r="275" spans="1:16" s="77" customFormat="1" ht="15.75" thickBot="1" x14ac:dyDescent="0.3">
      <c r="A275" s="17" t="s">
        <v>279</v>
      </c>
      <c r="B275" s="18"/>
      <c r="C275" s="19"/>
      <c r="D275" s="19"/>
      <c r="E275" s="19"/>
      <c r="F275" s="19"/>
      <c r="G275" s="20"/>
      <c r="H275" s="20"/>
      <c r="I275" s="19"/>
      <c r="J275" s="20"/>
      <c r="K275" s="19"/>
      <c r="L275" s="21"/>
      <c r="N275" s="77">
        <f t="shared" si="8"/>
        <v>0</v>
      </c>
      <c r="O275" s="77">
        <f t="shared" si="9"/>
        <v>0</v>
      </c>
      <c r="P275" s="83"/>
    </row>
    <row r="276" spans="1:16" s="77" customFormat="1" x14ac:dyDescent="0.25">
      <c r="A276" s="14" t="s">
        <v>280</v>
      </c>
      <c r="B276" s="81"/>
      <c r="C276" s="80"/>
      <c r="D276" s="7"/>
      <c r="E276" s="80"/>
      <c r="F276" s="80"/>
      <c r="G276" s="8"/>
      <c r="H276" s="81"/>
      <c r="I276" s="7"/>
      <c r="J276" s="8"/>
      <c r="K276" s="7"/>
      <c r="L276" s="82"/>
      <c r="N276" s="77">
        <f t="shared" si="8"/>
        <v>0</v>
      </c>
      <c r="O276" s="77">
        <f t="shared" si="9"/>
        <v>0</v>
      </c>
      <c r="P276" s="78"/>
    </row>
    <row r="277" spans="1:16" s="77" customFormat="1" ht="15.75" thickBot="1" x14ac:dyDescent="0.3">
      <c r="A277" s="17" t="s">
        <v>281</v>
      </c>
      <c r="B277" s="18"/>
      <c r="C277" s="19"/>
      <c r="D277" s="19"/>
      <c r="E277" s="19"/>
      <c r="F277" s="19"/>
      <c r="G277" s="20"/>
      <c r="H277" s="20"/>
      <c r="I277" s="19"/>
      <c r="J277" s="20"/>
      <c r="K277" s="19"/>
      <c r="L277" s="21"/>
      <c r="N277" s="77">
        <f t="shared" si="8"/>
        <v>0</v>
      </c>
      <c r="O277" s="77">
        <f t="shared" si="9"/>
        <v>0</v>
      </c>
      <c r="P277" s="83"/>
    </row>
    <row r="278" spans="1:16" s="77" customFormat="1" x14ac:dyDescent="0.25">
      <c r="A278" s="14" t="s">
        <v>282</v>
      </c>
      <c r="B278" s="81"/>
      <c r="C278" s="80"/>
      <c r="D278" s="7"/>
      <c r="E278" s="80"/>
      <c r="F278" s="80"/>
      <c r="G278" s="8"/>
      <c r="H278" s="81"/>
      <c r="I278" s="7"/>
      <c r="J278" s="8"/>
      <c r="K278" s="7"/>
      <c r="L278" s="82"/>
      <c r="N278" s="77">
        <f t="shared" si="8"/>
        <v>0</v>
      </c>
      <c r="O278" s="77">
        <f t="shared" si="9"/>
        <v>0</v>
      </c>
      <c r="P278" s="78"/>
    </row>
    <row r="279" spans="1:16" s="77" customFormat="1" ht="15.75" thickBot="1" x14ac:dyDescent="0.3">
      <c r="A279" s="17" t="s">
        <v>283</v>
      </c>
      <c r="B279" s="18"/>
      <c r="C279" s="19"/>
      <c r="D279" s="19"/>
      <c r="E279" s="19"/>
      <c r="F279" s="19"/>
      <c r="G279" s="20"/>
      <c r="H279" s="20"/>
      <c r="I279" s="19"/>
      <c r="J279" s="20"/>
      <c r="K279" s="19"/>
      <c r="L279" s="21"/>
      <c r="N279" s="77">
        <f t="shared" si="8"/>
        <v>0</v>
      </c>
      <c r="O279" s="77">
        <f t="shared" si="9"/>
        <v>0</v>
      </c>
      <c r="P279" s="83"/>
    </row>
    <row r="280" spans="1:16" s="77" customFormat="1" x14ac:dyDescent="0.25">
      <c r="A280" s="14" t="s">
        <v>284</v>
      </c>
      <c r="B280" s="81"/>
      <c r="C280" s="80"/>
      <c r="D280" s="7"/>
      <c r="E280" s="80"/>
      <c r="F280" s="80"/>
      <c r="G280" s="8"/>
      <c r="H280" s="81"/>
      <c r="I280" s="7"/>
      <c r="J280" s="8"/>
      <c r="K280" s="7"/>
      <c r="L280" s="82"/>
      <c r="N280" s="77">
        <f t="shared" si="8"/>
        <v>0</v>
      </c>
      <c r="O280" s="77">
        <f t="shared" si="9"/>
        <v>0</v>
      </c>
      <c r="P280" s="78"/>
    </row>
    <row r="281" spans="1:16" s="77" customFormat="1" ht="15.75" thickBot="1" x14ac:dyDescent="0.3">
      <c r="A281" s="17" t="s">
        <v>285</v>
      </c>
      <c r="B281" s="18"/>
      <c r="C281" s="19"/>
      <c r="D281" s="19"/>
      <c r="E281" s="19"/>
      <c r="F281" s="19"/>
      <c r="G281" s="20"/>
      <c r="H281" s="20"/>
      <c r="I281" s="19"/>
      <c r="J281" s="20"/>
      <c r="K281" s="19"/>
      <c r="L281" s="21"/>
      <c r="N281" s="77">
        <f t="shared" si="8"/>
        <v>0</v>
      </c>
      <c r="O281" s="77">
        <f t="shared" si="9"/>
        <v>0</v>
      </c>
      <c r="P281" s="83"/>
    </row>
    <row r="282" spans="1:16" s="77" customFormat="1" x14ac:dyDescent="0.25">
      <c r="A282" s="14" t="s">
        <v>286</v>
      </c>
      <c r="B282" s="81"/>
      <c r="C282" s="80"/>
      <c r="D282" s="7"/>
      <c r="E282" s="80"/>
      <c r="F282" s="80"/>
      <c r="G282" s="8"/>
      <c r="H282" s="81"/>
      <c r="I282" s="7"/>
      <c r="J282" s="8"/>
      <c r="K282" s="7"/>
      <c r="L282" s="82"/>
      <c r="N282" s="77">
        <f t="shared" si="8"/>
        <v>0</v>
      </c>
      <c r="O282" s="77">
        <f t="shared" si="9"/>
        <v>0</v>
      </c>
      <c r="P282" s="78"/>
    </row>
    <row r="283" spans="1:16" s="77" customFormat="1" ht="15.75" thickBot="1" x14ac:dyDescent="0.3">
      <c r="A283" s="17" t="s">
        <v>287</v>
      </c>
      <c r="B283" s="18"/>
      <c r="C283" s="19"/>
      <c r="D283" s="19"/>
      <c r="E283" s="19"/>
      <c r="F283" s="19"/>
      <c r="G283" s="20"/>
      <c r="H283" s="20"/>
      <c r="I283" s="19"/>
      <c r="J283" s="20"/>
      <c r="K283" s="19"/>
      <c r="L283" s="21"/>
      <c r="N283" s="77">
        <f t="shared" si="8"/>
        <v>0</v>
      </c>
      <c r="O283" s="77">
        <f t="shared" si="9"/>
        <v>0</v>
      </c>
      <c r="P283" s="83"/>
    </row>
    <row r="284" spans="1:16" s="77" customFormat="1" x14ac:dyDescent="0.25">
      <c r="A284" s="14" t="s">
        <v>288</v>
      </c>
      <c r="B284" s="81"/>
      <c r="C284" s="80"/>
      <c r="D284" s="7"/>
      <c r="E284" s="80"/>
      <c r="F284" s="80"/>
      <c r="G284" s="8"/>
      <c r="H284" s="81"/>
      <c r="I284" s="7"/>
      <c r="J284" s="8"/>
      <c r="K284" s="7"/>
      <c r="L284" s="82"/>
      <c r="N284" s="77">
        <f t="shared" si="8"/>
        <v>0</v>
      </c>
      <c r="O284" s="77">
        <f t="shared" si="9"/>
        <v>0</v>
      </c>
      <c r="P284" s="78"/>
    </row>
    <row r="285" spans="1:16" s="77" customFormat="1" ht="15.75" thickBot="1" x14ac:dyDescent="0.3">
      <c r="A285" s="17" t="s">
        <v>289</v>
      </c>
      <c r="B285" s="18"/>
      <c r="C285" s="19"/>
      <c r="D285" s="19"/>
      <c r="E285" s="19"/>
      <c r="F285" s="19"/>
      <c r="G285" s="20"/>
      <c r="H285" s="20"/>
      <c r="I285" s="19"/>
      <c r="J285" s="20"/>
      <c r="K285" s="19"/>
      <c r="L285" s="21"/>
      <c r="N285" s="77">
        <f t="shared" si="8"/>
        <v>0</v>
      </c>
      <c r="O285" s="77">
        <f t="shared" si="9"/>
        <v>0</v>
      </c>
      <c r="P285" s="83"/>
    </row>
    <row r="286" spans="1:16" s="77" customFormat="1" x14ac:dyDescent="0.25">
      <c r="A286" s="14" t="s">
        <v>290</v>
      </c>
      <c r="B286" s="81"/>
      <c r="C286" s="80"/>
      <c r="D286" s="7"/>
      <c r="E286" s="80"/>
      <c r="F286" s="80"/>
      <c r="G286" s="8"/>
      <c r="H286" s="81"/>
      <c r="I286" s="7"/>
      <c r="J286" s="8"/>
      <c r="K286" s="7"/>
      <c r="L286" s="82"/>
      <c r="N286" s="77">
        <f t="shared" si="8"/>
        <v>0</v>
      </c>
      <c r="O286" s="77">
        <f t="shared" si="9"/>
        <v>0</v>
      </c>
      <c r="P286" s="78"/>
    </row>
    <row r="287" spans="1:16" s="77" customFormat="1" ht="15.75" thickBot="1" x14ac:dyDescent="0.3">
      <c r="A287" s="17" t="s">
        <v>291</v>
      </c>
      <c r="B287" s="18"/>
      <c r="C287" s="19"/>
      <c r="D287" s="19"/>
      <c r="E287" s="19"/>
      <c r="F287" s="19"/>
      <c r="G287" s="20"/>
      <c r="H287" s="20"/>
      <c r="I287" s="19"/>
      <c r="J287" s="20"/>
      <c r="K287" s="19"/>
      <c r="L287" s="21"/>
      <c r="N287" s="77">
        <f t="shared" si="8"/>
        <v>0</v>
      </c>
      <c r="O287" s="77">
        <f t="shared" si="9"/>
        <v>0</v>
      </c>
      <c r="P287" s="83"/>
    </row>
    <row r="288" spans="1:16" s="77" customFormat="1" x14ac:dyDescent="0.25">
      <c r="A288" s="14" t="s">
        <v>292</v>
      </c>
      <c r="B288" s="81"/>
      <c r="C288" s="80"/>
      <c r="D288" s="7"/>
      <c r="E288" s="80"/>
      <c r="F288" s="80"/>
      <c r="G288" s="8"/>
      <c r="H288" s="81"/>
      <c r="I288" s="7"/>
      <c r="J288" s="8"/>
      <c r="K288" s="7"/>
      <c r="L288" s="82"/>
      <c r="N288" s="77">
        <f t="shared" si="8"/>
        <v>0</v>
      </c>
      <c r="O288" s="77">
        <f t="shared" si="9"/>
        <v>0</v>
      </c>
      <c r="P288" s="78"/>
    </row>
    <row r="289" spans="1:16" s="77" customFormat="1" ht="15.75" thickBot="1" x14ac:dyDescent="0.3">
      <c r="A289" s="17" t="s">
        <v>293</v>
      </c>
      <c r="B289" s="18"/>
      <c r="C289" s="19"/>
      <c r="D289" s="19"/>
      <c r="E289" s="19"/>
      <c r="F289" s="19"/>
      <c r="G289" s="20"/>
      <c r="H289" s="20"/>
      <c r="I289" s="19"/>
      <c r="J289" s="20"/>
      <c r="K289" s="19"/>
      <c r="L289" s="21"/>
      <c r="N289" s="77">
        <f t="shared" si="8"/>
        <v>0</v>
      </c>
      <c r="O289" s="77">
        <f t="shared" si="9"/>
        <v>0</v>
      </c>
      <c r="P289" s="83"/>
    </row>
    <row r="290" spans="1:16" s="77" customFormat="1" x14ac:dyDescent="0.25">
      <c r="A290" s="14" t="s">
        <v>294</v>
      </c>
      <c r="B290" s="81"/>
      <c r="C290" s="80"/>
      <c r="D290" s="7"/>
      <c r="E290" s="80"/>
      <c r="F290" s="80"/>
      <c r="G290" s="8"/>
      <c r="H290" s="81"/>
      <c r="I290" s="7"/>
      <c r="J290" s="8"/>
      <c r="K290" s="7"/>
      <c r="L290" s="82"/>
      <c r="N290" s="77">
        <f t="shared" si="8"/>
        <v>0</v>
      </c>
      <c r="O290" s="77">
        <f t="shared" si="9"/>
        <v>0</v>
      </c>
      <c r="P290" s="78"/>
    </row>
    <row r="291" spans="1:16" s="77" customFormat="1" ht="15.75" thickBot="1" x14ac:dyDescent="0.3">
      <c r="A291" s="17" t="s">
        <v>295</v>
      </c>
      <c r="B291" s="18"/>
      <c r="C291" s="19"/>
      <c r="D291" s="19"/>
      <c r="E291" s="19"/>
      <c r="F291" s="19"/>
      <c r="G291" s="20"/>
      <c r="H291" s="20"/>
      <c r="I291" s="19"/>
      <c r="J291" s="20"/>
      <c r="K291" s="19"/>
      <c r="L291" s="21"/>
      <c r="N291" s="77">
        <f t="shared" si="8"/>
        <v>0</v>
      </c>
      <c r="O291" s="77">
        <f t="shared" si="9"/>
        <v>0</v>
      </c>
      <c r="P291" s="83"/>
    </row>
    <row r="292" spans="1:16" s="77" customFormat="1" x14ac:dyDescent="0.25">
      <c r="A292" s="14" t="s">
        <v>296</v>
      </c>
      <c r="B292" s="81"/>
      <c r="C292" s="80"/>
      <c r="D292" s="7"/>
      <c r="E292" s="80"/>
      <c r="F292" s="80"/>
      <c r="G292" s="8"/>
      <c r="H292" s="81"/>
      <c r="I292" s="7"/>
      <c r="J292" s="8"/>
      <c r="K292" s="7"/>
      <c r="L292" s="82"/>
      <c r="N292" s="77">
        <f t="shared" si="8"/>
        <v>0</v>
      </c>
      <c r="O292" s="77">
        <f t="shared" si="9"/>
        <v>0</v>
      </c>
      <c r="P292" s="78"/>
    </row>
    <row r="293" spans="1:16" s="77" customFormat="1" ht="15.75" thickBot="1" x14ac:dyDescent="0.3">
      <c r="A293" s="17" t="s">
        <v>297</v>
      </c>
      <c r="B293" s="18"/>
      <c r="C293" s="19"/>
      <c r="D293" s="19"/>
      <c r="E293" s="19"/>
      <c r="F293" s="19"/>
      <c r="G293" s="20"/>
      <c r="H293" s="20"/>
      <c r="I293" s="19"/>
      <c r="J293" s="20"/>
      <c r="K293" s="19"/>
      <c r="L293" s="21"/>
      <c r="N293" s="77">
        <f t="shared" si="8"/>
        <v>0</v>
      </c>
      <c r="O293" s="77">
        <f t="shared" si="9"/>
        <v>0</v>
      </c>
      <c r="P293" s="83"/>
    </row>
    <row r="294" spans="1:16" s="77" customFormat="1" x14ac:dyDescent="0.25">
      <c r="A294" s="14" t="s">
        <v>298</v>
      </c>
      <c r="B294" s="81"/>
      <c r="C294" s="80"/>
      <c r="D294" s="7"/>
      <c r="E294" s="80"/>
      <c r="F294" s="80"/>
      <c r="G294" s="8"/>
      <c r="H294" s="81"/>
      <c r="I294" s="7"/>
      <c r="J294" s="8"/>
      <c r="K294" s="7"/>
      <c r="L294" s="82"/>
      <c r="N294" s="77">
        <f t="shared" si="8"/>
        <v>0</v>
      </c>
      <c r="O294" s="77">
        <f t="shared" si="9"/>
        <v>0</v>
      </c>
      <c r="P294" s="78"/>
    </row>
    <row r="295" spans="1:16" s="77" customFormat="1" ht="15.75" thickBot="1" x14ac:dyDescent="0.3">
      <c r="A295" s="17" t="s">
        <v>299</v>
      </c>
      <c r="B295" s="18"/>
      <c r="C295" s="19"/>
      <c r="D295" s="19"/>
      <c r="E295" s="19"/>
      <c r="F295" s="19"/>
      <c r="G295" s="20"/>
      <c r="H295" s="20"/>
      <c r="I295" s="19"/>
      <c r="J295" s="20"/>
      <c r="K295" s="19"/>
      <c r="L295" s="21"/>
      <c r="N295" s="77">
        <f t="shared" si="8"/>
        <v>0</v>
      </c>
      <c r="O295" s="77">
        <f t="shared" si="9"/>
        <v>0</v>
      </c>
      <c r="P295" s="83"/>
    </row>
    <row r="296" spans="1:16" s="77" customFormat="1" x14ac:dyDescent="0.25">
      <c r="A296" s="14" t="s">
        <v>300</v>
      </c>
      <c r="B296" s="81"/>
      <c r="C296" s="80"/>
      <c r="D296" s="7"/>
      <c r="E296" s="80"/>
      <c r="F296" s="80"/>
      <c r="G296" s="8"/>
      <c r="H296" s="81"/>
      <c r="I296" s="7"/>
      <c r="J296" s="8"/>
      <c r="K296" s="7"/>
      <c r="L296" s="82"/>
      <c r="N296" s="77">
        <f t="shared" si="8"/>
        <v>0</v>
      </c>
      <c r="O296" s="77">
        <f t="shared" si="9"/>
        <v>0</v>
      </c>
      <c r="P296" s="78"/>
    </row>
    <row r="297" spans="1:16" s="77" customFormat="1" ht="15.75" thickBot="1" x14ac:dyDescent="0.3">
      <c r="A297" s="17" t="s">
        <v>301</v>
      </c>
      <c r="B297" s="18"/>
      <c r="C297" s="19"/>
      <c r="D297" s="19"/>
      <c r="E297" s="19"/>
      <c r="F297" s="19"/>
      <c r="G297" s="20"/>
      <c r="H297" s="20"/>
      <c r="I297" s="19"/>
      <c r="J297" s="20"/>
      <c r="K297" s="19"/>
      <c r="L297" s="21"/>
      <c r="N297" s="77">
        <f t="shared" si="8"/>
        <v>0</v>
      </c>
      <c r="O297" s="77">
        <f t="shared" si="9"/>
        <v>0</v>
      </c>
      <c r="P297" s="83"/>
    </row>
    <row r="298" spans="1:16" s="77" customFormat="1" x14ac:dyDescent="0.25">
      <c r="A298" s="14" t="s">
        <v>302</v>
      </c>
      <c r="B298" s="81"/>
      <c r="C298" s="80"/>
      <c r="D298" s="7"/>
      <c r="E298" s="80"/>
      <c r="F298" s="80"/>
      <c r="G298" s="8"/>
      <c r="H298" s="81"/>
      <c r="I298" s="7"/>
      <c r="J298" s="8"/>
      <c r="K298" s="7"/>
      <c r="L298" s="82"/>
      <c r="N298" s="77">
        <f t="shared" si="8"/>
        <v>0</v>
      </c>
      <c r="O298" s="77">
        <f t="shared" si="9"/>
        <v>0</v>
      </c>
      <c r="P298" s="78"/>
    </row>
    <row r="299" spans="1:16" s="77" customFormat="1" ht="15.75" thickBot="1" x14ac:dyDescent="0.3">
      <c r="A299" s="17" t="s">
        <v>303</v>
      </c>
      <c r="B299" s="18"/>
      <c r="C299" s="19"/>
      <c r="D299" s="19"/>
      <c r="E299" s="19"/>
      <c r="F299" s="19"/>
      <c r="G299" s="20"/>
      <c r="H299" s="20"/>
      <c r="I299" s="19"/>
      <c r="J299" s="20"/>
      <c r="K299" s="19"/>
      <c r="L299" s="21"/>
      <c r="N299" s="77">
        <f t="shared" si="8"/>
        <v>0</v>
      </c>
      <c r="O299" s="77">
        <f t="shared" si="9"/>
        <v>0</v>
      </c>
      <c r="P299" s="83"/>
    </row>
    <row r="300" spans="1:16" s="77" customFormat="1" x14ac:dyDescent="0.25">
      <c r="A300" s="14" t="s">
        <v>304</v>
      </c>
      <c r="B300" s="81"/>
      <c r="C300" s="80"/>
      <c r="D300" s="7"/>
      <c r="E300" s="80"/>
      <c r="F300" s="80"/>
      <c r="G300" s="8"/>
      <c r="H300" s="81"/>
      <c r="I300" s="7"/>
      <c r="J300" s="8"/>
      <c r="K300" s="7"/>
      <c r="L300" s="82"/>
      <c r="N300" s="77">
        <f t="shared" si="8"/>
        <v>0</v>
      </c>
      <c r="O300" s="77">
        <f t="shared" si="9"/>
        <v>0</v>
      </c>
      <c r="P300" s="78"/>
    </row>
    <row r="301" spans="1:16" s="77" customFormat="1" ht="15.75" thickBot="1" x14ac:dyDescent="0.3">
      <c r="A301" s="17" t="s">
        <v>305</v>
      </c>
      <c r="B301" s="18"/>
      <c r="C301" s="19"/>
      <c r="D301" s="19"/>
      <c r="E301" s="19"/>
      <c r="F301" s="19"/>
      <c r="G301" s="20"/>
      <c r="H301" s="20"/>
      <c r="I301" s="19"/>
      <c r="J301" s="20"/>
      <c r="K301" s="19"/>
      <c r="L301" s="21"/>
      <c r="N301" s="77">
        <f t="shared" si="8"/>
        <v>0</v>
      </c>
      <c r="O301" s="77">
        <f t="shared" si="9"/>
        <v>0</v>
      </c>
      <c r="P301" s="83"/>
    </row>
    <row r="302" spans="1:16" s="77" customFormat="1" x14ac:dyDescent="0.25">
      <c r="A302" s="14" t="s">
        <v>306</v>
      </c>
      <c r="B302" s="81"/>
      <c r="C302" s="80"/>
      <c r="D302" s="7"/>
      <c r="E302" s="80"/>
      <c r="F302" s="80"/>
      <c r="G302" s="8"/>
      <c r="H302" s="81"/>
      <c r="I302" s="7"/>
      <c r="J302" s="8"/>
      <c r="K302" s="7"/>
      <c r="L302" s="82"/>
      <c r="N302" s="77">
        <f t="shared" si="8"/>
        <v>0</v>
      </c>
      <c r="O302" s="77">
        <f t="shared" si="9"/>
        <v>0</v>
      </c>
      <c r="P302" s="78"/>
    </row>
    <row r="303" spans="1:16" s="77" customFormat="1" ht="15.75" thickBot="1" x14ac:dyDescent="0.3">
      <c r="A303" s="17" t="s">
        <v>307</v>
      </c>
      <c r="B303" s="18"/>
      <c r="C303" s="19"/>
      <c r="D303" s="19"/>
      <c r="E303" s="19"/>
      <c r="F303" s="19"/>
      <c r="G303" s="20"/>
      <c r="H303" s="20"/>
      <c r="I303" s="19"/>
      <c r="J303" s="20"/>
      <c r="K303" s="19"/>
      <c r="L303" s="21"/>
      <c r="N303" s="77">
        <f t="shared" si="8"/>
        <v>0</v>
      </c>
      <c r="O303" s="77">
        <f t="shared" si="9"/>
        <v>0</v>
      </c>
      <c r="P303" s="83"/>
    </row>
    <row r="304" spans="1:16" s="77" customFormat="1" x14ac:dyDescent="0.25">
      <c r="A304" s="14" t="s">
        <v>308</v>
      </c>
      <c r="B304" s="81"/>
      <c r="C304" s="80"/>
      <c r="D304" s="7"/>
      <c r="E304" s="80"/>
      <c r="F304" s="80"/>
      <c r="G304" s="8"/>
      <c r="H304" s="81"/>
      <c r="I304" s="7"/>
      <c r="J304" s="8"/>
      <c r="K304" s="7"/>
      <c r="L304" s="82"/>
      <c r="N304" s="77">
        <f t="shared" si="8"/>
        <v>0</v>
      </c>
      <c r="O304" s="77">
        <f t="shared" si="9"/>
        <v>0</v>
      </c>
      <c r="P304" s="78"/>
    </row>
    <row r="305" spans="1:16" s="77" customFormat="1" ht="15.75" thickBot="1" x14ac:dyDescent="0.3">
      <c r="A305" s="17" t="s">
        <v>309</v>
      </c>
      <c r="B305" s="18"/>
      <c r="C305" s="19"/>
      <c r="D305" s="19"/>
      <c r="E305" s="19"/>
      <c r="F305" s="19"/>
      <c r="G305" s="20"/>
      <c r="H305" s="20"/>
      <c r="I305" s="19"/>
      <c r="J305" s="20"/>
      <c r="K305" s="19"/>
      <c r="L305" s="21"/>
      <c r="N305" s="77">
        <f t="shared" si="8"/>
        <v>0</v>
      </c>
      <c r="O305" s="77">
        <f t="shared" si="9"/>
        <v>0</v>
      </c>
      <c r="P305" s="83"/>
    </row>
    <row r="306" spans="1:16" s="77" customFormat="1" x14ac:dyDescent="0.25">
      <c r="A306" s="14" t="s">
        <v>310</v>
      </c>
      <c r="B306" s="81"/>
      <c r="C306" s="80"/>
      <c r="D306" s="7"/>
      <c r="E306" s="80"/>
      <c r="F306" s="80"/>
      <c r="G306" s="8"/>
      <c r="H306" s="81"/>
      <c r="I306" s="7"/>
      <c r="J306" s="8"/>
      <c r="K306" s="7"/>
      <c r="L306" s="82"/>
      <c r="N306" s="77">
        <f t="shared" si="8"/>
        <v>0</v>
      </c>
      <c r="O306" s="77">
        <f t="shared" si="9"/>
        <v>0</v>
      </c>
      <c r="P306" s="78"/>
    </row>
    <row r="307" spans="1:16" s="77" customFormat="1" ht="15.75" thickBot="1" x14ac:dyDescent="0.3">
      <c r="A307" s="17" t="s">
        <v>311</v>
      </c>
      <c r="B307" s="18"/>
      <c r="C307" s="19"/>
      <c r="D307" s="19"/>
      <c r="E307" s="19"/>
      <c r="F307" s="19"/>
      <c r="G307" s="20"/>
      <c r="H307" s="20"/>
      <c r="I307" s="19"/>
      <c r="J307" s="20"/>
      <c r="K307" s="19"/>
      <c r="L307" s="21"/>
      <c r="N307" s="77">
        <f t="shared" si="8"/>
        <v>0</v>
      </c>
      <c r="O307" s="77">
        <f t="shared" si="9"/>
        <v>0</v>
      </c>
      <c r="P307" s="83"/>
    </row>
    <row r="308" spans="1:16" s="77" customFormat="1" x14ac:dyDescent="0.25">
      <c r="A308" s="14" t="s">
        <v>312</v>
      </c>
      <c r="B308" s="81"/>
      <c r="C308" s="80"/>
      <c r="D308" s="7"/>
      <c r="E308" s="80"/>
      <c r="F308" s="80"/>
      <c r="G308" s="8"/>
      <c r="H308" s="81"/>
      <c r="I308" s="7"/>
      <c r="J308" s="8"/>
      <c r="K308" s="7"/>
      <c r="L308" s="82"/>
      <c r="N308" s="77">
        <f t="shared" si="8"/>
        <v>0</v>
      </c>
      <c r="O308" s="77">
        <f t="shared" si="9"/>
        <v>0</v>
      </c>
      <c r="P308" s="78"/>
    </row>
    <row r="309" spans="1:16" s="77" customFormat="1" ht="15.75" thickBot="1" x14ac:dyDescent="0.3">
      <c r="A309" s="17" t="s">
        <v>313</v>
      </c>
      <c r="B309" s="18"/>
      <c r="C309" s="19"/>
      <c r="D309" s="19"/>
      <c r="E309" s="19"/>
      <c r="F309" s="19"/>
      <c r="G309" s="20"/>
      <c r="H309" s="20"/>
      <c r="I309" s="19"/>
      <c r="J309" s="20"/>
      <c r="K309" s="19"/>
      <c r="L309" s="21"/>
      <c r="N309" s="77">
        <f t="shared" si="8"/>
        <v>0</v>
      </c>
      <c r="O309" s="77">
        <f t="shared" si="9"/>
        <v>0</v>
      </c>
      <c r="P309" s="83"/>
    </row>
    <row r="310" spans="1:16" s="77" customFormat="1" x14ac:dyDescent="0.25">
      <c r="A310" s="14" t="s">
        <v>314</v>
      </c>
      <c r="B310" s="81"/>
      <c r="C310" s="80"/>
      <c r="D310" s="7"/>
      <c r="E310" s="80"/>
      <c r="F310" s="80"/>
      <c r="G310" s="8"/>
      <c r="H310" s="81"/>
      <c r="I310" s="7"/>
      <c r="J310" s="8"/>
      <c r="K310" s="7"/>
      <c r="L310" s="82"/>
      <c r="N310" s="77">
        <f t="shared" si="8"/>
        <v>0</v>
      </c>
      <c r="O310" s="77">
        <f t="shared" si="9"/>
        <v>0</v>
      </c>
      <c r="P310" s="78"/>
    </row>
    <row r="311" spans="1:16" s="77" customFormat="1" ht="15.75" thickBot="1" x14ac:dyDescent="0.3">
      <c r="A311" s="17" t="s">
        <v>315</v>
      </c>
      <c r="B311" s="18"/>
      <c r="C311" s="19"/>
      <c r="D311" s="19"/>
      <c r="E311" s="19"/>
      <c r="F311" s="19"/>
      <c r="G311" s="20"/>
      <c r="H311" s="20"/>
      <c r="I311" s="19"/>
      <c r="J311" s="20"/>
      <c r="K311" s="19"/>
      <c r="L311" s="21"/>
      <c r="N311" s="77">
        <f t="shared" si="8"/>
        <v>0</v>
      </c>
      <c r="O311" s="77">
        <f t="shared" si="9"/>
        <v>0</v>
      </c>
      <c r="P311" s="83"/>
    </row>
    <row r="312" spans="1:16" s="77" customFormat="1" x14ac:dyDescent="0.25">
      <c r="A312" s="14" t="s">
        <v>316</v>
      </c>
      <c r="B312" s="81"/>
      <c r="C312" s="80"/>
      <c r="D312" s="7"/>
      <c r="E312" s="80"/>
      <c r="F312" s="80"/>
      <c r="G312" s="8"/>
      <c r="H312" s="81"/>
      <c r="I312" s="7"/>
      <c r="J312" s="8"/>
      <c r="K312" s="7"/>
      <c r="L312" s="82"/>
      <c r="N312" s="77">
        <f t="shared" si="8"/>
        <v>0</v>
      </c>
      <c r="O312" s="77">
        <f t="shared" si="9"/>
        <v>0</v>
      </c>
      <c r="P312" s="78"/>
    </row>
    <row r="313" spans="1:16" s="77" customFormat="1" ht="15.75" thickBot="1" x14ac:dyDescent="0.3">
      <c r="A313" s="17" t="s">
        <v>317</v>
      </c>
      <c r="B313" s="18"/>
      <c r="C313" s="19"/>
      <c r="D313" s="19"/>
      <c r="E313" s="19"/>
      <c r="F313" s="19"/>
      <c r="G313" s="20"/>
      <c r="H313" s="20"/>
      <c r="I313" s="19"/>
      <c r="J313" s="20"/>
      <c r="K313" s="19"/>
      <c r="L313" s="21"/>
      <c r="N313" s="77">
        <f t="shared" si="8"/>
        <v>0</v>
      </c>
      <c r="O313" s="77">
        <f t="shared" si="9"/>
        <v>0</v>
      </c>
      <c r="P313" s="83"/>
    </row>
    <row r="314" spans="1:16" s="77" customFormat="1" x14ac:dyDescent="0.25">
      <c r="A314" s="14" t="s">
        <v>318</v>
      </c>
      <c r="B314" s="81"/>
      <c r="C314" s="80"/>
      <c r="D314" s="7"/>
      <c r="E314" s="80"/>
      <c r="F314" s="80"/>
      <c r="G314" s="8"/>
      <c r="H314" s="81"/>
      <c r="I314" s="7"/>
      <c r="J314" s="8"/>
      <c r="K314" s="7"/>
      <c r="L314" s="82"/>
      <c r="N314" s="77">
        <f t="shared" si="8"/>
        <v>0</v>
      </c>
      <c r="O314" s="77">
        <f t="shared" si="9"/>
        <v>0</v>
      </c>
      <c r="P314" s="78"/>
    </row>
    <row r="315" spans="1:16" s="77" customFormat="1" ht="15.75" thickBot="1" x14ac:dyDescent="0.3">
      <c r="A315" s="17" t="s">
        <v>319</v>
      </c>
      <c r="B315" s="18"/>
      <c r="C315" s="19"/>
      <c r="D315" s="19"/>
      <c r="E315" s="19"/>
      <c r="F315" s="19"/>
      <c r="G315" s="20"/>
      <c r="H315" s="20"/>
      <c r="I315" s="19"/>
      <c r="J315" s="20"/>
      <c r="K315" s="19"/>
      <c r="L315" s="21"/>
      <c r="N315" s="77">
        <f t="shared" si="8"/>
        <v>0</v>
      </c>
      <c r="O315" s="77">
        <f t="shared" si="9"/>
        <v>0</v>
      </c>
      <c r="P315" s="83"/>
    </row>
    <row r="316" spans="1:16" s="77" customFormat="1" x14ac:dyDescent="0.25">
      <c r="A316" s="14" t="s">
        <v>320</v>
      </c>
      <c r="B316" s="81"/>
      <c r="C316" s="80"/>
      <c r="D316" s="7"/>
      <c r="E316" s="80"/>
      <c r="F316" s="80"/>
      <c r="G316" s="8"/>
      <c r="H316" s="81"/>
      <c r="I316" s="7"/>
      <c r="J316" s="8"/>
      <c r="K316" s="7"/>
      <c r="L316" s="82"/>
      <c r="N316" s="77">
        <f t="shared" si="8"/>
        <v>0</v>
      </c>
      <c r="O316" s="77">
        <f t="shared" si="9"/>
        <v>0</v>
      </c>
      <c r="P316" s="78"/>
    </row>
    <row r="317" spans="1:16" s="77" customFormat="1" ht="15.75" thickBot="1" x14ac:dyDescent="0.3">
      <c r="A317" s="17" t="s">
        <v>321</v>
      </c>
      <c r="B317" s="18"/>
      <c r="C317" s="19"/>
      <c r="D317" s="19"/>
      <c r="E317" s="19"/>
      <c r="F317" s="19"/>
      <c r="G317" s="20"/>
      <c r="H317" s="20"/>
      <c r="I317" s="19"/>
      <c r="J317" s="20"/>
      <c r="K317" s="19"/>
      <c r="L317" s="21"/>
      <c r="N317" s="77">
        <f t="shared" si="8"/>
        <v>0</v>
      </c>
      <c r="O317" s="77">
        <f t="shared" si="9"/>
        <v>0</v>
      </c>
      <c r="P317" s="83"/>
    </row>
    <row r="318" spans="1:16" s="77" customFormat="1" x14ac:dyDescent="0.25">
      <c r="A318" s="14" t="s">
        <v>322</v>
      </c>
      <c r="B318" s="81"/>
      <c r="C318" s="80"/>
      <c r="D318" s="7"/>
      <c r="E318" s="80"/>
      <c r="F318" s="80"/>
      <c r="G318" s="8"/>
      <c r="H318" s="81"/>
      <c r="I318" s="7"/>
      <c r="J318" s="8"/>
      <c r="K318" s="7"/>
      <c r="L318" s="82"/>
      <c r="N318" s="77">
        <f t="shared" si="8"/>
        <v>0</v>
      </c>
      <c r="O318" s="77">
        <f t="shared" si="9"/>
        <v>0</v>
      </c>
      <c r="P318" s="78"/>
    </row>
    <row r="319" spans="1:16" s="77" customFormat="1" ht="15.75" thickBot="1" x14ac:dyDescent="0.3">
      <c r="A319" s="17" t="s">
        <v>323</v>
      </c>
      <c r="B319" s="18"/>
      <c r="C319" s="19"/>
      <c r="D319" s="19"/>
      <c r="E319" s="19"/>
      <c r="F319" s="19"/>
      <c r="G319" s="20"/>
      <c r="H319" s="20"/>
      <c r="I319" s="19"/>
      <c r="J319" s="20"/>
      <c r="K319" s="19"/>
      <c r="L319" s="21"/>
      <c r="N319" s="77">
        <f t="shared" si="8"/>
        <v>0</v>
      </c>
      <c r="O319" s="77">
        <f t="shared" si="9"/>
        <v>0</v>
      </c>
      <c r="P319" s="83"/>
    </row>
    <row r="320" spans="1:16" s="77" customFormat="1" x14ac:dyDescent="0.25">
      <c r="A320" s="14" t="s">
        <v>324</v>
      </c>
      <c r="B320" s="81"/>
      <c r="C320" s="80"/>
      <c r="D320" s="7"/>
      <c r="E320" s="80"/>
      <c r="F320" s="80"/>
      <c r="G320" s="8"/>
      <c r="H320" s="81"/>
      <c r="I320" s="7"/>
      <c r="J320" s="8"/>
      <c r="K320" s="7"/>
      <c r="L320" s="82"/>
      <c r="N320" s="77">
        <f t="shared" si="8"/>
        <v>0</v>
      </c>
      <c r="O320" s="77">
        <f t="shared" si="9"/>
        <v>0</v>
      </c>
      <c r="P320" s="78"/>
    </row>
    <row r="321" spans="1:16" s="77" customFormat="1" ht="15.75" thickBot="1" x14ac:dyDescent="0.3">
      <c r="A321" s="17" t="s">
        <v>325</v>
      </c>
      <c r="B321" s="18"/>
      <c r="C321" s="19"/>
      <c r="D321" s="19"/>
      <c r="E321" s="19"/>
      <c r="F321" s="19"/>
      <c r="G321" s="20"/>
      <c r="H321" s="20"/>
      <c r="I321" s="19"/>
      <c r="J321" s="20"/>
      <c r="K321" s="19"/>
      <c r="L321" s="21"/>
      <c r="N321" s="77">
        <f t="shared" si="8"/>
        <v>0</v>
      </c>
      <c r="O321" s="77">
        <f t="shared" si="9"/>
        <v>0</v>
      </c>
      <c r="P321" s="83"/>
    </row>
    <row r="322" spans="1:16" s="77" customFormat="1" x14ac:dyDescent="0.25">
      <c r="A322" s="14" t="s">
        <v>326</v>
      </c>
      <c r="B322" s="81"/>
      <c r="C322" s="80"/>
      <c r="D322" s="7"/>
      <c r="E322" s="80"/>
      <c r="F322" s="80"/>
      <c r="G322" s="8"/>
      <c r="H322" s="81"/>
      <c r="I322" s="7"/>
      <c r="J322" s="8"/>
      <c r="K322" s="7"/>
      <c r="L322" s="82"/>
      <c r="N322" s="77">
        <f t="shared" si="8"/>
        <v>0</v>
      </c>
      <c r="O322" s="77">
        <f t="shared" si="9"/>
        <v>0</v>
      </c>
      <c r="P322" s="78"/>
    </row>
    <row r="323" spans="1:16" s="77" customFormat="1" ht="15.75" thickBot="1" x14ac:dyDescent="0.3">
      <c r="A323" s="17" t="s">
        <v>327</v>
      </c>
      <c r="B323" s="18"/>
      <c r="C323" s="19"/>
      <c r="D323" s="19"/>
      <c r="E323" s="19"/>
      <c r="F323" s="19"/>
      <c r="G323" s="20"/>
      <c r="H323" s="20"/>
      <c r="I323" s="19"/>
      <c r="J323" s="20"/>
      <c r="K323" s="19"/>
      <c r="L323" s="21"/>
      <c r="N323" s="77">
        <f t="shared" si="8"/>
        <v>0</v>
      </c>
      <c r="O323" s="77">
        <f t="shared" si="9"/>
        <v>0</v>
      </c>
      <c r="P323" s="83"/>
    </row>
    <row r="324" spans="1:16" s="77" customFormat="1" x14ac:dyDescent="0.25">
      <c r="A324" s="14" t="s">
        <v>328</v>
      </c>
      <c r="B324" s="81"/>
      <c r="C324" s="80"/>
      <c r="D324" s="7"/>
      <c r="E324" s="80"/>
      <c r="F324" s="80"/>
      <c r="G324" s="8"/>
      <c r="H324" s="81"/>
      <c r="I324" s="7"/>
      <c r="J324" s="8"/>
      <c r="K324" s="7"/>
      <c r="L324" s="82"/>
      <c r="N324" s="77">
        <f t="shared" si="8"/>
        <v>0</v>
      </c>
      <c r="O324" s="77">
        <f t="shared" si="9"/>
        <v>0</v>
      </c>
      <c r="P324" s="78"/>
    </row>
    <row r="325" spans="1:16" s="77" customFormat="1" ht="15.75" thickBot="1" x14ac:dyDescent="0.3">
      <c r="A325" s="17" t="s">
        <v>329</v>
      </c>
      <c r="B325" s="18"/>
      <c r="C325" s="19"/>
      <c r="D325" s="19"/>
      <c r="E325" s="19"/>
      <c r="F325" s="19"/>
      <c r="G325" s="20"/>
      <c r="H325" s="20"/>
      <c r="I325" s="19"/>
      <c r="J325" s="20"/>
      <c r="K325" s="19"/>
      <c r="L325" s="21"/>
      <c r="N325" s="77">
        <f t="shared" ref="N325:N388" si="10">E325</f>
        <v>0</v>
      </c>
      <c r="O325" s="77">
        <f t="shared" ref="O325:O388" si="11">C325</f>
        <v>0</v>
      </c>
      <c r="P325" s="83"/>
    </row>
    <row r="326" spans="1:16" s="77" customFormat="1" x14ac:dyDescent="0.25">
      <c r="A326" s="14" t="s">
        <v>330</v>
      </c>
      <c r="B326" s="81"/>
      <c r="C326" s="80"/>
      <c r="D326" s="7"/>
      <c r="E326" s="80"/>
      <c r="F326" s="80"/>
      <c r="G326" s="8"/>
      <c r="H326" s="81"/>
      <c r="I326" s="7"/>
      <c r="J326" s="8"/>
      <c r="K326" s="7"/>
      <c r="L326" s="82"/>
      <c r="N326" s="77">
        <f t="shared" si="10"/>
        <v>0</v>
      </c>
      <c r="O326" s="77">
        <f t="shared" si="11"/>
        <v>0</v>
      </c>
      <c r="P326" s="78"/>
    </row>
    <row r="327" spans="1:16" s="77" customFormat="1" ht="15.75" thickBot="1" x14ac:dyDescent="0.3">
      <c r="A327" s="17" t="s">
        <v>331</v>
      </c>
      <c r="B327" s="18"/>
      <c r="C327" s="19"/>
      <c r="D327" s="19"/>
      <c r="E327" s="19"/>
      <c r="F327" s="19"/>
      <c r="G327" s="20"/>
      <c r="H327" s="20"/>
      <c r="I327" s="19"/>
      <c r="J327" s="20"/>
      <c r="K327" s="19"/>
      <c r="L327" s="21"/>
      <c r="N327" s="77">
        <f t="shared" si="10"/>
        <v>0</v>
      </c>
      <c r="O327" s="77">
        <f t="shared" si="11"/>
        <v>0</v>
      </c>
      <c r="P327" s="83"/>
    </row>
    <row r="328" spans="1:16" s="77" customFormat="1" x14ac:dyDescent="0.25">
      <c r="A328" s="14" t="s">
        <v>332</v>
      </c>
      <c r="B328" s="81"/>
      <c r="C328" s="80"/>
      <c r="D328" s="7"/>
      <c r="E328" s="80"/>
      <c r="F328" s="80"/>
      <c r="G328" s="8"/>
      <c r="H328" s="81"/>
      <c r="I328" s="7"/>
      <c r="J328" s="8"/>
      <c r="K328" s="7"/>
      <c r="L328" s="82"/>
      <c r="N328" s="77">
        <f t="shared" si="10"/>
        <v>0</v>
      </c>
      <c r="O328" s="77">
        <f t="shared" si="11"/>
        <v>0</v>
      </c>
      <c r="P328" s="78"/>
    </row>
    <row r="329" spans="1:16" s="77" customFormat="1" ht="15.75" thickBot="1" x14ac:dyDescent="0.3">
      <c r="A329" s="17" t="s">
        <v>333</v>
      </c>
      <c r="B329" s="18"/>
      <c r="C329" s="19"/>
      <c r="D329" s="19"/>
      <c r="E329" s="19"/>
      <c r="F329" s="19"/>
      <c r="G329" s="20"/>
      <c r="H329" s="20"/>
      <c r="I329" s="19"/>
      <c r="J329" s="20"/>
      <c r="K329" s="19"/>
      <c r="L329" s="21"/>
      <c r="N329" s="77">
        <f t="shared" si="10"/>
        <v>0</v>
      </c>
      <c r="O329" s="77">
        <f t="shared" si="11"/>
        <v>0</v>
      </c>
      <c r="P329" s="83"/>
    </row>
    <row r="330" spans="1:16" s="77" customFormat="1" x14ac:dyDescent="0.25">
      <c r="A330" s="14" t="s">
        <v>334</v>
      </c>
      <c r="B330" s="81"/>
      <c r="C330" s="80"/>
      <c r="D330" s="7"/>
      <c r="E330" s="80"/>
      <c r="F330" s="80"/>
      <c r="G330" s="8"/>
      <c r="H330" s="81"/>
      <c r="I330" s="7"/>
      <c r="J330" s="8"/>
      <c r="K330" s="7"/>
      <c r="L330" s="82"/>
      <c r="N330" s="77">
        <f t="shared" si="10"/>
        <v>0</v>
      </c>
      <c r="O330" s="77">
        <f t="shared" si="11"/>
        <v>0</v>
      </c>
      <c r="P330" s="78"/>
    </row>
    <row r="331" spans="1:16" s="77" customFormat="1" ht="15.75" thickBot="1" x14ac:dyDescent="0.3">
      <c r="A331" s="17" t="s">
        <v>335</v>
      </c>
      <c r="B331" s="18"/>
      <c r="C331" s="19"/>
      <c r="D331" s="19"/>
      <c r="E331" s="19"/>
      <c r="F331" s="19"/>
      <c r="G331" s="20"/>
      <c r="H331" s="20"/>
      <c r="I331" s="19"/>
      <c r="J331" s="20"/>
      <c r="K331" s="19"/>
      <c r="L331" s="21"/>
      <c r="N331" s="77">
        <f t="shared" si="10"/>
        <v>0</v>
      </c>
      <c r="O331" s="77">
        <f t="shared" si="11"/>
        <v>0</v>
      </c>
      <c r="P331" s="83"/>
    </row>
    <row r="332" spans="1:16" s="77" customFormat="1" x14ac:dyDescent="0.25">
      <c r="A332" s="14" t="s">
        <v>336</v>
      </c>
      <c r="B332" s="81"/>
      <c r="C332" s="80"/>
      <c r="D332" s="7"/>
      <c r="E332" s="80"/>
      <c r="F332" s="80"/>
      <c r="G332" s="8"/>
      <c r="H332" s="81"/>
      <c r="I332" s="7"/>
      <c r="J332" s="8"/>
      <c r="K332" s="7"/>
      <c r="L332" s="82"/>
      <c r="N332" s="77">
        <f t="shared" si="10"/>
        <v>0</v>
      </c>
      <c r="O332" s="77">
        <f t="shared" si="11"/>
        <v>0</v>
      </c>
      <c r="P332" s="78"/>
    </row>
    <row r="333" spans="1:16" s="77" customFormat="1" ht="15.75" thickBot="1" x14ac:dyDescent="0.3">
      <c r="A333" s="17" t="s">
        <v>337</v>
      </c>
      <c r="B333" s="18"/>
      <c r="C333" s="19"/>
      <c r="D333" s="19"/>
      <c r="E333" s="19"/>
      <c r="F333" s="19"/>
      <c r="G333" s="20"/>
      <c r="H333" s="20"/>
      <c r="I333" s="19"/>
      <c r="J333" s="20"/>
      <c r="K333" s="19"/>
      <c r="L333" s="21"/>
      <c r="N333" s="77">
        <f t="shared" si="10"/>
        <v>0</v>
      </c>
      <c r="O333" s="77">
        <f t="shared" si="11"/>
        <v>0</v>
      </c>
      <c r="P333" s="83"/>
    </row>
    <row r="334" spans="1:16" s="77" customFormat="1" x14ac:dyDescent="0.25">
      <c r="A334" s="14" t="s">
        <v>338</v>
      </c>
      <c r="B334" s="81"/>
      <c r="C334" s="80"/>
      <c r="D334" s="7"/>
      <c r="E334" s="80"/>
      <c r="F334" s="80"/>
      <c r="G334" s="8"/>
      <c r="H334" s="81"/>
      <c r="I334" s="7"/>
      <c r="J334" s="8"/>
      <c r="K334" s="7"/>
      <c r="L334" s="82"/>
      <c r="N334" s="77">
        <f t="shared" si="10"/>
        <v>0</v>
      </c>
      <c r="O334" s="77">
        <f t="shared" si="11"/>
        <v>0</v>
      </c>
      <c r="P334" s="78"/>
    </row>
    <row r="335" spans="1:16" s="77" customFormat="1" ht="15.75" thickBot="1" x14ac:dyDescent="0.3">
      <c r="A335" s="17" t="s">
        <v>339</v>
      </c>
      <c r="B335" s="18"/>
      <c r="C335" s="19"/>
      <c r="D335" s="19"/>
      <c r="E335" s="19"/>
      <c r="F335" s="19"/>
      <c r="G335" s="20"/>
      <c r="H335" s="20"/>
      <c r="I335" s="19"/>
      <c r="J335" s="20"/>
      <c r="K335" s="19"/>
      <c r="L335" s="21"/>
      <c r="N335" s="77">
        <f t="shared" si="10"/>
        <v>0</v>
      </c>
      <c r="O335" s="77">
        <f t="shared" si="11"/>
        <v>0</v>
      </c>
      <c r="P335" s="83"/>
    </row>
    <row r="336" spans="1:16" s="77" customFormat="1" x14ac:dyDescent="0.25">
      <c r="A336" s="14" t="s">
        <v>340</v>
      </c>
      <c r="B336" s="81"/>
      <c r="C336" s="80"/>
      <c r="D336" s="7"/>
      <c r="E336" s="80"/>
      <c r="F336" s="80"/>
      <c r="G336" s="8"/>
      <c r="H336" s="81"/>
      <c r="I336" s="7"/>
      <c r="J336" s="8"/>
      <c r="K336" s="7"/>
      <c r="L336" s="82"/>
      <c r="N336" s="77">
        <f t="shared" si="10"/>
        <v>0</v>
      </c>
      <c r="O336" s="77">
        <f t="shared" si="11"/>
        <v>0</v>
      </c>
      <c r="P336" s="78"/>
    </row>
    <row r="337" spans="1:16" s="77" customFormat="1" ht="15.75" thickBot="1" x14ac:dyDescent="0.3">
      <c r="A337" s="17" t="s">
        <v>341</v>
      </c>
      <c r="B337" s="18"/>
      <c r="C337" s="19"/>
      <c r="D337" s="19"/>
      <c r="E337" s="19"/>
      <c r="F337" s="19"/>
      <c r="G337" s="20"/>
      <c r="H337" s="20"/>
      <c r="I337" s="19"/>
      <c r="J337" s="20"/>
      <c r="K337" s="19"/>
      <c r="L337" s="21"/>
      <c r="N337" s="77">
        <f t="shared" si="10"/>
        <v>0</v>
      </c>
      <c r="O337" s="77">
        <f t="shared" si="11"/>
        <v>0</v>
      </c>
      <c r="P337" s="83"/>
    </row>
    <row r="338" spans="1:16" s="77" customFormat="1" x14ac:dyDescent="0.25">
      <c r="A338" s="14" t="s">
        <v>342</v>
      </c>
      <c r="B338" s="81"/>
      <c r="C338" s="80"/>
      <c r="D338" s="7"/>
      <c r="E338" s="80"/>
      <c r="F338" s="80"/>
      <c r="G338" s="8"/>
      <c r="H338" s="81"/>
      <c r="I338" s="7"/>
      <c r="J338" s="8"/>
      <c r="K338" s="7"/>
      <c r="L338" s="82"/>
      <c r="N338" s="77">
        <f t="shared" si="10"/>
        <v>0</v>
      </c>
      <c r="O338" s="77">
        <f t="shared" si="11"/>
        <v>0</v>
      </c>
      <c r="P338" s="78"/>
    </row>
    <row r="339" spans="1:16" s="77" customFormat="1" ht="15.75" thickBot="1" x14ac:dyDescent="0.3">
      <c r="A339" s="17" t="s">
        <v>343</v>
      </c>
      <c r="B339" s="18"/>
      <c r="C339" s="19"/>
      <c r="D339" s="19"/>
      <c r="E339" s="19"/>
      <c r="F339" s="19"/>
      <c r="G339" s="20"/>
      <c r="H339" s="20"/>
      <c r="I339" s="19"/>
      <c r="J339" s="20"/>
      <c r="K339" s="19"/>
      <c r="L339" s="21"/>
      <c r="N339" s="77">
        <f t="shared" si="10"/>
        <v>0</v>
      </c>
      <c r="O339" s="77">
        <f t="shared" si="11"/>
        <v>0</v>
      </c>
      <c r="P339" s="83"/>
    </row>
    <row r="340" spans="1:16" s="77" customFormat="1" x14ac:dyDescent="0.25">
      <c r="A340" s="14" t="s">
        <v>344</v>
      </c>
      <c r="B340" s="81"/>
      <c r="C340" s="80"/>
      <c r="D340" s="7"/>
      <c r="E340" s="80"/>
      <c r="F340" s="80"/>
      <c r="G340" s="8"/>
      <c r="H340" s="81"/>
      <c r="I340" s="7"/>
      <c r="J340" s="8"/>
      <c r="K340" s="7"/>
      <c r="L340" s="82"/>
      <c r="N340" s="77">
        <f t="shared" si="10"/>
        <v>0</v>
      </c>
      <c r="O340" s="77">
        <f t="shared" si="11"/>
        <v>0</v>
      </c>
      <c r="P340" s="78"/>
    </row>
    <row r="341" spans="1:16" s="77" customFormat="1" ht="15.75" thickBot="1" x14ac:dyDescent="0.3">
      <c r="A341" s="17" t="s">
        <v>345</v>
      </c>
      <c r="B341" s="18"/>
      <c r="C341" s="19"/>
      <c r="D341" s="19"/>
      <c r="E341" s="19"/>
      <c r="F341" s="19"/>
      <c r="G341" s="20"/>
      <c r="H341" s="20"/>
      <c r="I341" s="19"/>
      <c r="J341" s="20"/>
      <c r="K341" s="19"/>
      <c r="L341" s="21"/>
      <c r="N341" s="77">
        <f t="shared" si="10"/>
        <v>0</v>
      </c>
      <c r="O341" s="77">
        <f t="shared" si="11"/>
        <v>0</v>
      </c>
      <c r="P341" s="83"/>
    </row>
    <row r="342" spans="1:16" s="77" customFormat="1" x14ac:dyDescent="0.25">
      <c r="A342" s="14" t="s">
        <v>346</v>
      </c>
      <c r="B342" s="81"/>
      <c r="C342" s="80"/>
      <c r="D342" s="7"/>
      <c r="E342" s="80"/>
      <c r="F342" s="80"/>
      <c r="G342" s="8"/>
      <c r="H342" s="81"/>
      <c r="I342" s="7"/>
      <c r="J342" s="8"/>
      <c r="K342" s="7"/>
      <c r="L342" s="82"/>
      <c r="N342" s="77">
        <f t="shared" si="10"/>
        <v>0</v>
      </c>
      <c r="O342" s="77">
        <f t="shared" si="11"/>
        <v>0</v>
      </c>
      <c r="P342" s="78"/>
    </row>
    <row r="343" spans="1:16" s="77" customFormat="1" ht="15.75" thickBot="1" x14ac:dyDescent="0.3">
      <c r="A343" s="17" t="s">
        <v>347</v>
      </c>
      <c r="B343" s="18"/>
      <c r="C343" s="19"/>
      <c r="D343" s="19"/>
      <c r="E343" s="19"/>
      <c r="F343" s="19"/>
      <c r="G343" s="20"/>
      <c r="H343" s="20"/>
      <c r="I343" s="19"/>
      <c r="J343" s="20"/>
      <c r="K343" s="19"/>
      <c r="L343" s="21"/>
      <c r="N343" s="77">
        <f t="shared" si="10"/>
        <v>0</v>
      </c>
      <c r="O343" s="77">
        <f t="shared" si="11"/>
        <v>0</v>
      </c>
      <c r="P343" s="83"/>
    </row>
    <row r="344" spans="1:16" s="77" customFormat="1" x14ac:dyDescent="0.25">
      <c r="A344" s="14" t="s">
        <v>348</v>
      </c>
      <c r="B344" s="81"/>
      <c r="C344" s="80"/>
      <c r="D344" s="7"/>
      <c r="E344" s="80"/>
      <c r="F344" s="80"/>
      <c r="G344" s="8"/>
      <c r="H344" s="81"/>
      <c r="I344" s="7"/>
      <c r="J344" s="8"/>
      <c r="K344" s="7"/>
      <c r="L344" s="82"/>
      <c r="N344" s="77">
        <f t="shared" si="10"/>
        <v>0</v>
      </c>
      <c r="O344" s="77">
        <f t="shared" si="11"/>
        <v>0</v>
      </c>
      <c r="P344" s="78"/>
    </row>
    <row r="345" spans="1:16" s="77" customFormat="1" ht="15.75" thickBot="1" x14ac:dyDescent="0.3">
      <c r="A345" s="17" t="s">
        <v>349</v>
      </c>
      <c r="B345" s="18"/>
      <c r="C345" s="19"/>
      <c r="D345" s="19"/>
      <c r="E345" s="19"/>
      <c r="F345" s="19"/>
      <c r="G345" s="20"/>
      <c r="H345" s="20"/>
      <c r="I345" s="19"/>
      <c r="J345" s="20"/>
      <c r="K345" s="19"/>
      <c r="L345" s="21"/>
      <c r="N345" s="77">
        <f t="shared" si="10"/>
        <v>0</v>
      </c>
      <c r="O345" s="77">
        <f t="shared" si="11"/>
        <v>0</v>
      </c>
      <c r="P345" s="83"/>
    </row>
    <row r="346" spans="1:16" s="77" customFormat="1" x14ac:dyDescent="0.25">
      <c r="A346" s="14" t="s">
        <v>350</v>
      </c>
      <c r="B346" s="81"/>
      <c r="C346" s="80"/>
      <c r="D346" s="7"/>
      <c r="E346" s="80"/>
      <c r="F346" s="80"/>
      <c r="G346" s="8"/>
      <c r="H346" s="81"/>
      <c r="I346" s="7"/>
      <c r="J346" s="8"/>
      <c r="K346" s="7"/>
      <c r="L346" s="82"/>
      <c r="N346" s="77">
        <f t="shared" si="10"/>
        <v>0</v>
      </c>
      <c r="O346" s="77">
        <f t="shared" si="11"/>
        <v>0</v>
      </c>
      <c r="P346" s="78"/>
    </row>
    <row r="347" spans="1:16" s="77" customFormat="1" ht="15.75" thickBot="1" x14ac:dyDescent="0.3">
      <c r="A347" s="17" t="s">
        <v>351</v>
      </c>
      <c r="B347" s="18"/>
      <c r="C347" s="19"/>
      <c r="D347" s="19"/>
      <c r="E347" s="19"/>
      <c r="F347" s="19"/>
      <c r="G347" s="20"/>
      <c r="H347" s="20"/>
      <c r="I347" s="19"/>
      <c r="J347" s="20"/>
      <c r="K347" s="19"/>
      <c r="L347" s="21"/>
      <c r="N347" s="77">
        <f t="shared" si="10"/>
        <v>0</v>
      </c>
      <c r="O347" s="77">
        <f t="shared" si="11"/>
        <v>0</v>
      </c>
      <c r="P347" s="83"/>
    </row>
    <row r="348" spans="1:16" s="77" customFormat="1" x14ac:dyDescent="0.25">
      <c r="A348" s="14" t="s">
        <v>352</v>
      </c>
      <c r="B348" s="81"/>
      <c r="C348" s="80"/>
      <c r="D348" s="7"/>
      <c r="E348" s="80"/>
      <c r="F348" s="80"/>
      <c r="G348" s="8"/>
      <c r="H348" s="81"/>
      <c r="I348" s="7"/>
      <c r="J348" s="8"/>
      <c r="K348" s="7"/>
      <c r="L348" s="82"/>
      <c r="N348" s="77">
        <f t="shared" si="10"/>
        <v>0</v>
      </c>
      <c r="O348" s="77">
        <f t="shared" si="11"/>
        <v>0</v>
      </c>
      <c r="P348" s="78"/>
    </row>
    <row r="349" spans="1:16" s="77" customFormat="1" ht="15.75" thickBot="1" x14ac:dyDescent="0.3">
      <c r="A349" s="17" t="s">
        <v>353</v>
      </c>
      <c r="B349" s="18"/>
      <c r="C349" s="19"/>
      <c r="D349" s="19"/>
      <c r="E349" s="19"/>
      <c r="F349" s="19"/>
      <c r="G349" s="20"/>
      <c r="H349" s="20"/>
      <c r="I349" s="19"/>
      <c r="J349" s="20"/>
      <c r="K349" s="19"/>
      <c r="L349" s="21"/>
      <c r="N349" s="77">
        <f t="shared" si="10"/>
        <v>0</v>
      </c>
      <c r="O349" s="77">
        <f t="shared" si="11"/>
        <v>0</v>
      </c>
      <c r="P349" s="83"/>
    </row>
    <row r="350" spans="1:16" s="77" customFormat="1" x14ac:dyDescent="0.25">
      <c r="A350" s="14" t="s">
        <v>354</v>
      </c>
      <c r="B350" s="81"/>
      <c r="C350" s="80"/>
      <c r="D350" s="7"/>
      <c r="E350" s="80"/>
      <c r="F350" s="80"/>
      <c r="G350" s="8"/>
      <c r="H350" s="81"/>
      <c r="I350" s="7"/>
      <c r="J350" s="8"/>
      <c r="K350" s="7"/>
      <c r="L350" s="82"/>
      <c r="N350" s="77">
        <f t="shared" si="10"/>
        <v>0</v>
      </c>
      <c r="O350" s="77">
        <f t="shared" si="11"/>
        <v>0</v>
      </c>
      <c r="P350" s="78"/>
    </row>
    <row r="351" spans="1:16" s="77" customFormat="1" ht="15.75" thickBot="1" x14ac:dyDescent="0.3">
      <c r="A351" s="17" t="s">
        <v>355</v>
      </c>
      <c r="B351" s="18"/>
      <c r="C351" s="19"/>
      <c r="D351" s="19"/>
      <c r="E351" s="19"/>
      <c r="F351" s="19"/>
      <c r="G351" s="20"/>
      <c r="H351" s="20"/>
      <c r="I351" s="19"/>
      <c r="J351" s="20"/>
      <c r="K351" s="19"/>
      <c r="L351" s="21"/>
      <c r="N351" s="77">
        <f t="shared" si="10"/>
        <v>0</v>
      </c>
      <c r="O351" s="77">
        <f t="shared" si="11"/>
        <v>0</v>
      </c>
      <c r="P351" s="83"/>
    </row>
    <row r="352" spans="1:16" s="77" customFormat="1" x14ac:dyDescent="0.25">
      <c r="A352" s="14" t="s">
        <v>356</v>
      </c>
      <c r="B352" s="81"/>
      <c r="C352" s="80"/>
      <c r="D352" s="7"/>
      <c r="E352" s="80"/>
      <c r="F352" s="80"/>
      <c r="G352" s="8"/>
      <c r="H352" s="81"/>
      <c r="I352" s="7"/>
      <c r="J352" s="8"/>
      <c r="K352" s="7"/>
      <c r="L352" s="82"/>
      <c r="N352" s="77">
        <f t="shared" si="10"/>
        <v>0</v>
      </c>
      <c r="O352" s="77">
        <f t="shared" si="11"/>
        <v>0</v>
      </c>
      <c r="P352" s="78"/>
    </row>
    <row r="353" spans="1:16" s="77" customFormat="1" ht="15.75" thickBot="1" x14ac:dyDescent="0.3">
      <c r="A353" s="17" t="s">
        <v>357</v>
      </c>
      <c r="B353" s="18"/>
      <c r="C353" s="19"/>
      <c r="D353" s="19"/>
      <c r="E353" s="19"/>
      <c r="F353" s="19"/>
      <c r="G353" s="20"/>
      <c r="H353" s="20"/>
      <c r="I353" s="19"/>
      <c r="J353" s="20"/>
      <c r="K353" s="19"/>
      <c r="L353" s="21"/>
      <c r="N353" s="77">
        <f t="shared" si="10"/>
        <v>0</v>
      </c>
      <c r="O353" s="77">
        <f t="shared" si="11"/>
        <v>0</v>
      </c>
      <c r="P353" s="83"/>
    </row>
    <row r="354" spans="1:16" s="77" customFormat="1" x14ac:dyDescent="0.25">
      <c r="A354" s="14" t="s">
        <v>358</v>
      </c>
      <c r="B354" s="81"/>
      <c r="C354" s="80"/>
      <c r="D354" s="7"/>
      <c r="E354" s="80"/>
      <c r="F354" s="80"/>
      <c r="G354" s="8"/>
      <c r="H354" s="81"/>
      <c r="I354" s="7"/>
      <c r="J354" s="8"/>
      <c r="K354" s="7"/>
      <c r="L354" s="82"/>
      <c r="N354" s="77">
        <f t="shared" si="10"/>
        <v>0</v>
      </c>
      <c r="O354" s="77">
        <f t="shared" si="11"/>
        <v>0</v>
      </c>
      <c r="P354" s="78"/>
    </row>
    <row r="355" spans="1:16" s="77" customFormat="1" ht="15.75" thickBot="1" x14ac:dyDescent="0.3">
      <c r="A355" s="17" t="s">
        <v>359</v>
      </c>
      <c r="B355" s="18"/>
      <c r="C355" s="19"/>
      <c r="D355" s="19"/>
      <c r="E355" s="19"/>
      <c r="F355" s="19"/>
      <c r="G355" s="20"/>
      <c r="H355" s="20"/>
      <c r="I355" s="19"/>
      <c r="J355" s="20"/>
      <c r="K355" s="19"/>
      <c r="L355" s="21"/>
      <c r="N355" s="77">
        <f t="shared" si="10"/>
        <v>0</v>
      </c>
      <c r="O355" s="77">
        <f t="shared" si="11"/>
        <v>0</v>
      </c>
      <c r="P355" s="83"/>
    </row>
    <row r="356" spans="1:16" s="77" customFormat="1" x14ac:dyDescent="0.25">
      <c r="A356" s="14" t="s">
        <v>360</v>
      </c>
      <c r="B356" s="81"/>
      <c r="C356" s="80"/>
      <c r="D356" s="7"/>
      <c r="E356" s="80"/>
      <c r="F356" s="80"/>
      <c r="G356" s="8"/>
      <c r="H356" s="81"/>
      <c r="I356" s="7"/>
      <c r="J356" s="8"/>
      <c r="K356" s="7"/>
      <c r="L356" s="82"/>
      <c r="N356" s="77">
        <f t="shared" si="10"/>
        <v>0</v>
      </c>
      <c r="O356" s="77">
        <f t="shared" si="11"/>
        <v>0</v>
      </c>
      <c r="P356" s="78"/>
    </row>
    <row r="357" spans="1:16" s="77" customFormat="1" ht="15.75" thickBot="1" x14ac:dyDescent="0.3">
      <c r="A357" s="17" t="s">
        <v>361</v>
      </c>
      <c r="B357" s="18"/>
      <c r="C357" s="19"/>
      <c r="D357" s="19"/>
      <c r="E357" s="19"/>
      <c r="F357" s="19"/>
      <c r="G357" s="20"/>
      <c r="H357" s="20"/>
      <c r="I357" s="19"/>
      <c r="J357" s="20"/>
      <c r="K357" s="19"/>
      <c r="L357" s="21"/>
      <c r="N357" s="77">
        <f t="shared" si="10"/>
        <v>0</v>
      </c>
      <c r="O357" s="77">
        <f t="shared" si="11"/>
        <v>0</v>
      </c>
      <c r="P357" s="83"/>
    </row>
    <row r="358" spans="1:16" s="77" customFormat="1" x14ac:dyDescent="0.25">
      <c r="A358" s="14" t="s">
        <v>362</v>
      </c>
      <c r="B358" s="81"/>
      <c r="C358" s="80"/>
      <c r="D358" s="7"/>
      <c r="E358" s="80"/>
      <c r="F358" s="80"/>
      <c r="G358" s="8"/>
      <c r="H358" s="81"/>
      <c r="I358" s="7"/>
      <c r="J358" s="8"/>
      <c r="K358" s="7"/>
      <c r="L358" s="82"/>
      <c r="N358" s="77">
        <f t="shared" si="10"/>
        <v>0</v>
      </c>
      <c r="O358" s="77">
        <f t="shared" si="11"/>
        <v>0</v>
      </c>
      <c r="P358" s="78"/>
    </row>
    <row r="359" spans="1:16" s="77" customFormat="1" ht="15.75" thickBot="1" x14ac:dyDescent="0.3">
      <c r="A359" s="17" t="s">
        <v>363</v>
      </c>
      <c r="B359" s="18"/>
      <c r="C359" s="19"/>
      <c r="D359" s="19"/>
      <c r="E359" s="19"/>
      <c r="F359" s="19"/>
      <c r="G359" s="20"/>
      <c r="H359" s="20"/>
      <c r="I359" s="19"/>
      <c r="J359" s="20"/>
      <c r="K359" s="19"/>
      <c r="L359" s="21"/>
      <c r="N359" s="77">
        <f t="shared" si="10"/>
        <v>0</v>
      </c>
      <c r="O359" s="77">
        <f t="shared" si="11"/>
        <v>0</v>
      </c>
      <c r="P359" s="83"/>
    </row>
    <row r="360" spans="1:16" s="77" customFormat="1" x14ac:dyDescent="0.25">
      <c r="A360" s="14" t="s">
        <v>364</v>
      </c>
      <c r="B360" s="81"/>
      <c r="C360" s="80"/>
      <c r="D360" s="7"/>
      <c r="E360" s="80"/>
      <c r="F360" s="80"/>
      <c r="G360" s="8"/>
      <c r="H360" s="81"/>
      <c r="I360" s="7"/>
      <c r="J360" s="8"/>
      <c r="K360" s="7"/>
      <c r="L360" s="82"/>
      <c r="N360" s="77">
        <f t="shared" si="10"/>
        <v>0</v>
      </c>
      <c r="O360" s="77">
        <f t="shared" si="11"/>
        <v>0</v>
      </c>
      <c r="P360" s="78"/>
    </row>
    <row r="361" spans="1:16" s="77" customFormat="1" ht="15.75" thickBot="1" x14ac:dyDescent="0.3">
      <c r="A361" s="17" t="s">
        <v>365</v>
      </c>
      <c r="B361" s="18"/>
      <c r="C361" s="19"/>
      <c r="D361" s="19"/>
      <c r="E361" s="19"/>
      <c r="F361" s="19"/>
      <c r="G361" s="20"/>
      <c r="H361" s="20"/>
      <c r="I361" s="19"/>
      <c r="J361" s="20"/>
      <c r="K361" s="19"/>
      <c r="L361" s="21"/>
      <c r="N361" s="77">
        <f t="shared" si="10"/>
        <v>0</v>
      </c>
      <c r="O361" s="77">
        <f t="shared" si="11"/>
        <v>0</v>
      </c>
      <c r="P361" s="83"/>
    </row>
    <row r="362" spans="1:16" s="77" customFormat="1" x14ac:dyDescent="0.25">
      <c r="A362" s="14" t="s">
        <v>366</v>
      </c>
      <c r="B362" s="81"/>
      <c r="C362" s="80"/>
      <c r="D362" s="7"/>
      <c r="E362" s="80"/>
      <c r="F362" s="80"/>
      <c r="G362" s="8"/>
      <c r="H362" s="81"/>
      <c r="I362" s="7"/>
      <c r="J362" s="8"/>
      <c r="K362" s="7"/>
      <c r="L362" s="82"/>
      <c r="N362" s="77">
        <f t="shared" si="10"/>
        <v>0</v>
      </c>
      <c r="O362" s="77">
        <f t="shared" si="11"/>
        <v>0</v>
      </c>
      <c r="P362" s="78"/>
    </row>
    <row r="363" spans="1:16" s="77" customFormat="1" ht="15.75" thickBot="1" x14ac:dyDescent="0.3">
      <c r="A363" s="17" t="s">
        <v>367</v>
      </c>
      <c r="B363" s="18"/>
      <c r="C363" s="19"/>
      <c r="D363" s="19"/>
      <c r="E363" s="19"/>
      <c r="F363" s="19"/>
      <c r="G363" s="20"/>
      <c r="H363" s="20"/>
      <c r="I363" s="19"/>
      <c r="J363" s="20"/>
      <c r="K363" s="19"/>
      <c r="L363" s="21"/>
      <c r="N363" s="77">
        <f t="shared" si="10"/>
        <v>0</v>
      </c>
      <c r="O363" s="77">
        <f t="shared" si="11"/>
        <v>0</v>
      </c>
      <c r="P363" s="83"/>
    </row>
    <row r="364" spans="1:16" s="77" customFormat="1" x14ac:dyDescent="0.25">
      <c r="A364" s="14" t="s">
        <v>368</v>
      </c>
      <c r="B364" s="81"/>
      <c r="C364" s="80"/>
      <c r="D364" s="7"/>
      <c r="E364" s="80"/>
      <c r="F364" s="80"/>
      <c r="G364" s="8"/>
      <c r="H364" s="81"/>
      <c r="I364" s="7"/>
      <c r="J364" s="8"/>
      <c r="K364" s="7"/>
      <c r="L364" s="82"/>
      <c r="N364" s="77">
        <f t="shared" si="10"/>
        <v>0</v>
      </c>
      <c r="O364" s="77">
        <f t="shared" si="11"/>
        <v>0</v>
      </c>
      <c r="P364" s="78"/>
    </row>
    <row r="365" spans="1:16" s="77" customFormat="1" ht="15.75" thickBot="1" x14ac:dyDescent="0.3">
      <c r="A365" s="17" t="s">
        <v>369</v>
      </c>
      <c r="B365" s="18"/>
      <c r="C365" s="19"/>
      <c r="D365" s="19"/>
      <c r="E365" s="19"/>
      <c r="F365" s="19"/>
      <c r="G365" s="20"/>
      <c r="H365" s="20"/>
      <c r="I365" s="19"/>
      <c r="J365" s="20"/>
      <c r="K365" s="19"/>
      <c r="L365" s="21"/>
      <c r="N365" s="77">
        <f t="shared" si="10"/>
        <v>0</v>
      </c>
      <c r="O365" s="77">
        <f t="shared" si="11"/>
        <v>0</v>
      </c>
      <c r="P365" s="83"/>
    </row>
    <row r="366" spans="1:16" s="77" customFormat="1" x14ac:dyDescent="0.25">
      <c r="A366" s="14" t="s">
        <v>370</v>
      </c>
      <c r="B366" s="81"/>
      <c r="C366" s="80"/>
      <c r="D366" s="7"/>
      <c r="E366" s="80"/>
      <c r="F366" s="80"/>
      <c r="G366" s="8"/>
      <c r="H366" s="81"/>
      <c r="I366" s="7"/>
      <c r="J366" s="8"/>
      <c r="K366" s="7"/>
      <c r="L366" s="82"/>
      <c r="N366" s="77">
        <f t="shared" si="10"/>
        <v>0</v>
      </c>
      <c r="O366" s="77">
        <f t="shared" si="11"/>
        <v>0</v>
      </c>
      <c r="P366" s="78"/>
    </row>
    <row r="367" spans="1:16" s="77" customFormat="1" ht="15.75" thickBot="1" x14ac:dyDescent="0.3">
      <c r="A367" s="17" t="s">
        <v>371</v>
      </c>
      <c r="B367" s="18"/>
      <c r="C367" s="19"/>
      <c r="D367" s="19"/>
      <c r="E367" s="19"/>
      <c r="F367" s="19"/>
      <c r="G367" s="20"/>
      <c r="H367" s="20"/>
      <c r="I367" s="19"/>
      <c r="J367" s="20"/>
      <c r="K367" s="19"/>
      <c r="L367" s="21"/>
      <c r="N367" s="77">
        <f t="shared" si="10"/>
        <v>0</v>
      </c>
      <c r="O367" s="77">
        <f t="shared" si="11"/>
        <v>0</v>
      </c>
      <c r="P367" s="83"/>
    </row>
    <row r="368" spans="1:16" s="77" customFormat="1" x14ac:dyDescent="0.25">
      <c r="A368" s="14" t="s">
        <v>372</v>
      </c>
      <c r="B368" s="81"/>
      <c r="C368" s="80"/>
      <c r="D368" s="7"/>
      <c r="E368" s="80"/>
      <c r="F368" s="80"/>
      <c r="G368" s="8"/>
      <c r="H368" s="81"/>
      <c r="I368" s="7"/>
      <c r="J368" s="8"/>
      <c r="K368" s="7"/>
      <c r="L368" s="82"/>
      <c r="N368" s="77">
        <f t="shared" si="10"/>
        <v>0</v>
      </c>
      <c r="O368" s="77">
        <f t="shared" si="11"/>
        <v>0</v>
      </c>
      <c r="P368" s="78"/>
    </row>
    <row r="369" spans="1:16" s="77" customFormat="1" ht="15.75" thickBot="1" x14ac:dyDescent="0.3">
      <c r="A369" s="17" t="s">
        <v>373</v>
      </c>
      <c r="B369" s="18"/>
      <c r="C369" s="19"/>
      <c r="D369" s="19"/>
      <c r="E369" s="19"/>
      <c r="F369" s="19"/>
      <c r="G369" s="20"/>
      <c r="H369" s="20"/>
      <c r="I369" s="19"/>
      <c r="J369" s="20"/>
      <c r="K369" s="19"/>
      <c r="L369" s="21"/>
      <c r="N369" s="77">
        <f t="shared" si="10"/>
        <v>0</v>
      </c>
      <c r="O369" s="77">
        <f t="shared" si="11"/>
        <v>0</v>
      </c>
      <c r="P369" s="83"/>
    </row>
    <row r="370" spans="1:16" s="77" customFormat="1" x14ac:dyDescent="0.25">
      <c r="A370" s="14" t="s">
        <v>374</v>
      </c>
      <c r="B370" s="81"/>
      <c r="C370" s="80"/>
      <c r="D370" s="7"/>
      <c r="E370" s="80"/>
      <c r="F370" s="80"/>
      <c r="G370" s="8"/>
      <c r="H370" s="81"/>
      <c r="I370" s="7"/>
      <c r="J370" s="8"/>
      <c r="K370" s="7"/>
      <c r="L370" s="82"/>
      <c r="N370" s="77">
        <f t="shared" si="10"/>
        <v>0</v>
      </c>
      <c r="O370" s="77">
        <f t="shared" si="11"/>
        <v>0</v>
      </c>
      <c r="P370" s="78"/>
    </row>
    <row r="371" spans="1:16" s="77" customFormat="1" ht="15.75" thickBot="1" x14ac:dyDescent="0.3">
      <c r="A371" s="17" t="s">
        <v>375</v>
      </c>
      <c r="B371" s="18"/>
      <c r="C371" s="19"/>
      <c r="D371" s="19"/>
      <c r="E371" s="19"/>
      <c r="F371" s="19"/>
      <c r="G371" s="20"/>
      <c r="H371" s="20"/>
      <c r="I371" s="19"/>
      <c r="J371" s="20"/>
      <c r="K371" s="19"/>
      <c r="L371" s="21"/>
      <c r="N371" s="77">
        <f t="shared" si="10"/>
        <v>0</v>
      </c>
      <c r="O371" s="77">
        <f t="shared" si="11"/>
        <v>0</v>
      </c>
      <c r="P371" s="83"/>
    </row>
    <row r="372" spans="1:16" s="77" customFormat="1" x14ac:dyDescent="0.25">
      <c r="A372" s="14" t="s">
        <v>376</v>
      </c>
      <c r="B372" s="81"/>
      <c r="C372" s="80"/>
      <c r="D372" s="7"/>
      <c r="E372" s="80"/>
      <c r="F372" s="80"/>
      <c r="G372" s="8"/>
      <c r="H372" s="81"/>
      <c r="I372" s="7"/>
      <c r="J372" s="8"/>
      <c r="K372" s="7"/>
      <c r="L372" s="82"/>
      <c r="N372" s="77">
        <f t="shared" si="10"/>
        <v>0</v>
      </c>
      <c r="O372" s="77">
        <f t="shared" si="11"/>
        <v>0</v>
      </c>
      <c r="P372" s="78"/>
    </row>
    <row r="373" spans="1:16" s="77" customFormat="1" ht="15.75" thickBot="1" x14ac:dyDescent="0.3">
      <c r="A373" s="17" t="s">
        <v>377</v>
      </c>
      <c r="B373" s="18"/>
      <c r="C373" s="19"/>
      <c r="D373" s="19"/>
      <c r="E373" s="19"/>
      <c r="F373" s="19"/>
      <c r="G373" s="20"/>
      <c r="H373" s="20"/>
      <c r="I373" s="19"/>
      <c r="J373" s="20"/>
      <c r="K373" s="19"/>
      <c r="L373" s="21"/>
      <c r="N373" s="77">
        <f t="shared" si="10"/>
        <v>0</v>
      </c>
      <c r="O373" s="77">
        <f t="shared" si="11"/>
        <v>0</v>
      </c>
      <c r="P373" s="83"/>
    </row>
    <row r="374" spans="1:16" s="77" customFormat="1" x14ac:dyDescent="0.25">
      <c r="A374" s="14" t="s">
        <v>378</v>
      </c>
      <c r="B374" s="81"/>
      <c r="C374" s="80"/>
      <c r="D374" s="7"/>
      <c r="E374" s="80"/>
      <c r="F374" s="80"/>
      <c r="G374" s="8"/>
      <c r="H374" s="81"/>
      <c r="I374" s="7"/>
      <c r="J374" s="8"/>
      <c r="K374" s="7"/>
      <c r="L374" s="82"/>
      <c r="N374" s="77">
        <f t="shared" si="10"/>
        <v>0</v>
      </c>
      <c r="O374" s="77">
        <f t="shared" si="11"/>
        <v>0</v>
      </c>
      <c r="P374" s="78"/>
    </row>
    <row r="375" spans="1:16" s="77" customFormat="1" ht="15.75" thickBot="1" x14ac:dyDescent="0.3">
      <c r="A375" s="17" t="s">
        <v>379</v>
      </c>
      <c r="B375" s="18"/>
      <c r="C375" s="19"/>
      <c r="D375" s="19"/>
      <c r="E375" s="19"/>
      <c r="F375" s="19"/>
      <c r="G375" s="20"/>
      <c r="H375" s="20"/>
      <c r="I375" s="19"/>
      <c r="J375" s="20"/>
      <c r="K375" s="19"/>
      <c r="L375" s="21"/>
      <c r="N375" s="77">
        <f t="shared" si="10"/>
        <v>0</v>
      </c>
      <c r="O375" s="77">
        <f t="shared" si="11"/>
        <v>0</v>
      </c>
      <c r="P375" s="83"/>
    </row>
    <row r="376" spans="1:16" s="77" customFormat="1" x14ac:dyDescent="0.25">
      <c r="A376" s="14" t="s">
        <v>380</v>
      </c>
      <c r="B376" s="81"/>
      <c r="C376" s="80"/>
      <c r="D376" s="7"/>
      <c r="E376" s="80"/>
      <c r="F376" s="80"/>
      <c r="G376" s="8"/>
      <c r="H376" s="81"/>
      <c r="I376" s="7"/>
      <c r="J376" s="8"/>
      <c r="K376" s="7"/>
      <c r="L376" s="82"/>
      <c r="N376" s="77">
        <f t="shared" si="10"/>
        <v>0</v>
      </c>
      <c r="O376" s="77">
        <f t="shared" si="11"/>
        <v>0</v>
      </c>
      <c r="P376" s="78"/>
    </row>
    <row r="377" spans="1:16" s="77" customFormat="1" ht="15.75" thickBot="1" x14ac:dyDescent="0.3">
      <c r="A377" s="17" t="s">
        <v>381</v>
      </c>
      <c r="B377" s="18"/>
      <c r="C377" s="19"/>
      <c r="D377" s="19"/>
      <c r="E377" s="19"/>
      <c r="F377" s="19"/>
      <c r="G377" s="20"/>
      <c r="H377" s="20"/>
      <c r="I377" s="19"/>
      <c r="J377" s="20"/>
      <c r="K377" s="19"/>
      <c r="L377" s="21"/>
      <c r="N377" s="77">
        <f t="shared" si="10"/>
        <v>0</v>
      </c>
      <c r="O377" s="77">
        <f t="shared" si="11"/>
        <v>0</v>
      </c>
      <c r="P377" s="83"/>
    </row>
    <row r="378" spans="1:16" s="77" customFormat="1" x14ac:dyDescent="0.25">
      <c r="A378" s="14" t="s">
        <v>382</v>
      </c>
      <c r="B378" s="81"/>
      <c r="C378" s="80"/>
      <c r="D378" s="7"/>
      <c r="E378" s="80"/>
      <c r="F378" s="80"/>
      <c r="G378" s="8"/>
      <c r="H378" s="81"/>
      <c r="I378" s="7"/>
      <c r="J378" s="8"/>
      <c r="K378" s="7"/>
      <c r="L378" s="82"/>
      <c r="N378" s="77">
        <f t="shared" si="10"/>
        <v>0</v>
      </c>
      <c r="O378" s="77">
        <f t="shared" si="11"/>
        <v>0</v>
      </c>
      <c r="P378" s="78"/>
    </row>
    <row r="379" spans="1:16" s="77" customFormat="1" ht="15.75" thickBot="1" x14ac:dyDescent="0.3">
      <c r="A379" s="17" t="s">
        <v>383</v>
      </c>
      <c r="B379" s="18"/>
      <c r="C379" s="19"/>
      <c r="D379" s="19"/>
      <c r="E379" s="19"/>
      <c r="F379" s="19"/>
      <c r="G379" s="20"/>
      <c r="H379" s="20"/>
      <c r="I379" s="19"/>
      <c r="J379" s="20"/>
      <c r="K379" s="19"/>
      <c r="L379" s="21"/>
      <c r="N379" s="77">
        <f t="shared" si="10"/>
        <v>0</v>
      </c>
      <c r="O379" s="77">
        <f t="shared" si="11"/>
        <v>0</v>
      </c>
      <c r="P379" s="83"/>
    </row>
    <row r="380" spans="1:16" s="77" customFormat="1" x14ac:dyDescent="0.25">
      <c r="A380" s="14" t="s">
        <v>384</v>
      </c>
      <c r="B380" s="81"/>
      <c r="C380" s="80"/>
      <c r="D380" s="7"/>
      <c r="E380" s="80"/>
      <c r="F380" s="80"/>
      <c r="G380" s="8"/>
      <c r="H380" s="81"/>
      <c r="I380" s="7"/>
      <c r="J380" s="8"/>
      <c r="K380" s="7"/>
      <c r="L380" s="82"/>
      <c r="N380" s="77">
        <f t="shared" si="10"/>
        <v>0</v>
      </c>
      <c r="O380" s="77">
        <f t="shared" si="11"/>
        <v>0</v>
      </c>
      <c r="P380" s="78"/>
    </row>
    <row r="381" spans="1:16" s="77" customFormat="1" ht="15.75" thickBot="1" x14ac:dyDescent="0.3">
      <c r="A381" s="17" t="s">
        <v>385</v>
      </c>
      <c r="B381" s="18"/>
      <c r="C381" s="19"/>
      <c r="D381" s="19"/>
      <c r="E381" s="19"/>
      <c r="F381" s="19"/>
      <c r="G381" s="20"/>
      <c r="H381" s="20"/>
      <c r="I381" s="19"/>
      <c r="J381" s="20"/>
      <c r="K381" s="19"/>
      <c r="L381" s="21"/>
      <c r="N381" s="77">
        <f t="shared" si="10"/>
        <v>0</v>
      </c>
      <c r="O381" s="77">
        <f t="shared" si="11"/>
        <v>0</v>
      </c>
      <c r="P381" s="83"/>
    </row>
    <row r="382" spans="1:16" s="77" customFormat="1" x14ac:dyDescent="0.25">
      <c r="A382" s="14" t="s">
        <v>386</v>
      </c>
      <c r="B382" s="81"/>
      <c r="C382" s="80"/>
      <c r="D382" s="7"/>
      <c r="E382" s="80"/>
      <c r="F382" s="80"/>
      <c r="G382" s="8"/>
      <c r="H382" s="81"/>
      <c r="I382" s="7"/>
      <c r="J382" s="8"/>
      <c r="K382" s="7"/>
      <c r="L382" s="82"/>
      <c r="N382" s="77">
        <f t="shared" si="10"/>
        <v>0</v>
      </c>
      <c r="O382" s="77">
        <f t="shared" si="11"/>
        <v>0</v>
      </c>
      <c r="P382" s="78"/>
    </row>
    <row r="383" spans="1:16" s="77" customFormat="1" ht="15.75" thickBot="1" x14ac:dyDescent="0.3">
      <c r="A383" s="17" t="s">
        <v>387</v>
      </c>
      <c r="B383" s="18"/>
      <c r="C383" s="19"/>
      <c r="D383" s="19"/>
      <c r="E383" s="19"/>
      <c r="F383" s="19"/>
      <c r="G383" s="20"/>
      <c r="H383" s="20"/>
      <c r="I383" s="19"/>
      <c r="J383" s="20"/>
      <c r="K383" s="19"/>
      <c r="L383" s="21"/>
      <c r="N383" s="77">
        <f t="shared" si="10"/>
        <v>0</v>
      </c>
      <c r="O383" s="77">
        <f t="shared" si="11"/>
        <v>0</v>
      </c>
      <c r="P383" s="83"/>
    </row>
    <row r="384" spans="1:16" s="77" customFormat="1" x14ac:dyDescent="0.25">
      <c r="A384" s="14" t="s">
        <v>388</v>
      </c>
      <c r="B384" s="81"/>
      <c r="C384" s="80"/>
      <c r="D384" s="7"/>
      <c r="E384" s="80"/>
      <c r="F384" s="80"/>
      <c r="G384" s="8"/>
      <c r="H384" s="81"/>
      <c r="I384" s="7"/>
      <c r="J384" s="8"/>
      <c r="K384" s="7"/>
      <c r="L384" s="82"/>
      <c r="N384" s="77">
        <f t="shared" si="10"/>
        <v>0</v>
      </c>
      <c r="O384" s="77">
        <f t="shared" si="11"/>
        <v>0</v>
      </c>
      <c r="P384" s="78"/>
    </row>
    <row r="385" spans="1:16" s="77" customFormat="1" ht="15.75" thickBot="1" x14ac:dyDescent="0.3">
      <c r="A385" s="17" t="s">
        <v>389</v>
      </c>
      <c r="B385" s="18"/>
      <c r="C385" s="19"/>
      <c r="D385" s="19"/>
      <c r="E385" s="19"/>
      <c r="F385" s="19"/>
      <c r="G385" s="20"/>
      <c r="H385" s="20"/>
      <c r="I385" s="19"/>
      <c r="J385" s="20"/>
      <c r="K385" s="19"/>
      <c r="L385" s="21"/>
      <c r="N385" s="77">
        <f t="shared" si="10"/>
        <v>0</v>
      </c>
      <c r="O385" s="77">
        <f t="shared" si="11"/>
        <v>0</v>
      </c>
      <c r="P385" s="83"/>
    </row>
    <row r="386" spans="1:16" s="77" customFormat="1" x14ac:dyDescent="0.25">
      <c r="A386" s="14" t="s">
        <v>390</v>
      </c>
      <c r="B386" s="81"/>
      <c r="C386" s="80"/>
      <c r="D386" s="7"/>
      <c r="E386" s="80"/>
      <c r="F386" s="80"/>
      <c r="G386" s="8"/>
      <c r="H386" s="81"/>
      <c r="I386" s="7"/>
      <c r="J386" s="8"/>
      <c r="K386" s="7"/>
      <c r="L386" s="82"/>
      <c r="N386" s="77">
        <f t="shared" si="10"/>
        <v>0</v>
      </c>
      <c r="O386" s="77">
        <f t="shared" si="11"/>
        <v>0</v>
      </c>
      <c r="P386" s="78"/>
    </row>
    <row r="387" spans="1:16" s="77" customFormat="1" ht="15.75" thickBot="1" x14ac:dyDescent="0.3">
      <c r="A387" s="17" t="s">
        <v>391</v>
      </c>
      <c r="B387" s="18"/>
      <c r="C387" s="19"/>
      <c r="D387" s="19"/>
      <c r="E387" s="19"/>
      <c r="F387" s="19"/>
      <c r="G387" s="20"/>
      <c r="H387" s="20"/>
      <c r="I387" s="19"/>
      <c r="J387" s="20"/>
      <c r="K387" s="19"/>
      <c r="L387" s="21"/>
      <c r="N387" s="77">
        <f t="shared" si="10"/>
        <v>0</v>
      </c>
      <c r="O387" s="77">
        <f t="shared" si="11"/>
        <v>0</v>
      </c>
      <c r="P387" s="83"/>
    </row>
    <row r="388" spans="1:16" s="77" customFormat="1" x14ac:dyDescent="0.25">
      <c r="A388" s="14" t="s">
        <v>392</v>
      </c>
      <c r="B388" s="81"/>
      <c r="C388" s="80"/>
      <c r="D388" s="7"/>
      <c r="E388" s="80"/>
      <c r="F388" s="80"/>
      <c r="G388" s="8"/>
      <c r="H388" s="81"/>
      <c r="I388" s="7"/>
      <c r="J388" s="8"/>
      <c r="K388" s="7"/>
      <c r="L388" s="82"/>
      <c r="N388" s="77">
        <f t="shared" si="10"/>
        <v>0</v>
      </c>
      <c r="O388" s="77">
        <f t="shared" si="11"/>
        <v>0</v>
      </c>
      <c r="P388" s="78"/>
    </row>
    <row r="389" spans="1:16" s="77" customFormat="1" ht="15.75" thickBot="1" x14ac:dyDescent="0.3">
      <c r="A389" s="17" t="s">
        <v>393</v>
      </c>
      <c r="B389" s="18"/>
      <c r="C389" s="19"/>
      <c r="D389" s="19"/>
      <c r="E389" s="19"/>
      <c r="F389" s="19"/>
      <c r="G389" s="20"/>
      <c r="H389" s="20"/>
      <c r="I389" s="19"/>
      <c r="J389" s="20"/>
      <c r="K389" s="19"/>
      <c r="L389" s="21"/>
      <c r="N389" s="77">
        <f t="shared" ref="N389:N452" si="12">E389</f>
        <v>0</v>
      </c>
      <c r="O389" s="77">
        <f t="shared" ref="O389:O452" si="13">C389</f>
        <v>0</v>
      </c>
      <c r="P389" s="83"/>
    </row>
    <row r="390" spans="1:16" s="77" customFormat="1" x14ac:dyDescent="0.25">
      <c r="A390" s="14" t="s">
        <v>394</v>
      </c>
      <c r="B390" s="81"/>
      <c r="C390" s="80"/>
      <c r="D390" s="7"/>
      <c r="E390" s="80"/>
      <c r="F390" s="80"/>
      <c r="G390" s="8"/>
      <c r="H390" s="81"/>
      <c r="I390" s="7"/>
      <c r="J390" s="8"/>
      <c r="K390" s="7"/>
      <c r="L390" s="82"/>
      <c r="N390" s="77">
        <f t="shared" si="12"/>
        <v>0</v>
      </c>
      <c r="O390" s="77">
        <f t="shared" si="13"/>
        <v>0</v>
      </c>
      <c r="P390" s="78"/>
    </row>
    <row r="391" spans="1:16" s="77" customFormat="1" ht="15.75" thickBot="1" x14ac:dyDescent="0.3">
      <c r="A391" s="17" t="s">
        <v>395</v>
      </c>
      <c r="B391" s="18"/>
      <c r="C391" s="19"/>
      <c r="D391" s="19"/>
      <c r="E391" s="19"/>
      <c r="F391" s="19"/>
      <c r="G391" s="20"/>
      <c r="H391" s="20"/>
      <c r="I391" s="19"/>
      <c r="J391" s="20"/>
      <c r="K391" s="19"/>
      <c r="L391" s="21"/>
      <c r="N391" s="77">
        <f t="shared" si="12"/>
        <v>0</v>
      </c>
      <c r="O391" s="77">
        <f t="shared" si="13"/>
        <v>0</v>
      </c>
      <c r="P391" s="83"/>
    </row>
    <row r="392" spans="1:16" s="77" customFormat="1" x14ac:dyDescent="0.25">
      <c r="A392" s="14" t="s">
        <v>396</v>
      </c>
      <c r="B392" s="81"/>
      <c r="C392" s="80"/>
      <c r="D392" s="7"/>
      <c r="E392" s="80"/>
      <c r="F392" s="80"/>
      <c r="G392" s="8"/>
      <c r="H392" s="81"/>
      <c r="I392" s="7"/>
      <c r="J392" s="8"/>
      <c r="K392" s="7"/>
      <c r="L392" s="82"/>
      <c r="N392" s="77">
        <f t="shared" si="12"/>
        <v>0</v>
      </c>
      <c r="O392" s="77">
        <f t="shared" si="13"/>
        <v>0</v>
      </c>
      <c r="P392" s="78"/>
    </row>
    <row r="393" spans="1:16" s="77" customFormat="1" ht="15.75" thickBot="1" x14ac:dyDescent="0.3">
      <c r="A393" s="17" t="s">
        <v>397</v>
      </c>
      <c r="B393" s="18"/>
      <c r="C393" s="19"/>
      <c r="D393" s="19"/>
      <c r="E393" s="19"/>
      <c r="F393" s="19"/>
      <c r="G393" s="20"/>
      <c r="H393" s="20"/>
      <c r="I393" s="19"/>
      <c r="J393" s="20"/>
      <c r="K393" s="19"/>
      <c r="L393" s="21"/>
      <c r="N393" s="77">
        <f t="shared" si="12"/>
        <v>0</v>
      </c>
      <c r="O393" s="77">
        <f t="shared" si="13"/>
        <v>0</v>
      </c>
      <c r="P393" s="83"/>
    </row>
    <row r="394" spans="1:16" s="77" customFormat="1" x14ac:dyDescent="0.25">
      <c r="A394" s="14" t="s">
        <v>398</v>
      </c>
      <c r="B394" s="81"/>
      <c r="C394" s="80"/>
      <c r="D394" s="7"/>
      <c r="E394" s="80"/>
      <c r="F394" s="80"/>
      <c r="G394" s="8"/>
      <c r="H394" s="81"/>
      <c r="I394" s="7"/>
      <c r="J394" s="8"/>
      <c r="K394" s="7"/>
      <c r="L394" s="82"/>
      <c r="N394" s="77">
        <f t="shared" si="12"/>
        <v>0</v>
      </c>
      <c r="O394" s="77">
        <f t="shared" si="13"/>
        <v>0</v>
      </c>
      <c r="P394" s="78"/>
    </row>
    <row r="395" spans="1:16" s="77" customFormat="1" ht="15.75" thickBot="1" x14ac:dyDescent="0.3">
      <c r="A395" s="17" t="s">
        <v>399</v>
      </c>
      <c r="B395" s="18"/>
      <c r="C395" s="19"/>
      <c r="D395" s="19"/>
      <c r="E395" s="19"/>
      <c r="F395" s="19"/>
      <c r="G395" s="20"/>
      <c r="H395" s="20"/>
      <c r="I395" s="19"/>
      <c r="J395" s="20"/>
      <c r="K395" s="19"/>
      <c r="L395" s="21"/>
      <c r="N395" s="77">
        <f t="shared" si="12"/>
        <v>0</v>
      </c>
      <c r="O395" s="77">
        <f t="shared" si="13"/>
        <v>0</v>
      </c>
      <c r="P395" s="83"/>
    </row>
    <row r="396" spans="1:16" s="77" customFormat="1" x14ac:dyDescent="0.25">
      <c r="A396" s="14" t="s">
        <v>400</v>
      </c>
      <c r="B396" s="81"/>
      <c r="C396" s="80"/>
      <c r="D396" s="7"/>
      <c r="E396" s="80"/>
      <c r="F396" s="80"/>
      <c r="G396" s="8"/>
      <c r="H396" s="81"/>
      <c r="I396" s="7"/>
      <c r="J396" s="8"/>
      <c r="K396" s="7"/>
      <c r="L396" s="82"/>
      <c r="N396" s="77">
        <f t="shared" si="12"/>
        <v>0</v>
      </c>
      <c r="O396" s="77">
        <f t="shared" si="13"/>
        <v>0</v>
      </c>
      <c r="P396" s="78"/>
    </row>
    <row r="397" spans="1:16" s="77" customFormat="1" ht="15.75" thickBot="1" x14ac:dyDescent="0.3">
      <c r="A397" s="17" t="s">
        <v>401</v>
      </c>
      <c r="B397" s="18"/>
      <c r="C397" s="19"/>
      <c r="D397" s="19"/>
      <c r="E397" s="19"/>
      <c r="F397" s="19"/>
      <c r="G397" s="20"/>
      <c r="H397" s="20"/>
      <c r="I397" s="19"/>
      <c r="J397" s="20"/>
      <c r="K397" s="19"/>
      <c r="L397" s="21"/>
      <c r="N397" s="77">
        <f t="shared" si="12"/>
        <v>0</v>
      </c>
      <c r="O397" s="77">
        <f t="shared" si="13"/>
        <v>0</v>
      </c>
      <c r="P397" s="83"/>
    </row>
    <row r="398" spans="1:16" s="77" customFormat="1" x14ac:dyDescent="0.25">
      <c r="A398" s="14" t="s">
        <v>402</v>
      </c>
      <c r="B398" s="81"/>
      <c r="C398" s="80"/>
      <c r="D398" s="7"/>
      <c r="E398" s="80"/>
      <c r="F398" s="80"/>
      <c r="G398" s="8"/>
      <c r="H398" s="81"/>
      <c r="I398" s="7"/>
      <c r="J398" s="8"/>
      <c r="K398" s="7"/>
      <c r="L398" s="82"/>
      <c r="N398" s="77">
        <f t="shared" si="12"/>
        <v>0</v>
      </c>
      <c r="O398" s="77">
        <f t="shared" si="13"/>
        <v>0</v>
      </c>
      <c r="P398" s="78"/>
    </row>
    <row r="399" spans="1:16" s="77" customFormat="1" ht="15.75" thickBot="1" x14ac:dyDescent="0.3">
      <c r="A399" s="17" t="s">
        <v>403</v>
      </c>
      <c r="B399" s="18"/>
      <c r="C399" s="19"/>
      <c r="D399" s="19"/>
      <c r="E399" s="19"/>
      <c r="F399" s="19"/>
      <c r="G399" s="20"/>
      <c r="H399" s="20"/>
      <c r="I399" s="19"/>
      <c r="J399" s="20"/>
      <c r="K399" s="19"/>
      <c r="L399" s="21"/>
      <c r="N399" s="77">
        <f t="shared" si="12"/>
        <v>0</v>
      </c>
      <c r="O399" s="77">
        <f t="shared" si="13"/>
        <v>0</v>
      </c>
      <c r="P399" s="83"/>
    </row>
    <row r="400" spans="1:16" s="77" customFormat="1" x14ac:dyDescent="0.25">
      <c r="A400" s="14" t="s">
        <v>404</v>
      </c>
      <c r="B400" s="81"/>
      <c r="C400" s="80"/>
      <c r="D400" s="7"/>
      <c r="E400" s="80"/>
      <c r="F400" s="80"/>
      <c r="G400" s="8"/>
      <c r="H400" s="81"/>
      <c r="I400" s="7"/>
      <c r="J400" s="8"/>
      <c r="K400" s="7"/>
      <c r="L400" s="82"/>
      <c r="N400" s="77">
        <f t="shared" si="12"/>
        <v>0</v>
      </c>
      <c r="O400" s="77">
        <f t="shared" si="13"/>
        <v>0</v>
      </c>
      <c r="P400" s="78"/>
    </row>
    <row r="401" spans="1:16" s="77" customFormat="1" ht="15.75" thickBot="1" x14ac:dyDescent="0.3">
      <c r="A401" s="17" t="s">
        <v>405</v>
      </c>
      <c r="B401" s="18"/>
      <c r="C401" s="19"/>
      <c r="D401" s="19"/>
      <c r="E401" s="19"/>
      <c r="F401" s="19"/>
      <c r="G401" s="20"/>
      <c r="H401" s="20"/>
      <c r="I401" s="19"/>
      <c r="J401" s="20"/>
      <c r="K401" s="19"/>
      <c r="L401" s="21"/>
      <c r="N401" s="77">
        <f t="shared" si="12"/>
        <v>0</v>
      </c>
      <c r="O401" s="77">
        <f t="shared" si="13"/>
        <v>0</v>
      </c>
      <c r="P401" s="83"/>
    </row>
    <row r="402" spans="1:16" s="77" customFormat="1" x14ac:dyDescent="0.25">
      <c r="A402" s="14" t="s">
        <v>406</v>
      </c>
      <c r="B402" s="81"/>
      <c r="C402" s="80"/>
      <c r="D402" s="7"/>
      <c r="E402" s="80"/>
      <c r="F402" s="80"/>
      <c r="G402" s="8"/>
      <c r="H402" s="81"/>
      <c r="I402" s="7"/>
      <c r="J402" s="8"/>
      <c r="K402" s="7"/>
      <c r="L402" s="82"/>
      <c r="N402" s="77">
        <f t="shared" si="12"/>
        <v>0</v>
      </c>
      <c r="O402" s="77">
        <f t="shared" si="13"/>
        <v>0</v>
      </c>
      <c r="P402" s="78"/>
    </row>
    <row r="403" spans="1:16" s="77" customFormat="1" ht="15.75" thickBot="1" x14ac:dyDescent="0.3">
      <c r="A403" s="17" t="s">
        <v>407</v>
      </c>
      <c r="B403" s="18"/>
      <c r="C403" s="19"/>
      <c r="D403" s="19"/>
      <c r="E403" s="19"/>
      <c r="F403" s="19"/>
      <c r="G403" s="20"/>
      <c r="H403" s="20"/>
      <c r="I403" s="19"/>
      <c r="J403" s="20"/>
      <c r="K403" s="19"/>
      <c r="L403" s="21"/>
      <c r="N403" s="77">
        <f t="shared" si="12"/>
        <v>0</v>
      </c>
      <c r="O403" s="77">
        <f t="shared" si="13"/>
        <v>0</v>
      </c>
      <c r="P403" s="83"/>
    </row>
    <row r="404" spans="1:16" s="77" customFormat="1" x14ac:dyDescent="0.25">
      <c r="A404" s="14" t="s">
        <v>408</v>
      </c>
      <c r="B404" s="81"/>
      <c r="C404" s="80"/>
      <c r="D404" s="7"/>
      <c r="E404" s="80"/>
      <c r="F404" s="80"/>
      <c r="G404" s="8"/>
      <c r="H404" s="81"/>
      <c r="I404" s="7"/>
      <c r="J404" s="8"/>
      <c r="K404" s="7"/>
      <c r="L404" s="82"/>
      <c r="N404" s="77">
        <f t="shared" si="12"/>
        <v>0</v>
      </c>
      <c r="O404" s="77">
        <f t="shared" si="13"/>
        <v>0</v>
      </c>
      <c r="P404" s="78"/>
    </row>
    <row r="405" spans="1:16" s="77" customFormat="1" ht="15.75" thickBot="1" x14ac:dyDescent="0.3">
      <c r="A405" s="17" t="s">
        <v>409</v>
      </c>
      <c r="B405" s="18"/>
      <c r="C405" s="19"/>
      <c r="D405" s="19"/>
      <c r="E405" s="19"/>
      <c r="F405" s="19"/>
      <c r="G405" s="20"/>
      <c r="H405" s="20"/>
      <c r="I405" s="19"/>
      <c r="J405" s="20"/>
      <c r="K405" s="19"/>
      <c r="L405" s="21"/>
      <c r="N405" s="77">
        <f t="shared" si="12"/>
        <v>0</v>
      </c>
      <c r="O405" s="77">
        <f t="shared" si="13"/>
        <v>0</v>
      </c>
      <c r="P405" s="83"/>
    </row>
    <row r="406" spans="1:16" s="77" customFormat="1" x14ac:dyDescent="0.25">
      <c r="A406" s="14" t="s">
        <v>410</v>
      </c>
      <c r="B406" s="81"/>
      <c r="C406" s="80"/>
      <c r="D406" s="7"/>
      <c r="E406" s="80"/>
      <c r="F406" s="80"/>
      <c r="G406" s="8"/>
      <c r="H406" s="81"/>
      <c r="I406" s="7"/>
      <c r="J406" s="8"/>
      <c r="K406" s="7"/>
      <c r="L406" s="82"/>
      <c r="N406" s="77">
        <f t="shared" si="12"/>
        <v>0</v>
      </c>
      <c r="O406" s="77">
        <f t="shared" si="13"/>
        <v>0</v>
      </c>
      <c r="P406" s="78"/>
    </row>
    <row r="407" spans="1:16" s="77" customFormat="1" ht="15.75" thickBot="1" x14ac:dyDescent="0.3">
      <c r="A407" s="17" t="s">
        <v>411</v>
      </c>
      <c r="B407" s="18"/>
      <c r="C407" s="19"/>
      <c r="D407" s="19"/>
      <c r="E407" s="19"/>
      <c r="F407" s="19"/>
      <c r="G407" s="20"/>
      <c r="H407" s="20"/>
      <c r="I407" s="19"/>
      <c r="J407" s="20"/>
      <c r="K407" s="19"/>
      <c r="L407" s="21"/>
      <c r="N407" s="77">
        <f t="shared" si="12"/>
        <v>0</v>
      </c>
      <c r="O407" s="77">
        <f t="shared" si="13"/>
        <v>0</v>
      </c>
      <c r="P407" s="83"/>
    </row>
    <row r="408" spans="1:16" s="77" customFormat="1" x14ac:dyDescent="0.25">
      <c r="A408" s="14" t="s">
        <v>412</v>
      </c>
      <c r="B408" s="81"/>
      <c r="C408" s="80"/>
      <c r="D408" s="7"/>
      <c r="E408" s="80"/>
      <c r="F408" s="80"/>
      <c r="G408" s="8"/>
      <c r="H408" s="81"/>
      <c r="I408" s="7"/>
      <c r="J408" s="8"/>
      <c r="K408" s="7"/>
      <c r="L408" s="82"/>
      <c r="N408" s="77">
        <f t="shared" si="12"/>
        <v>0</v>
      </c>
      <c r="O408" s="77">
        <f t="shared" si="13"/>
        <v>0</v>
      </c>
      <c r="P408" s="78"/>
    </row>
    <row r="409" spans="1:16" s="77" customFormat="1" ht="15.75" thickBot="1" x14ac:dyDescent="0.3">
      <c r="A409" s="17" t="s">
        <v>413</v>
      </c>
      <c r="B409" s="18"/>
      <c r="C409" s="19"/>
      <c r="D409" s="19"/>
      <c r="E409" s="19"/>
      <c r="F409" s="19"/>
      <c r="G409" s="20"/>
      <c r="H409" s="20"/>
      <c r="I409" s="19"/>
      <c r="J409" s="20"/>
      <c r="K409" s="19"/>
      <c r="L409" s="21"/>
      <c r="N409" s="77">
        <f t="shared" si="12"/>
        <v>0</v>
      </c>
      <c r="O409" s="77">
        <f t="shared" si="13"/>
        <v>0</v>
      </c>
      <c r="P409" s="83"/>
    </row>
    <row r="410" spans="1:16" s="77" customFormat="1" x14ac:dyDescent="0.25">
      <c r="A410" s="14" t="s">
        <v>414</v>
      </c>
      <c r="B410" s="81"/>
      <c r="C410" s="80"/>
      <c r="D410" s="7"/>
      <c r="E410" s="80"/>
      <c r="F410" s="80"/>
      <c r="G410" s="8"/>
      <c r="H410" s="81"/>
      <c r="I410" s="7"/>
      <c r="J410" s="8"/>
      <c r="K410" s="7"/>
      <c r="L410" s="82"/>
      <c r="N410" s="77">
        <f t="shared" si="12"/>
        <v>0</v>
      </c>
      <c r="O410" s="77">
        <f t="shared" si="13"/>
        <v>0</v>
      </c>
      <c r="P410" s="78"/>
    </row>
    <row r="411" spans="1:16" s="77" customFormat="1" ht="15.75" thickBot="1" x14ac:dyDescent="0.3">
      <c r="A411" s="17" t="s">
        <v>415</v>
      </c>
      <c r="B411" s="18"/>
      <c r="C411" s="19"/>
      <c r="D411" s="19"/>
      <c r="E411" s="19"/>
      <c r="F411" s="19"/>
      <c r="G411" s="20"/>
      <c r="H411" s="20"/>
      <c r="I411" s="19"/>
      <c r="J411" s="20"/>
      <c r="K411" s="19"/>
      <c r="L411" s="21"/>
      <c r="N411" s="77">
        <f t="shared" si="12"/>
        <v>0</v>
      </c>
      <c r="O411" s="77">
        <f t="shared" si="13"/>
        <v>0</v>
      </c>
      <c r="P411" s="83"/>
    </row>
    <row r="412" spans="1:16" s="77" customFormat="1" x14ac:dyDescent="0.25">
      <c r="A412" s="14" t="s">
        <v>416</v>
      </c>
      <c r="B412" s="81"/>
      <c r="C412" s="80"/>
      <c r="D412" s="7"/>
      <c r="E412" s="80"/>
      <c r="F412" s="80"/>
      <c r="G412" s="8"/>
      <c r="H412" s="81"/>
      <c r="I412" s="7"/>
      <c r="J412" s="8"/>
      <c r="K412" s="7"/>
      <c r="L412" s="82"/>
      <c r="N412" s="77">
        <f t="shared" si="12"/>
        <v>0</v>
      </c>
      <c r="O412" s="77">
        <f t="shared" si="13"/>
        <v>0</v>
      </c>
      <c r="P412" s="78"/>
    </row>
    <row r="413" spans="1:16" s="77" customFormat="1" ht="15.75" thickBot="1" x14ac:dyDescent="0.3">
      <c r="A413" s="17" t="s">
        <v>417</v>
      </c>
      <c r="B413" s="18"/>
      <c r="C413" s="19"/>
      <c r="D413" s="19"/>
      <c r="E413" s="19"/>
      <c r="F413" s="19"/>
      <c r="G413" s="20"/>
      <c r="H413" s="20"/>
      <c r="I413" s="19"/>
      <c r="J413" s="20"/>
      <c r="K413" s="19"/>
      <c r="L413" s="21"/>
      <c r="N413" s="77">
        <f t="shared" si="12"/>
        <v>0</v>
      </c>
      <c r="O413" s="77">
        <f t="shared" si="13"/>
        <v>0</v>
      </c>
      <c r="P413" s="83"/>
    </row>
    <row r="414" spans="1:16" s="77" customFormat="1" x14ac:dyDescent="0.25">
      <c r="A414" s="14" t="s">
        <v>418</v>
      </c>
      <c r="B414" s="81"/>
      <c r="C414" s="80"/>
      <c r="D414" s="7"/>
      <c r="E414" s="80"/>
      <c r="F414" s="80"/>
      <c r="G414" s="8"/>
      <c r="H414" s="81"/>
      <c r="I414" s="7"/>
      <c r="J414" s="8"/>
      <c r="K414" s="7"/>
      <c r="L414" s="82"/>
      <c r="N414" s="77">
        <f t="shared" si="12"/>
        <v>0</v>
      </c>
      <c r="O414" s="77">
        <f t="shared" si="13"/>
        <v>0</v>
      </c>
      <c r="P414" s="78"/>
    </row>
    <row r="415" spans="1:16" s="77" customFormat="1" ht="15.75" thickBot="1" x14ac:dyDescent="0.3">
      <c r="A415" s="17" t="s">
        <v>419</v>
      </c>
      <c r="B415" s="18"/>
      <c r="C415" s="19"/>
      <c r="D415" s="19"/>
      <c r="E415" s="19"/>
      <c r="F415" s="19"/>
      <c r="G415" s="20"/>
      <c r="H415" s="20"/>
      <c r="I415" s="19"/>
      <c r="J415" s="20"/>
      <c r="K415" s="19"/>
      <c r="L415" s="21"/>
      <c r="N415" s="77">
        <f t="shared" si="12"/>
        <v>0</v>
      </c>
      <c r="O415" s="77">
        <f t="shared" si="13"/>
        <v>0</v>
      </c>
      <c r="P415" s="83"/>
    </row>
    <row r="416" spans="1:16" s="77" customFormat="1" x14ac:dyDescent="0.25">
      <c r="A416" s="14" t="s">
        <v>420</v>
      </c>
      <c r="B416" s="81"/>
      <c r="C416" s="80"/>
      <c r="D416" s="7"/>
      <c r="E416" s="80"/>
      <c r="F416" s="80"/>
      <c r="G416" s="8"/>
      <c r="H416" s="81"/>
      <c r="I416" s="7"/>
      <c r="J416" s="8"/>
      <c r="K416" s="7"/>
      <c r="L416" s="82"/>
      <c r="N416" s="77">
        <f t="shared" si="12"/>
        <v>0</v>
      </c>
      <c r="O416" s="77">
        <f t="shared" si="13"/>
        <v>0</v>
      </c>
      <c r="P416" s="78"/>
    </row>
    <row r="417" spans="1:16" s="77" customFormat="1" ht="15.75" thickBot="1" x14ac:dyDescent="0.3">
      <c r="A417" s="17" t="s">
        <v>421</v>
      </c>
      <c r="B417" s="18"/>
      <c r="C417" s="19"/>
      <c r="D417" s="19"/>
      <c r="E417" s="19"/>
      <c r="F417" s="19"/>
      <c r="G417" s="20"/>
      <c r="H417" s="20"/>
      <c r="I417" s="19"/>
      <c r="J417" s="20"/>
      <c r="K417" s="19"/>
      <c r="L417" s="21"/>
      <c r="N417" s="77">
        <f t="shared" si="12"/>
        <v>0</v>
      </c>
      <c r="O417" s="77">
        <f t="shared" si="13"/>
        <v>0</v>
      </c>
      <c r="P417" s="83"/>
    </row>
    <row r="418" spans="1:16" s="77" customFormat="1" x14ac:dyDescent="0.25">
      <c r="A418" s="14" t="s">
        <v>422</v>
      </c>
      <c r="B418" s="81"/>
      <c r="C418" s="80"/>
      <c r="D418" s="7"/>
      <c r="E418" s="80"/>
      <c r="F418" s="80"/>
      <c r="G418" s="8"/>
      <c r="H418" s="81"/>
      <c r="I418" s="7"/>
      <c r="J418" s="8"/>
      <c r="K418" s="7"/>
      <c r="L418" s="82"/>
      <c r="N418" s="77">
        <f t="shared" si="12"/>
        <v>0</v>
      </c>
      <c r="O418" s="77">
        <f t="shared" si="13"/>
        <v>0</v>
      </c>
      <c r="P418" s="78"/>
    </row>
    <row r="419" spans="1:16" s="77" customFormat="1" ht="15.75" thickBot="1" x14ac:dyDescent="0.3">
      <c r="A419" s="17" t="s">
        <v>423</v>
      </c>
      <c r="B419" s="18"/>
      <c r="C419" s="19"/>
      <c r="D419" s="19"/>
      <c r="E419" s="19"/>
      <c r="F419" s="19"/>
      <c r="G419" s="20"/>
      <c r="H419" s="20"/>
      <c r="I419" s="19"/>
      <c r="J419" s="20"/>
      <c r="K419" s="19"/>
      <c r="L419" s="21"/>
      <c r="N419" s="77">
        <f t="shared" si="12"/>
        <v>0</v>
      </c>
      <c r="O419" s="77">
        <f t="shared" si="13"/>
        <v>0</v>
      </c>
      <c r="P419" s="83"/>
    </row>
    <row r="420" spans="1:16" s="77" customFormat="1" x14ac:dyDescent="0.25">
      <c r="A420" s="14" t="s">
        <v>424</v>
      </c>
      <c r="B420" s="81"/>
      <c r="C420" s="80"/>
      <c r="D420" s="7"/>
      <c r="E420" s="80"/>
      <c r="F420" s="80"/>
      <c r="G420" s="8"/>
      <c r="H420" s="81"/>
      <c r="I420" s="7"/>
      <c r="J420" s="8"/>
      <c r="K420" s="7"/>
      <c r="L420" s="82"/>
      <c r="N420" s="77">
        <f t="shared" si="12"/>
        <v>0</v>
      </c>
      <c r="O420" s="77">
        <f t="shared" si="13"/>
        <v>0</v>
      </c>
      <c r="P420" s="78"/>
    </row>
    <row r="421" spans="1:16" s="77" customFormat="1" ht="15.75" thickBot="1" x14ac:dyDescent="0.3">
      <c r="A421" s="17" t="s">
        <v>425</v>
      </c>
      <c r="B421" s="18"/>
      <c r="C421" s="19"/>
      <c r="D421" s="19"/>
      <c r="E421" s="19"/>
      <c r="F421" s="19"/>
      <c r="G421" s="20"/>
      <c r="H421" s="20"/>
      <c r="I421" s="19"/>
      <c r="J421" s="20"/>
      <c r="K421" s="19"/>
      <c r="L421" s="21"/>
      <c r="N421" s="77">
        <f t="shared" si="12"/>
        <v>0</v>
      </c>
      <c r="O421" s="77">
        <f t="shared" si="13"/>
        <v>0</v>
      </c>
      <c r="P421" s="83"/>
    </row>
    <row r="422" spans="1:16" s="77" customFormat="1" x14ac:dyDescent="0.25">
      <c r="A422" s="14" t="s">
        <v>426</v>
      </c>
      <c r="B422" s="81"/>
      <c r="C422" s="80"/>
      <c r="D422" s="7"/>
      <c r="E422" s="80"/>
      <c r="F422" s="80"/>
      <c r="G422" s="8"/>
      <c r="H422" s="81"/>
      <c r="I422" s="7"/>
      <c r="J422" s="8"/>
      <c r="K422" s="7"/>
      <c r="L422" s="82"/>
      <c r="N422" s="77">
        <f t="shared" si="12"/>
        <v>0</v>
      </c>
      <c r="O422" s="77">
        <f t="shared" si="13"/>
        <v>0</v>
      </c>
      <c r="P422" s="78"/>
    </row>
    <row r="423" spans="1:16" s="77" customFormat="1" ht="15.75" thickBot="1" x14ac:dyDescent="0.3">
      <c r="A423" s="17" t="s">
        <v>427</v>
      </c>
      <c r="B423" s="18"/>
      <c r="C423" s="19"/>
      <c r="D423" s="19"/>
      <c r="E423" s="19"/>
      <c r="F423" s="19"/>
      <c r="G423" s="20"/>
      <c r="H423" s="20"/>
      <c r="I423" s="19"/>
      <c r="J423" s="20"/>
      <c r="K423" s="19"/>
      <c r="L423" s="21"/>
      <c r="N423" s="77">
        <f t="shared" si="12"/>
        <v>0</v>
      </c>
      <c r="O423" s="77">
        <f t="shared" si="13"/>
        <v>0</v>
      </c>
      <c r="P423" s="83"/>
    </row>
    <row r="424" spans="1:16" s="77" customFormat="1" x14ac:dyDescent="0.25">
      <c r="A424" s="14" t="s">
        <v>428</v>
      </c>
      <c r="B424" s="81"/>
      <c r="C424" s="80"/>
      <c r="D424" s="7"/>
      <c r="E424" s="80"/>
      <c r="F424" s="80"/>
      <c r="G424" s="8"/>
      <c r="H424" s="81"/>
      <c r="I424" s="7"/>
      <c r="J424" s="8"/>
      <c r="K424" s="7"/>
      <c r="L424" s="82"/>
      <c r="N424" s="77">
        <f t="shared" si="12"/>
        <v>0</v>
      </c>
      <c r="O424" s="77">
        <f t="shared" si="13"/>
        <v>0</v>
      </c>
      <c r="P424" s="78"/>
    </row>
    <row r="425" spans="1:16" s="77" customFormat="1" ht="15.75" thickBot="1" x14ac:dyDescent="0.3">
      <c r="A425" s="17" t="s">
        <v>429</v>
      </c>
      <c r="B425" s="18"/>
      <c r="C425" s="19"/>
      <c r="D425" s="19"/>
      <c r="E425" s="19"/>
      <c r="F425" s="19"/>
      <c r="G425" s="20"/>
      <c r="H425" s="20"/>
      <c r="I425" s="19"/>
      <c r="J425" s="20"/>
      <c r="K425" s="19"/>
      <c r="L425" s="21"/>
      <c r="N425" s="77">
        <f t="shared" si="12"/>
        <v>0</v>
      </c>
      <c r="O425" s="77">
        <f t="shared" si="13"/>
        <v>0</v>
      </c>
      <c r="P425" s="83"/>
    </row>
    <row r="426" spans="1:16" s="77" customFormat="1" x14ac:dyDescent="0.25">
      <c r="A426" s="14" t="s">
        <v>430</v>
      </c>
      <c r="B426" s="81"/>
      <c r="C426" s="80"/>
      <c r="D426" s="7"/>
      <c r="E426" s="80"/>
      <c r="F426" s="80"/>
      <c r="G426" s="8"/>
      <c r="H426" s="81"/>
      <c r="I426" s="7"/>
      <c r="J426" s="8"/>
      <c r="K426" s="7"/>
      <c r="L426" s="82"/>
      <c r="N426" s="77">
        <f t="shared" si="12"/>
        <v>0</v>
      </c>
      <c r="O426" s="77">
        <f t="shared" si="13"/>
        <v>0</v>
      </c>
      <c r="P426" s="78"/>
    </row>
    <row r="427" spans="1:16" s="77" customFormat="1" ht="15.75" thickBot="1" x14ac:dyDescent="0.3">
      <c r="A427" s="17" t="s">
        <v>431</v>
      </c>
      <c r="B427" s="18"/>
      <c r="C427" s="19"/>
      <c r="D427" s="19"/>
      <c r="E427" s="19"/>
      <c r="F427" s="19"/>
      <c r="G427" s="20"/>
      <c r="H427" s="20"/>
      <c r="I427" s="19"/>
      <c r="J427" s="20"/>
      <c r="K427" s="19"/>
      <c r="L427" s="21"/>
      <c r="N427" s="77">
        <f t="shared" si="12"/>
        <v>0</v>
      </c>
      <c r="O427" s="77">
        <f t="shared" si="13"/>
        <v>0</v>
      </c>
      <c r="P427" s="83"/>
    </row>
    <row r="428" spans="1:16" s="77" customFormat="1" x14ac:dyDescent="0.25">
      <c r="A428" s="14" t="s">
        <v>432</v>
      </c>
      <c r="B428" s="81"/>
      <c r="C428" s="80"/>
      <c r="D428" s="7"/>
      <c r="E428" s="80"/>
      <c r="F428" s="80"/>
      <c r="G428" s="8"/>
      <c r="H428" s="81"/>
      <c r="I428" s="7"/>
      <c r="J428" s="8"/>
      <c r="K428" s="7"/>
      <c r="L428" s="82"/>
      <c r="N428" s="77">
        <f t="shared" si="12"/>
        <v>0</v>
      </c>
      <c r="O428" s="77">
        <f t="shared" si="13"/>
        <v>0</v>
      </c>
      <c r="P428" s="78"/>
    </row>
    <row r="429" spans="1:16" s="77" customFormat="1" ht="15.75" thickBot="1" x14ac:dyDescent="0.3">
      <c r="A429" s="17" t="s">
        <v>433</v>
      </c>
      <c r="B429" s="18"/>
      <c r="C429" s="19"/>
      <c r="D429" s="19"/>
      <c r="E429" s="19"/>
      <c r="F429" s="19"/>
      <c r="G429" s="20"/>
      <c r="H429" s="20"/>
      <c r="I429" s="19"/>
      <c r="J429" s="20"/>
      <c r="K429" s="19"/>
      <c r="L429" s="21"/>
      <c r="N429" s="77">
        <f t="shared" si="12"/>
        <v>0</v>
      </c>
      <c r="O429" s="77">
        <f t="shared" si="13"/>
        <v>0</v>
      </c>
      <c r="P429" s="83"/>
    </row>
    <row r="430" spans="1:16" s="77" customFormat="1" x14ac:dyDescent="0.25">
      <c r="A430" s="14" t="s">
        <v>434</v>
      </c>
      <c r="B430" s="81"/>
      <c r="C430" s="80"/>
      <c r="D430" s="7"/>
      <c r="E430" s="80"/>
      <c r="F430" s="80"/>
      <c r="G430" s="8"/>
      <c r="H430" s="81"/>
      <c r="I430" s="7"/>
      <c r="J430" s="8"/>
      <c r="K430" s="7"/>
      <c r="L430" s="82"/>
      <c r="N430" s="77">
        <f t="shared" si="12"/>
        <v>0</v>
      </c>
      <c r="O430" s="77">
        <f t="shared" si="13"/>
        <v>0</v>
      </c>
      <c r="P430" s="78"/>
    </row>
    <row r="431" spans="1:16" s="77" customFormat="1" ht="15.75" thickBot="1" x14ac:dyDescent="0.3">
      <c r="A431" s="17" t="s">
        <v>435</v>
      </c>
      <c r="B431" s="18"/>
      <c r="C431" s="19"/>
      <c r="D431" s="19"/>
      <c r="E431" s="19"/>
      <c r="F431" s="19"/>
      <c r="G431" s="20"/>
      <c r="H431" s="20"/>
      <c r="I431" s="19"/>
      <c r="J431" s="20"/>
      <c r="K431" s="19"/>
      <c r="L431" s="21"/>
      <c r="N431" s="77">
        <f t="shared" si="12"/>
        <v>0</v>
      </c>
      <c r="O431" s="77">
        <f t="shared" si="13"/>
        <v>0</v>
      </c>
      <c r="P431" s="83"/>
    </row>
    <row r="432" spans="1:16" s="77" customFormat="1" x14ac:dyDescent="0.25">
      <c r="A432" s="14" t="s">
        <v>436</v>
      </c>
      <c r="B432" s="81"/>
      <c r="C432" s="80"/>
      <c r="D432" s="7"/>
      <c r="E432" s="80"/>
      <c r="F432" s="80"/>
      <c r="G432" s="8"/>
      <c r="H432" s="81"/>
      <c r="I432" s="7"/>
      <c r="J432" s="8"/>
      <c r="K432" s="7"/>
      <c r="L432" s="82"/>
      <c r="N432" s="77">
        <f t="shared" si="12"/>
        <v>0</v>
      </c>
      <c r="O432" s="77">
        <f t="shared" si="13"/>
        <v>0</v>
      </c>
      <c r="P432" s="78"/>
    </row>
    <row r="433" spans="1:16" s="77" customFormat="1" ht="15.75" thickBot="1" x14ac:dyDescent="0.3">
      <c r="A433" s="17" t="s">
        <v>437</v>
      </c>
      <c r="B433" s="18"/>
      <c r="C433" s="19"/>
      <c r="D433" s="19"/>
      <c r="E433" s="19"/>
      <c r="F433" s="19"/>
      <c r="G433" s="20"/>
      <c r="H433" s="20"/>
      <c r="I433" s="19"/>
      <c r="J433" s="20"/>
      <c r="K433" s="19"/>
      <c r="L433" s="21"/>
      <c r="N433" s="77">
        <f t="shared" si="12"/>
        <v>0</v>
      </c>
      <c r="O433" s="77">
        <f t="shared" si="13"/>
        <v>0</v>
      </c>
      <c r="P433" s="83"/>
    </row>
    <row r="434" spans="1:16" s="77" customFormat="1" x14ac:dyDescent="0.25">
      <c r="A434" s="14" t="s">
        <v>438</v>
      </c>
      <c r="B434" s="81"/>
      <c r="C434" s="80"/>
      <c r="D434" s="7"/>
      <c r="E434" s="80"/>
      <c r="F434" s="80"/>
      <c r="G434" s="8"/>
      <c r="H434" s="81"/>
      <c r="I434" s="7"/>
      <c r="J434" s="8"/>
      <c r="K434" s="7"/>
      <c r="L434" s="82"/>
      <c r="N434" s="77">
        <f t="shared" si="12"/>
        <v>0</v>
      </c>
      <c r="O434" s="77">
        <f t="shared" si="13"/>
        <v>0</v>
      </c>
      <c r="P434" s="78"/>
    </row>
    <row r="435" spans="1:16" s="77" customFormat="1" ht="15.75" thickBot="1" x14ac:dyDescent="0.3">
      <c r="A435" s="17" t="s">
        <v>439</v>
      </c>
      <c r="B435" s="18"/>
      <c r="C435" s="19"/>
      <c r="D435" s="19"/>
      <c r="E435" s="19"/>
      <c r="F435" s="19"/>
      <c r="G435" s="20"/>
      <c r="H435" s="20"/>
      <c r="I435" s="19"/>
      <c r="J435" s="20"/>
      <c r="K435" s="19"/>
      <c r="L435" s="21"/>
      <c r="N435" s="77">
        <f t="shared" si="12"/>
        <v>0</v>
      </c>
      <c r="O435" s="77">
        <f t="shared" si="13"/>
        <v>0</v>
      </c>
      <c r="P435" s="83"/>
    </row>
    <row r="436" spans="1:16" s="77" customFormat="1" x14ac:dyDescent="0.25">
      <c r="A436" s="14" t="s">
        <v>440</v>
      </c>
      <c r="B436" s="81"/>
      <c r="C436" s="80"/>
      <c r="D436" s="7"/>
      <c r="E436" s="80"/>
      <c r="F436" s="80"/>
      <c r="G436" s="8"/>
      <c r="H436" s="81"/>
      <c r="I436" s="7"/>
      <c r="J436" s="8"/>
      <c r="K436" s="7"/>
      <c r="L436" s="82"/>
      <c r="N436" s="77">
        <f t="shared" si="12"/>
        <v>0</v>
      </c>
      <c r="O436" s="77">
        <f t="shared" si="13"/>
        <v>0</v>
      </c>
      <c r="P436" s="78"/>
    </row>
    <row r="437" spans="1:16" s="77" customFormat="1" ht="15.75" thickBot="1" x14ac:dyDescent="0.3">
      <c r="A437" s="17" t="s">
        <v>441</v>
      </c>
      <c r="B437" s="18"/>
      <c r="C437" s="19"/>
      <c r="D437" s="19"/>
      <c r="E437" s="19"/>
      <c r="F437" s="19"/>
      <c r="G437" s="20"/>
      <c r="H437" s="20"/>
      <c r="I437" s="19"/>
      <c r="J437" s="20"/>
      <c r="K437" s="19"/>
      <c r="L437" s="21"/>
      <c r="N437" s="77">
        <f t="shared" si="12"/>
        <v>0</v>
      </c>
      <c r="O437" s="77">
        <f t="shared" si="13"/>
        <v>0</v>
      </c>
      <c r="P437" s="83"/>
    </row>
    <row r="438" spans="1:16" s="77" customFormat="1" x14ac:dyDescent="0.25">
      <c r="A438" s="14" t="s">
        <v>442</v>
      </c>
      <c r="B438" s="81"/>
      <c r="C438" s="80"/>
      <c r="D438" s="7"/>
      <c r="E438" s="80"/>
      <c r="F438" s="80"/>
      <c r="G438" s="8"/>
      <c r="H438" s="81"/>
      <c r="I438" s="7"/>
      <c r="J438" s="8"/>
      <c r="K438" s="7"/>
      <c r="L438" s="82"/>
      <c r="N438" s="77">
        <f t="shared" si="12"/>
        <v>0</v>
      </c>
      <c r="O438" s="77">
        <f t="shared" si="13"/>
        <v>0</v>
      </c>
      <c r="P438" s="78"/>
    </row>
    <row r="439" spans="1:16" s="77" customFormat="1" ht="15.75" thickBot="1" x14ac:dyDescent="0.3">
      <c r="A439" s="17" t="s">
        <v>443</v>
      </c>
      <c r="B439" s="18"/>
      <c r="C439" s="19"/>
      <c r="D439" s="19"/>
      <c r="E439" s="19"/>
      <c r="F439" s="19"/>
      <c r="G439" s="20"/>
      <c r="H439" s="20"/>
      <c r="I439" s="19"/>
      <c r="J439" s="20"/>
      <c r="K439" s="19"/>
      <c r="L439" s="21"/>
      <c r="N439" s="77">
        <f t="shared" si="12"/>
        <v>0</v>
      </c>
      <c r="O439" s="77">
        <f t="shared" si="13"/>
        <v>0</v>
      </c>
      <c r="P439" s="83"/>
    </row>
    <row r="440" spans="1:16" s="77" customFormat="1" x14ac:dyDescent="0.25">
      <c r="A440" s="14" t="s">
        <v>444</v>
      </c>
      <c r="B440" s="81"/>
      <c r="C440" s="80"/>
      <c r="D440" s="7"/>
      <c r="E440" s="80"/>
      <c r="F440" s="80"/>
      <c r="G440" s="8"/>
      <c r="H440" s="81"/>
      <c r="I440" s="7"/>
      <c r="J440" s="8"/>
      <c r="K440" s="7"/>
      <c r="L440" s="82"/>
      <c r="N440" s="77">
        <f t="shared" si="12"/>
        <v>0</v>
      </c>
      <c r="O440" s="77">
        <f t="shared" si="13"/>
        <v>0</v>
      </c>
      <c r="P440" s="78"/>
    </row>
    <row r="441" spans="1:16" s="77" customFormat="1" ht="15.75" thickBot="1" x14ac:dyDescent="0.3">
      <c r="A441" s="17" t="s">
        <v>445</v>
      </c>
      <c r="B441" s="18"/>
      <c r="C441" s="19"/>
      <c r="D441" s="19"/>
      <c r="E441" s="19"/>
      <c r="F441" s="19"/>
      <c r="G441" s="20"/>
      <c r="H441" s="20"/>
      <c r="I441" s="19"/>
      <c r="J441" s="20"/>
      <c r="K441" s="19"/>
      <c r="L441" s="21"/>
      <c r="N441" s="77">
        <f t="shared" si="12"/>
        <v>0</v>
      </c>
      <c r="O441" s="77">
        <f t="shared" si="13"/>
        <v>0</v>
      </c>
      <c r="P441" s="83"/>
    </row>
    <row r="442" spans="1:16" s="77" customFormat="1" x14ac:dyDescent="0.25">
      <c r="A442" s="14" t="s">
        <v>446</v>
      </c>
      <c r="B442" s="81"/>
      <c r="C442" s="80"/>
      <c r="D442" s="7"/>
      <c r="E442" s="80"/>
      <c r="F442" s="80"/>
      <c r="G442" s="8"/>
      <c r="H442" s="81"/>
      <c r="I442" s="7"/>
      <c r="J442" s="8"/>
      <c r="K442" s="7"/>
      <c r="L442" s="82"/>
      <c r="N442" s="77">
        <f t="shared" si="12"/>
        <v>0</v>
      </c>
      <c r="O442" s="77">
        <f t="shared" si="13"/>
        <v>0</v>
      </c>
      <c r="P442" s="78"/>
    </row>
    <row r="443" spans="1:16" s="77" customFormat="1" ht="15.75" thickBot="1" x14ac:dyDescent="0.3">
      <c r="A443" s="17" t="s">
        <v>447</v>
      </c>
      <c r="B443" s="18"/>
      <c r="C443" s="19"/>
      <c r="D443" s="19"/>
      <c r="E443" s="19"/>
      <c r="F443" s="19"/>
      <c r="G443" s="20"/>
      <c r="H443" s="20"/>
      <c r="I443" s="19"/>
      <c r="J443" s="20"/>
      <c r="K443" s="19"/>
      <c r="L443" s="21"/>
      <c r="N443" s="77">
        <f t="shared" si="12"/>
        <v>0</v>
      </c>
      <c r="O443" s="77">
        <f t="shared" si="13"/>
        <v>0</v>
      </c>
      <c r="P443" s="83"/>
    </row>
    <row r="444" spans="1:16" s="77" customFormat="1" x14ac:dyDescent="0.25">
      <c r="A444" s="14" t="s">
        <v>448</v>
      </c>
      <c r="B444" s="81"/>
      <c r="C444" s="80"/>
      <c r="D444" s="7"/>
      <c r="E444" s="80"/>
      <c r="F444" s="80"/>
      <c r="G444" s="8"/>
      <c r="H444" s="81"/>
      <c r="I444" s="7"/>
      <c r="J444" s="8"/>
      <c r="K444" s="7"/>
      <c r="L444" s="82"/>
      <c r="N444" s="77">
        <f t="shared" si="12"/>
        <v>0</v>
      </c>
      <c r="O444" s="77">
        <f t="shared" si="13"/>
        <v>0</v>
      </c>
      <c r="P444" s="78"/>
    </row>
    <row r="445" spans="1:16" s="77" customFormat="1" ht="15.75" thickBot="1" x14ac:dyDescent="0.3">
      <c r="A445" s="17" t="s">
        <v>449</v>
      </c>
      <c r="B445" s="18"/>
      <c r="C445" s="19"/>
      <c r="D445" s="19"/>
      <c r="E445" s="19"/>
      <c r="F445" s="19"/>
      <c r="G445" s="20"/>
      <c r="H445" s="20"/>
      <c r="I445" s="19"/>
      <c r="J445" s="20"/>
      <c r="K445" s="19"/>
      <c r="L445" s="21"/>
      <c r="N445" s="77">
        <f t="shared" si="12"/>
        <v>0</v>
      </c>
      <c r="O445" s="77">
        <f t="shared" si="13"/>
        <v>0</v>
      </c>
      <c r="P445" s="83"/>
    </row>
    <row r="446" spans="1:16" s="77" customFormat="1" x14ac:dyDescent="0.25">
      <c r="A446" s="14" t="s">
        <v>450</v>
      </c>
      <c r="B446" s="81"/>
      <c r="C446" s="80"/>
      <c r="D446" s="7"/>
      <c r="E446" s="80"/>
      <c r="F446" s="80"/>
      <c r="G446" s="8"/>
      <c r="H446" s="81"/>
      <c r="I446" s="7"/>
      <c r="J446" s="8"/>
      <c r="K446" s="7"/>
      <c r="L446" s="82"/>
      <c r="N446" s="77">
        <f t="shared" si="12"/>
        <v>0</v>
      </c>
      <c r="O446" s="77">
        <f t="shared" si="13"/>
        <v>0</v>
      </c>
      <c r="P446" s="78"/>
    </row>
    <row r="447" spans="1:16" s="77" customFormat="1" ht="15.75" thickBot="1" x14ac:dyDescent="0.3">
      <c r="A447" s="17" t="s">
        <v>451</v>
      </c>
      <c r="B447" s="18"/>
      <c r="C447" s="19"/>
      <c r="D447" s="19"/>
      <c r="E447" s="19"/>
      <c r="F447" s="19"/>
      <c r="G447" s="20"/>
      <c r="H447" s="20"/>
      <c r="I447" s="19"/>
      <c r="J447" s="20"/>
      <c r="K447" s="19"/>
      <c r="L447" s="21"/>
      <c r="N447" s="77">
        <f t="shared" si="12"/>
        <v>0</v>
      </c>
      <c r="O447" s="77">
        <f t="shared" si="13"/>
        <v>0</v>
      </c>
      <c r="P447" s="83"/>
    </row>
    <row r="448" spans="1:16" s="77" customFormat="1" x14ac:dyDescent="0.25">
      <c r="A448" s="14" t="s">
        <v>452</v>
      </c>
      <c r="B448" s="81"/>
      <c r="C448" s="80"/>
      <c r="D448" s="7"/>
      <c r="E448" s="80"/>
      <c r="F448" s="80"/>
      <c r="G448" s="8"/>
      <c r="H448" s="81"/>
      <c r="I448" s="7"/>
      <c r="J448" s="8"/>
      <c r="K448" s="7"/>
      <c r="L448" s="82"/>
      <c r="N448" s="77">
        <f t="shared" si="12"/>
        <v>0</v>
      </c>
      <c r="O448" s="77">
        <f t="shared" si="13"/>
        <v>0</v>
      </c>
      <c r="P448" s="78"/>
    </row>
    <row r="449" spans="1:16" s="77" customFormat="1" ht="15.75" thickBot="1" x14ac:dyDescent="0.3">
      <c r="A449" s="17" t="s">
        <v>453</v>
      </c>
      <c r="B449" s="18"/>
      <c r="C449" s="19"/>
      <c r="D449" s="19"/>
      <c r="E449" s="19"/>
      <c r="F449" s="19"/>
      <c r="G449" s="20"/>
      <c r="H449" s="20"/>
      <c r="I449" s="19"/>
      <c r="J449" s="20"/>
      <c r="K449" s="19"/>
      <c r="L449" s="21"/>
      <c r="N449" s="77">
        <f t="shared" si="12"/>
        <v>0</v>
      </c>
      <c r="O449" s="77">
        <f t="shared" si="13"/>
        <v>0</v>
      </c>
      <c r="P449" s="83"/>
    </row>
    <row r="450" spans="1:16" s="77" customFormat="1" x14ac:dyDescent="0.25">
      <c r="A450" s="14" t="s">
        <v>454</v>
      </c>
      <c r="B450" s="81"/>
      <c r="C450" s="80"/>
      <c r="D450" s="7"/>
      <c r="E450" s="80"/>
      <c r="F450" s="80"/>
      <c r="G450" s="8"/>
      <c r="H450" s="81"/>
      <c r="I450" s="7"/>
      <c r="J450" s="8"/>
      <c r="K450" s="7"/>
      <c r="L450" s="82"/>
      <c r="N450" s="77">
        <f t="shared" si="12"/>
        <v>0</v>
      </c>
      <c r="O450" s="77">
        <f t="shared" si="13"/>
        <v>0</v>
      </c>
      <c r="P450" s="78"/>
    </row>
    <row r="451" spans="1:16" s="77" customFormat="1" ht="15.75" thickBot="1" x14ac:dyDescent="0.3">
      <c r="A451" s="17" t="s">
        <v>455</v>
      </c>
      <c r="B451" s="18"/>
      <c r="C451" s="19"/>
      <c r="D451" s="19"/>
      <c r="E451" s="19"/>
      <c r="F451" s="19"/>
      <c r="G451" s="20"/>
      <c r="H451" s="20"/>
      <c r="I451" s="19"/>
      <c r="J451" s="20"/>
      <c r="K451" s="19"/>
      <c r="L451" s="21"/>
      <c r="N451" s="77">
        <f t="shared" si="12"/>
        <v>0</v>
      </c>
      <c r="O451" s="77">
        <f t="shared" si="13"/>
        <v>0</v>
      </c>
      <c r="P451" s="83"/>
    </row>
    <row r="452" spans="1:16" s="77" customFormat="1" x14ac:dyDescent="0.25">
      <c r="A452" s="14" t="s">
        <v>456</v>
      </c>
      <c r="B452" s="81"/>
      <c r="C452" s="80"/>
      <c r="D452" s="7"/>
      <c r="E452" s="80"/>
      <c r="F452" s="80"/>
      <c r="G452" s="8"/>
      <c r="H452" s="81"/>
      <c r="I452" s="7"/>
      <c r="J452" s="8"/>
      <c r="K452" s="7"/>
      <c r="L452" s="82"/>
      <c r="N452" s="77">
        <f t="shared" si="12"/>
        <v>0</v>
      </c>
      <c r="O452" s="77">
        <f t="shared" si="13"/>
        <v>0</v>
      </c>
      <c r="P452" s="78"/>
    </row>
    <row r="453" spans="1:16" s="77" customFormat="1" ht="15.75" thickBot="1" x14ac:dyDescent="0.3">
      <c r="A453" s="17" t="s">
        <v>457</v>
      </c>
      <c r="B453" s="18"/>
      <c r="C453" s="19"/>
      <c r="D453" s="19"/>
      <c r="E453" s="19"/>
      <c r="F453" s="19"/>
      <c r="G453" s="20"/>
      <c r="H453" s="20"/>
      <c r="I453" s="19"/>
      <c r="J453" s="20"/>
      <c r="K453" s="19"/>
      <c r="L453" s="21"/>
      <c r="N453" s="77">
        <f t="shared" ref="N453:N516" si="14">E453</f>
        <v>0</v>
      </c>
      <c r="O453" s="77">
        <f t="shared" ref="O453:O516" si="15">C453</f>
        <v>0</v>
      </c>
      <c r="P453" s="83"/>
    </row>
    <row r="454" spans="1:16" s="77" customFormat="1" x14ac:dyDescent="0.25">
      <c r="A454" s="14" t="s">
        <v>458</v>
      </c>
      <c r="B454" s="81"/>
      <c r="C454" s="80"/>
      <c r="D454" s="7"/>
      <c r="E454" s="80"/>
      <c r="F454" s="80"/>
      <c r="G454" s="8"/>
      <c r="H454" s="81"/>
      <c r="I454" s="7"/>
      <c r="J454" s="8"/>
      <c r="K454" s="7"/>
      <c r="L454" s="82"/>
      <c r="N454" s="77">
        <f t="shared" si="14"/>
        <v>0</v>
      </c>
      <c r="O454" s="77">
        <f t="shared" si="15"/>
        <v>0</v>
      </c>
      <c r="P454" s="78"/>
    </row>
    <row r="455" spans="1:16" s="77" customFormat="1" ht="15.75" thickBot="1" x14ac:dyDescent="0.3">
      <c r="A455" s="17" t="s">
        <v>459</v>
      </c>
      <c r="B455" s="18"/>
      <c r="C455" s="19"/>
      <c r="D455" s="19"/>
      <c r="E455" s="19"/>
      <c r="F455" s="19"/>
      <c r="G455" s="20"/>
      <c r="H455" s="20"/>
      <c r="I455" s="19"/>
      <c r="J455" s="20"/>
      <c r="K455" s="19"/>
      <c r="L455" s="21"/>
      <c r="N455" s="77">
        <f t="shared" si="14"/>
        <v>0</v>
      </c>
      <c r="O455" s="77">
        <f t="shared" si="15"/>
        <v>0</v>
      </c>
      <c r="P455" s="83"/>
    </row>
    <row r="456" spans="1:16" s="77" customFormat="1" x14ac:dyDescent="0.25">
      <c r="A456" s="14" t="s">
        <v>460</v>
      </c>
      <c r="B456" s="81"/>
      <c r="C456" s="80"/>
      <c r="D456" s="7"/>
      <c r="E456" s="80"/>
      <c r="F456" s="80"/>
      <c r="G456" s="8"/>
      <c r="H456" s="81"/>
      <c r="I456" s="7"/>
      <c r="J456" s="8"/>
      <c r="K456" s="7"/>
      <c r="L456" s="82"/>
      <c r="N456" s="77">
        <f t="shared" si="14"/>
        <v>0</v>
      </c>
      <c r="O456" s="77">
        <f t="shared" si="15"/>
        <v>0</v>
      </c>
      <c r="P456" s="78"/>
    </row>
    <row r="457" spans="1:16" s="77" customFormat="1" ht="15.75" thickBot="1" x14ac:dyDescent="0.3">
      <c r="A457" s="17" t="s">
        <v>461</v>
      </c>
      <c r="B457" s="18"/>
      <c r="C457" s="19"/>
      <c r="D457" s="19"/>
      <c r="E457" s="19"/>
      <c r="F457" s="19"/>
      <c r="G457" s="20"/>
      <c r="H457" s="20"/>
      <c r="I457" s="19"/>
      <c r="J457" s="20"/>
      <c r="K457" s="19"/>
      <c r="L457" s="21"/>
      <c r="N457" s="77">
        <f t="shared" si="14"/>
        <v>0</v>
      </c>
      <c r="O457" s="77">
        <f t="shared" si="15"/>
        <v>0</v>
      </c>
      <c r="P457" s="83"/>
    </row>
    <row r="458" spans="1:16" s="77" customFormat="1" x14ac:dyDescent="0.25">
      <c r="A458" s="14" t="s">
        <v>462</v>
      </c>
      <c r="B458" s="81"/>
      <c r="C458" s="80"/>
      <c r="D458" s="7"/>
      <c r="E458" s="80"/>
      <c r="F458" s="80"/>
      <c r="G458" s="8"/>
      <c r="H458" s="81"/>
      <c r="I458" s="7"/>
      <c r="J458" s="8"/>
      <c r="K458" s="7"/>
      <c r="L458" s="82"/>
      <c r="N458" s="77">
        <f t="shared" si="14"/>
        <v>0</v>
      </c>
      <c r="O458" s="77">
        <f t="shared" si="15"/>
        <v>0</v>
      </c>
      <c r="P458" s="78"/>
    </row>
    <row r="459" spans="1:16" s="77" customFormat="1" ht="15.75" thickBot="1" x14ac:dyDescent="0.3">
      <c r="A459" s="17" t="s">
        <v>463</v>
      </c>
      <c r="B459" s="18"/>
      <c r="C459" s="19"/>
      <c r="D459" s="19"/>
      <c r="E459" s="19"/>
      <c r="F459" s="19"/>
      <c r="G459" s="20"/>
      <c r="H459" s="20"/>
      <c r="I459" s="19"/>
      <c r="J459" s="20"/>
      <c r="K459" s="19"/>
      <c r="L459" s="21"/>
      <c r="N459" s="77">
        <f t="shared" si="14"/>
        <v>0</v>
      </c>
      <c r="O459" s="77">
        <f t="shared" si="15"/>
        <v>0</v>
      </c>
      <c r="P459" s="83"/>
    </row>
    <row r="460" spans="1:16" s="77" customFormat="1" x14ac:dyDescent="0.25">
      <c r="A460" s="14" t="s">
        <v>464</v>
      </c>
      <c r="B460" s="81"/>
      <c r="C460" s="80"/>
      <c r="D460" s="7"/>
      <c r="E460" s="80"/>
      <c r="F460" s="80"/>
      <c r="G460" s="8"/>
      <c r="H460" s="81"/>
      <c r="I460" s="7"/>
      <c r="J460" s="8"/>
      <c r="K460" s="7"/>
      <c r="L460" s="82"/>
      <c r="N460" s="77">
        <f t="shared" si="14"/>
        <v>0</v>
      </c>
      <c r="O460" s="77">
        <f t="shared" si="15"/>
        <v>0</v>
      </c>
      <c r="P460" s="78"/>
    </row>
    <row r="461" spans="1:16" s="77" customFormat="1" ht="15.75" thickBot="1" x14ac:dyDescent="0.3">
      <c r="A461" s="17" t="s">
        <v>465</v>
      </c>
      <c r="B461" s="18"/>
      <c r="C461" s="19"/>
      <c r="D461" s="19"/>
      <c r="E461" s="19"/>
      <c r="F461" s="19"/>
      <c r="G461" s="20"/>
      <c r="H461" s="20"/>
      <c r="I461" s="19"/>
      <c r="J461" s="20"/>
      <c r="K461" s="19"/>
      <c r="L461" s="21"/>
      <c r="N461" s="77">
        <f t="shared" si="14"/>
        <v>0</v>
      </c>
      <c r="O461" s="77">
        <f t="shared" si="15"/>
        <v>0</v>
      </c>
      <c r="P461" s="83"/>
    </row>
    <row r="462" spans="1:16" s="77" customFormat="1" x14ac:dyDescent="0.25">
      <c r="A462" s="14" t="s">
        <v>466</v>
      </c>
      <c r="B462" s="81"/>
      <c r="C462" s="80"/>
      <c r="D462" s="7"/>
      <c r="E462" s="80"/>
      <c r="F462" s="80"/>
      <c r="G462" s="8"/>
      <c r="H462" s="81"/>
      <c r="I462" s="7"/>
      <c r="J462" s="8"/>
      <c r="K462" s="7"/>
      <c r="L462" s="82"/>
      <c r="N462" s="77">
        <f t="shared" si="14"/>
        <v>0</v>
      </c>
      <c r="O462" s="77">
        <f t="shared" si="15"/>
        <v>0</v>
      </c>
      <c r="P462" s="78"/>
    </row>
    <row r="463" spans="1:16" s="77" customFormat="1" ht="15.75" thickBot="1" x14ac:dyDescent="0.3">
      <c r="A463" s="17" t="s">
        <v>467</v>
      </c>
      <c r="B463" s="18"/>
      <c r="C463" s="19"/>
      <c r="D463" s="19"/>
      <c r="E463" s="19"/>
      <c r="F463" s="19"/>
      <c r="G463" s="20"/>
      <c r="H463" s="20"/>
      <c r="I463" s="19"/>
      <c r="J463" s="20"/>
      <c r="K463" s="19"/>
      <c r="L463" s="21"/>
      <c r="N463" s="77">
        <f t="shared" si="14"/>
        <v>0</v>
      </c>
      <c r="O463" s="77">
        <f t="shared" si="15"/>
        <v>0</v>
      </c>
      <c r="P463" s="83"/>
    </row>
    <row r="464" spans="1:16" s="77" customFormat="1" x14ac:dyDescent="0.25">
      <c r="A464" s="14" t="s">
        <v>468</v>
      </c>
      <c r="B464" s="81"/>
      <c r="C464" s="80"/>
      <c r="D464" s="7"/>
      <c r="E464" s="80"/>
      <c r="F464" s="80"/>
      <c r="G464" s="8"/>
      <c r="H464" s="81"/>
      <c r="I464" s="7"/>
      <c r="J464" s="8"/>
      <c r="K464" s="7"/>
      <c r="L464" s="82"/>
      <c r="N464" s="77">
        <f t="shared" si="14"/>
        <v>0</v>
      </c>
      <c r="O464" s="77">
        <f t="shared" si="15"/>
        <v>0</v>
      </c>
      <c r="P464" s="78"/>
    </row>
    <row r="465" spans="1:16" s="77" customFormat="1" ht="15.75" thickBot="1" x14ac:dyDescent="0.3">
      <c r="A465" s="17" t="s">
        <v>469</v>
      </c>
      <c r="B465" s="18"/>
      <c r="C465" s="19"/>
      <c r="D465" s="19"/>
      <c r="E465" s="19"/>
      <c r="F465" s="19"/>
      <c r="G465" s="20"/>
      <c r="H465" s="20"/>
      <c r="I465" s="19"/>
      <c r="J465" s="20"/>
      <c r="K465" s="19"/>
      <c r="L465" s="21"/>
      <c r="N465" s="77">
        <f t="shared" si="14"/>
        <v>0</v>
      </c>
      <c r="O465" s="77">
        <f t="shared" si="15"/>
        <v>0</v>
      </c>
      <c r="P465" s="83"/>
    </row>
    <row r="466" spans="1:16" s="77" customFormat="1" x14ac:dyDescent="0.25">
      <c r="A466" s="14" t="s">
        <v>470</v>
      </c>
      <c r="B466" s="81"/>
      <c r="C466" s="80"/>
      <c r="D466" s="7"/>
      <c r="E466" s="80"/>
      <c r="F466" s="80"/>
      <c r="G466" s="8"/>
      <c r="H466" s="81"/>
      <c r="I466" s="7"/>
      <c r="J466" s="8"/>
      <c r="K466" s="7"/>
      <c r="L466" s="82"/>
      <c r="N466" s="77">
        <f t="shared" si="14"/>
        <v>0</v>
      </c>
      <c r="O466" s="77">
        <f t="shared" si="15"/>
        <v>0</v>
      </c>
      <c r="P466" s="78"/>
    </row>
    <row r="467" spans="1:16" s="77" customFormat="1" ht="15.75" thickBot="1" x14ac:dyDescent="0.3">
      <c r="A467" s="17" t="s">
        <v>471</v>
      </c>
      <c r="B467" s="18"/>
      <c r="C467" s="19"/>
      <c r="D467" s="19"/>
      <c r="E467" s="19"/>
      <c r="F467" s="19"/>
      <c r="G467" s="20"/>
      <c r="H467" s="20"/>
      <c r="I467" s="19"/>
      <c r="J467" s="20"/>
      <c r="K467" s="19"/>
      <c r="L467" s="21"/>
      <c r="N467" s="77">
        <f t="shared" si="14"/>
        <v>0</v>
      </c>
      <c r="O467" s="77">
        <f t="shared" si="15"/>
        <v>0</v>
      </c>
      <c r="P467" s="83"/>
    </row>
    <row r="468" spans="1:16" s="77" customFormat="1" x14ac:dyDescent="0.25">
      <c r="A468" s="14" t="s">
        <v>472</v>
      </c>
      <c r="B468" s="81"/>
      <c r="C468" s="80"/>
      <c r="D468" s="7"/>
      <c r="E468" s="80"/>
      <c r="F468" s="80"/>
      <c r="G468" s="8"/>
      <c r="H468" s="81"/>
      <c r="I468" s="7"/>
      <c r="J468" s="8"/>
      <c r="K468" s="7"/>
      <c r="L468" s="82"/>
      <c r="N468" s="77">
        <f t="shared" si="14"/>
        <v>0</v>
      </c>
      <c r="O468" s="77">
        <f t="shared" si="15"/>
        <v>0</v>
      </c>
      <c r="P468" s="78"/>
    </row>
    <row r="469" spans="1:16" s="77" customFormat="1" ht="15.75" thickBot="1" x14ac:dyDescent="0.3">
      <c r="A469" s="17" t="s">
        <v>473</v>
      </c>
      <c r="B469" s="18"/>
      <c r="C469" s="19"/>
      <c r="D469" s="19"/>
      <c r="E469" s="19"/>
      <c r="F469" s="19"/>
      <c r="G469" s="20"/>
      <c r="H469" s="20"/>
      <c r="I469" s="19"/>
      <c r="J469" s="20"/>
      <c r="K469" s="19"/>
      <c r="L469" s="21"/>
      <c r="N469" s="77">
        <f t="shared" si="14"/>
        <v>0</v>
      </c>
      <c r="O469" s="77">
        <f t="shared" si="15"/>
        <v>0</v>
      </c>
      <c r="P469" s="83"/>
    </row>
    <row r="470" spans="1:16" s="77" customFormat="1" x14ac:dyDescent="0.25">
      <c r="A470" s="14" t="s">
        <v>474</v>
      </c>
      <c r="B470" s="81"/>
      <c r="C470" s="80"/>
      <c r="D470" s="7"/>
      <c r="E470" s="80"/>
      <c r="F470" s="80"/>
      <c r="G470" s="8"/>
      <c r="H470" s="81"/>
      <c r="I470" s="7"/>
      <c r="J470" s="8"/>
      <c r="K470" s="7"/>
      <c r="L470" s="82"/>
      <c r="N470" s="77">
        <f t="shared" si="14"/>
        <v>0</v>
      </c>
      <c r="O470" s="77">
        <f t="shared" si="15"/>
        <v>0</v>
      </c>
      <c r="P470" s="78"/>
    </row>
    <row r="471" spans="1:16" s="77" customFormat="1" ht="15.75" thickBot="1" x14ac:dyDescent="0.3">
      <c r="A471" s="17" t="s">
        <v>475</v>
      </c>
      <c r="B471" s="18"/>
      <c r="C471" s="19"/>
      <c r="D471" s="19"/>
      <c r="E471" s="19"/>
      <c r="F471" s="19"/>
      <c r="G471" s="20"/>
      <c r="H471" s="20"/>
      <c r="I471" s="19"/>
      <c r="J471" s="20"/>
      <c r="K471" s="19"/>
      <c r="L471" s="21"/>
      <c r="N471" s="77">
        <f t="shared" si="14"/>
        <v>0</v>
      </c>
      <c r="O471" s="77">
        <f t="shared" si="15"/>
        <v>0</v>
      </c>
      <c r="P471" s="83"/>
    </row>
    <row r="472" spans="1:16" s="77" customFormat="1" x14ac:dyDescent="0.25">
      <c r="A472" s="14" t="s">
        <v>476</v>
      </c>
      <c r="B472" s="81"/>
      <c r="C472" s="80"/>
      <c r="D472" s="7"/>
      <c r="E472" s="80"/>
      <c r="F472" s="80"/>
      <c r="G472" s="8"/>
      <c r="H472" s="81"/>
      <c r="I472" s="7"/>
      <c r="J472" s="8"/>
      <c r="K472" s="7"/>
      <c r="L472" s="82"/>
      <c r="N472" s="77">
        <f t="shared" si="14"/>
        <v>0</v>
      </c>
      <c r="O472" s="77">
        <f t="shared" si="15"/>
        <v>0</v>
      </c>
      <c r="P472" s="78"/>
    </row>
    <row r="473" spans="1:16" s="77" customFormat="1" ht="15.75" thickBot="1" x14ac:dyDescent="0.3">
      <c r="A473" s="17" t="s">
        <v>477</v>
      </c>
      <c r="B473" s="18"/>
      <c r="C473" s="19"/>
      <c r="D473" s="19"/>
      <c r="E473" s="19"/>
      <c r="F473" s="19"/>
      <c r="G473" s="20"/>
      <c r="H473" s="20"/>
      <c r="I473" s="19"/>
      <c r="J473" s="20"/>
      <c r="K473" s="19"/>
      <c r="L473" s="21"/>
      <c r="N473" s="77">
        <f t="shared" si="14"/>
        <v>0</v>
      </c>
      <c r="O473" s="77">
        <f t="shared" si="15"/>
        <v>0</v>
      </c>
      <c r="P473" s="83"/>
    </row>
    <row r="474" spans="1:16" s="77" customFormat="1" x14ac:dyDescent="0.25">
      <c r="A474" s="14" t="s">
        <v>478</v>
      </c>
      <c r="B474" s="81"/>
      <c r="C474" s="80"/>
      <c r="D474" s="7"/>
      <c r="E474" s="80"/>
      <c r="F474" s="80"/>
      <c r="G474" s="8"/>
      <c r="H474" s="81"/>
      <c r="I474" s="7"/>
      <c r="J474" s="8"/>
      <c r="K474" s="7"/>
      <c r="L474" s="82"/>
      <c r="N474" s="77">
        <f t="shared" si="14"/>
        <v>0</v>
      </c>
      <c r="O474" s="77">
        <f t="shared" si="15"/>
        <v>0</v>
      </c>
      <c r="P474" s="78"/>
    </row>
    <row r="475" spans="1:16" s="77" customFormat="1" ht="15.75" thickBot="1" x14ac:dyDescent="0.3">
      <c r="A475" s="17" t="s">
        <v>479</v>
      </c>
      <c r="B475" s="18"/>
      <c r="C475" s="19"/>
      <c r="D475" s="19"/>
      <c r="E475" s="19"/>
      <c r="F475" s="19"/>
      <c r="G475" s="20"/>
      <c r="H475" s="20"/>
      <c r="I475" s="19"/>
      <c r="J475" s="20"/>
      <c r="K475" s="19"/>
      <c r="L475" s="21"/>
      <c r="N475" s="77">
        <f t="shared" si="14"/>
        <v>0</v>
      </c>
      <c r="O475" s="77">
        <f t="shared" si="15"/>
        <v>0</v>
      </c>
      <c r="P475" s="83"/>
    </row>
    <row r="476" spans="1:16" s="77" customFormat="1" x14ac:dyDescent="0.25">
      <c r="A476" s="14" t="s">
        <v>480</v>
      </c>
      <c r="B476" s="81"/>
      <c r="C476" s="80"/>
      <c r="D476" s="7"/>
      <c r="E476" s="80"/>
      <c r="F476" s="80"/>
      <c r="G476" s="8"/>
      <c r="H476" s="81"/>
      <c r="I476" s="7"/>
      <c r="J476" s="8"/>
      <c r="K476" s="7"/>
      <c r="L476" s="82"/>
      <c r="N476" s="77">
        <f t="shared" si="14"/>
        <v>0</v>
      </c>
      <c r="O476" s="77">
        <f t="shared" si="15"/>
        <v>0</v>
      </c>
      <c r="P476" s="78"/>
    </row>
    <row r="477" spans="1:16" s="77" customFormat="1" ht="15.75" thickBot="1" x14ac:dyDescent="0.3">
      <c r="A477" s="17" t="s">
        <v>481</v>
      </c>
      <c r="B477" s="18"/>
      <c r="C477" s="19"/>
      <c r="D477" s="19"/>
      <c r="E477" s="19"/>
      <c r="F477" s="19"/>
      <c r="G477" s="20"/>
      <c r="H477" s="20"/>
      <c r="I477" s="19"/>
      <c r="J477" s="20"/>
      <c r="K477" s="19"/>
      <c r="L477" s="21"/>
      <c r="N477" s="77">
        <f t="shared" si="14"/>
        <v>0</v>
      </c>
      <c r="O477" s="77">
        <f t="shared" si="15"/>
        <v>0</v>
      </c>
      <c r="P477" s="83"/>
    </row>
    <row r="478" spans="1:16" s="77" customFormat="1" x14ac:dyDescent="0.25">
      <c r="A478" s="14" t="s">
        <v>482</v>
      </c>
      <c r="B478" s="81"/>
      <c r="C478" s="80"/>
      <c r="D478" s="7"/>
      <c r="E478" s="80"/>
      <c r="F478" s="80"/>
      <c r="G478" s="8"/>
      <c r="H478" s="81"/>
      <c r="I478" s="7"/>
      <c r="J478" s="8"/>
      <c r="K478" s="7"/>
      <c r="L478" s="82"/>
      <c r="N478" s="77">
        <f t="shared" si="14"/>
        <v>0</v>
      </c>
      <c r="O478" s="77">
        <f t="shared" si="15"/>
        <v>0</v>
      </c>
      <c r="P478" s="78"/>
    </row>
    <row r="479" spans="1:16" s="77" customFormat="1" ht="15.75" thickBot="1" x14ac:dyDescent="0.3">
      <c r="A479" s="17" t="s">
        <v>483</v>
      </c>
      <c r="B479" s="18"/>
      <c r="C479" s="19"/>
      <c r="D479" s="19"/>
      <c r="E479" s="19"/>
      <c r="F479" s="19"/>
      <c r="G479" s="20"/>
      <c r="H479" s="20"/>
      <c r="I479" s="19"/>
      <c r="J479" s="20"/>
      <c r="K479" s="19"/>
      <c r="L479" s="21"/>
      <c r="N479" s="77">
        <f t="shared" si="14"/>
        <v>0</v>
      </c>
      <c r="O479" s="77">
        <f t="shared" si="15"/>
        <v>0</v>
      </c>
      <c r="P479" s="83"/>
    </row>
    <row r="480" spans="1:16" s="77" customFormat="1" x14ac:dyDescent="0.25">
      <c r="A480" s="14" t="s">
        <v>484</v>
      </c>
      <c r="B480" s="81"/>
      <c r="C480" s="80"/>
      <c r="D480" s="7"/>
      <c r="E480" s="80"/>
      <c r="F480" s="80"/>
      <c r="G480" s="8"/>
      <c r="H480" s="81"/>
      <c r="I480" s="7"/>
      <c r="J480" s="8"/>
      <c r="K480" s="7"/>
      <c r="L480" s="82"/>
      <c r="N480" s="77">
        <f t="shared" si="14"/>
        <v>0</v>
      </c>
      <c r="O480" s="77">
        <f t="shared" si="15"/>
        <v>0</v>
      </c>
      <c r="P480" s="78"/>
    </row>
    <row r="481" spans="1:16" s="77" customFormat="1" ht="15.75" thickBot="1" x14ac:dyDescent="0.3">
      <c r="A481" s="17" t="s">
        <v>485</v>
      </c>
      <c r="B481" s="18"/>
      <c r="C481" s="19"/>
      <c r="D481" s="19"/>
      <c r="E481" s="19"/>
      <c r="F481" s="19"/>
      <c r="G481" s="20"/>
      <c r="H481" s="20"/>
      <c r="I481" s="19"/>
      <c r="J481" s="20"/>
      <c r="K481" s="19"/>
      <c r="L481" s="21"/>
      <c r="N481" s="77">
        <f t="shared" si="14"/>
        <v>0</v>
      </c>
      <c r="O481" s="77">
        <f t="shared" si="15"/>
        <v>0</v>
      </c>
      <c r="P481" s="83"/>
    </row>
    <row r="482" spans="1:16" s="77" customFormat="1" x14ac:dyDescent="0.25">
      <c r="A482" s="14" t="s">
        <v>486</v>
      </c>
      <c r="B482" s="81"/>
      <c r="C482" s="80"/>
      <c r="D482" s="7"/>
      <c r="E482" s="80"/>
      <c r="F482" s="80"/>
      <c r="G482" s="8"/>
      <c r="H482" s="81"/>
      <c r="I482" s="7"/>
      <c r="J482" s="8"/>
      <c r="K482" s="7"/>
      <c r="L482" s="82"/>
      <c r="N482" s="77">
        <f t="shared" si="14"/>
        <v>0</v>
      </c>
      <c r="O482" s="77">
        <f t="shared" si="15"/>
        <v>0</v>
      </c>
      <c r="P482" s="78"/>
    </row>
    <row r="483" spans="1:16" s="77" customFormat="1" ht="15.75" thickBot="1" x14ac:dyDescent="0.3">
      <c r="A483" s="17" t="s">
        <v>487</v>
      </c>
      <c r="B483" s="18"/>
      <c r="C483" s="19"/>
      <c r="D483" s="19"/>
      <c r="E483" s="19"/>
      <c r="F483" s="19"/>
      <c r="G483" s="20"/>
      <c r="H483" s="20"/>
      <c r="I483" s="19"/>
      <c r="J483" s="20"/>
      <c r="K483" s="19"/>
      <c r="L483" s="21"/>
      <c r="N483" s="77">
        <f t="shared" si="14"/>
        <v>0</v>
      </c>
      <c r="O483" s="77">
        <f t="shared" si="15"/>
        <v>0</v>
      </c>
      <c r="P483" s="83"/>
    </row>
    <row r="484" spans="1:16" s="77" customFormat="1" x14ac:dyDescent="0.25">
      <c r="A484" s="14" t="s">
        <v>488</v>
      </c>
      <c r="B484" s="81"/>
      <c r="C484" s="80"/>
      <c r="D484" s="7"/>
      <c r="E484" s="80"/>
      <c r="F484" s="80"/>
      <c r="G484" s="8"/>
      <c r="H484" s="81"/>
      <c r="I484" s="7"/>
      <c r="J484" s="8"/>
      <c r="K484" s="7"/>
      <c r="L484" s="82"/>
      <c r="N484" s="77">
        <f t="shared" si="14"/>
        <v>0</v>
      </c>
      <c r="O484" s="77">
        <f t="shared" si="15"/>
        <v>0</v>
      </c>
      <c r="P484" s="78"/>
    </row>
    <row r="485" spans="1:16" s="77" customFormat="1" ht="15.75" thickBot="1" x14ac:dyDescent="0.3">
      <c r="A485" s="17" t="s">
        <v>489</v>
      </c>
      <c r="B485" s="18"/>
      <c r="C485" s="19"/>
      <c r="D485" s="19"/>
      <c r="E485" s="19"/>
      <c r="F485" s="19"/>
      <c r="G485" s="20"/>
      <c r="H485" s="20"/>
      <c r="I485" s="19"/>
      <c r="J485" s="20"/>
      <c r="K485" s="19"/>
      <c r="L485" s="21"/>
      <c r="N485" s="77">
        <f t="shared" si="14"/>
        <v>0</v>
      </c>
      <c r="O485" s="77">
        <f t="shared" si="15"/>
        <v>0</v>
      </c>
      <c r="P485" s="83"/>
    </row>
    <row r="486" spans="1:16" s="77" customFormat="1" x14ac:dyDescent="0.25">
      <c r="A486" s="14" t="s">
        <v>490</v>
      </c>
      <c r="B486" s="81"/>
      <c r="C486" s="80"/>
      <c r="D486" s="7"/>
      <c r="E486" s="80"/>
      <c r="F486" s="80"/>
      <c r="G486" s="8"/>
      <c r="H486" s="81"/>
      <c r="I486" s="7"/>
      <c r="J486" s="8"/>
      <c r="K486" s="7"/>
      <c r="L486" s="82"/>
      <c r="N486" s="77">
        <f t="shared" si="14"/>
        <v>0</v>
      </c>
      <c r="O486" s="77">
        <f t="shared" si="15"/>
        <v>0</v>
      </c>
      <c r="P486" s="78"/>
    </row>
    <row r="487" spans="1:16" s="77" customFormat="1" ht="15.75" thickBot="1" x14ac:dyDescent="0.3">
      <c r="A487" s="17" t="s">
        <v>491</v>
      </c>
      <c r="B487" s="18"/>
      <c r="C487" s="19"/>
      <c r="D487" s="19"/>
      <c r="E487" s="19"/>
      <c r="F487" s="19"/>
      <c r="G487" s="20"/>
      <c r="H487" s="20"/>
      <c r="I487" s="19"/>
      <c r="J487" s="20"/>
      <c r="K487" s="19"/>
      <c r="L487" s="21"/>
      <c r="N487" s="77">
        <f t="shared" si="14"/>
        <v>0</v>
      </c>
      <c r="O487" s="77">
        <f t="shared" si="15"/>
        <v>0</v>
      </c>
      <c r="P487" s="83"/>
    </row>
    <row r="488" spans="1:16" s="77" customFormat="1" x14ac:dyDescent="0.25">
      <c r="A488" s="14" t="s">
        <v>492</v>
      </c>
      <c r="B488" s="81"/>
      <c r="C488" s="80"/>
      <c r="D488" s="7"/>
      <c r="E488" s="80"/>
      <c r="F488" s="80"/>
      <c r="G488" s="8"/>
      <c r="H488" s="81"/>
      <c r="I488" s="7"/>
      <c r="J488" s="8"/>
      <c r="K488" s="7"/>
      <c r="L488" s="82"/>
      <c r="N488" s="77">
        <f t="shared" si="14"/>
        <v>0</v>
      </c>
      <c r="O488" s="77">
        <f t="shared" si="15"/>
        <v>0</v>
      </c>
      <c r="P488" s="78"/>
    </row>
    <row r="489" spans="1:16" s="77" customFormat="1" ht="15.75" thickBot="1" x14ac:dyDescent="0.3">
      <c r="A489" s="17" t="s">
        <v>493</v>
      </c>
      <c r="B489" s="18"/>
      <c r="C489" s="19"/>
      <c r="D489" s="19"/>
      <c r="E489" s="19"/>
      <c r="F489" s="19"/>
      <c r="G489" s="20"/>
      <c r="H489" s="20"/>
      <c r="I489" s="19"/>
      <c r="J489" s="20"/>
      <c r="K489" s="19"/>
      <c r="L489" s="21"/>
      <c r="N489" s="77">
        <f t="shared" si="14"/>
        <v>0</v>
      </c>
      <c r="O489" s="77">
        <f t="shared" si="15"/>
        <v>0</v>
      </c>
      <c r="P489" s="83"/>
    </row>
    <row r="490" spans="1:16" s="77" customFormat="1" x14ac:dyDescent="0.25">
      <c r="A490" s="14" t="s">
        <v>494</v>
      </c>
      <c r="B490" s="81"/>
      <c r="C490" s="80"/>
      <c r="D490" s="7"/>
      <c r="E490" s="80"/>
      <c r="F490" s="80"/>
      <c r="G490" s="8"/>
      <c r="H490" s="81"/>
      <c r="I490" s="7"/>
      <c r="J490" s="8"/>
      <c r="K490" s="7"/>
      <c r="L490" s="82"/>
      <c r="N490" s="77">
        <f t="shared" si="14"/>
        <v>0</v>
      </c>
      <c r="O490" s="77">
        <f t="shared" si="15"/>
        <v>0</v>
      </c>
      <c r="P490" s="78"/>
    </row>
    <row r="491" spans="1:16" s="77" customFormat="1" ht="15.75" thickBot="1" x14ac:dyDescent="0.3">
      <c r="A491" s="17" t="s">
        <v>495</v>
      </c>
      <c r="B491" s="18"/>
      <c r="C491" s="19"/>
      <c r="D491" s="19"/>
      <c r="E491" s="19"/>
      <c r="F491" s="19"/>
      <c r="G491" s="20"/>
      <c r="H491" s="20"/>
      <c r="I491" s="19"/>
      <c r="J491" s="20"/>
      <c r="K491" s="19"/>
      <c r="L491" s="21"/>
      <c r="N491" s="77">
        <f t="shared" si="14"/>
        <v>0</v>
      </c>
      <c r="O491" s="77">
        <f t="shared" si="15"/>
        <v>0</v>
      </c>
      <c r="P491" s="83"/>
    </row>
    <row r="492" spans="1:16" s="77" customFormat="1" x14ac:dyDescent="0.25">
      <c r="A492" s="14" t="s">
        <v>496</v>
      </c>
      <c r="B492" s="81"/>
      <c r="C492" s="80"/>
      <c r="D492" s="7"/>
      <c r="E492" s="80"/>
      <c r="F492" s="80"/>
      <c r="G492" s="8"/>
      <c r="H492" s="81"/>
      <c r="I492" s="7"/>
      <c r="J492" s="8"/>
      <c r="K492" s="7"/>
      <c r="L492" s="82"/>
      <c r="N492" s="77">
        <f t="shared" si="14"/>
        <v>0</v>
      </c>
      <c r="O492" s="77">
        <f t="shared" si="15"/>
        <v>0</v>
      </c>
      <c r="P492" s="78"/>
    </row>
    <row r="493" spans="1:16" s="77" customFormat="1" ht="15.75" thickBot="1" x14ac:dyDescent="0.3">
      <c r="A493" s="17" t="s">
        <v>497</v>
      </c>
      <c r="B493" s="18"/>
      <c r="C493" s="19"/>
      <c r="D493" s="19"/>
      <c r="E493" s="19"/>
      <c r="F493" s="19"/>
      <c r="G493" s="20"/>
      <c r="H493" s="20"/>
      <c r="I493" s="19"/>
      <c r="J493" s="20"/>
      <c r="K493" s="19"/>
      <c r="L493" s="21"/>
      <c r="N493" s="77">
        <f t="shared" si="14"/>
        <v>0</v>
      </c>
      <c r="O493" s="77">
        <f t="shared" si="15"/>
        <v>0</v>
      </c>
      <c r="P493" s="83"/>
    </row>
    <row r="494" spans="1:16" s="77" customFormat="1" x14ac:dyDescent="0.25">
      <c r="A494" s="14" t="s">
        <v>498</v>
      </c>
      <c r="B494" s="81"/>
      <c r="C494" s="80"/>
      <c r="D494" s="7"/>
      <c r="E494" s="80"/>
      <c r="F494" s="80"/>
      <c r="G494" s="8"/>
      <c r="H494" s="81"/>
      <c r="I494" s="7"/>
      <c r="J494" s="8"/>
      <c r="K494" s="7"/>
      <c r="L494" s="82"/>
      <c r="N494" s="77">
        <f t="shared" si="14"/>
        <v>0</v>
      </c>
      <c r="O494" s="77">
        <f t="shared" si="15"/>
        <v>0</v>
      </c>
      <c r="P494" s="78"/>
    </row>
    <row r="495" spans="1:16" s="77" customFormat="1" ht="15.75" thickBot="1" x14ac:dyDescent="0.3">
      <c r="A495" s="17" t="s">
        <v>499</v>
      </c>
      <c r="B495" s="18"/>
      <c r="C495" s="19"/>
      <c r="D495" s="19"/>
      <c r="E495" s="19"/>
      <c r="F495" s="19"/>
      <c r="G495" s="20"/>
      <c r="H495" s="20"/>
      <c r="I495" s="19"/>
      <c r="J495" s="20"/>
      <c r="K495" s="19"/>
      <c r="L495" s="21"/>
      <c r="N495" s="77">
        <f t="shared" si="14"/>
        <v>0</v>
      </c>
      <c r="O495" s="77">
        <f t="shared" si="15"/>
        <v>0</v>
      </c>
      <c r="P495" s="83"/>
    </row>
    <row r="496" spans="1:16" s="77" customFormat="1" x14ac:dyDescent="0.25">
      <c r="A496" s="14" t="s">
        <v>500</v>
      </c>
      <c r="B496" s="81"/>
      <c r="C496" s="80"/>
      <c r="D496" s="7"/>
      <c r="E496" s="80"/>
      <c r="F496" s="80"/>
      <c r="G496" s="8"/>
      <c r="H496" s="81"/>
      <c r="I496" s="7"/>
      <c r="J496" s="8"/>
      <c r="K496" s="7"/>
      <c r="L496" s="82"/>
      <c r="N496" s="77">
        <f t="shared" si="14"/>
        <v>0</v>
      </c>
      <c r="O496" s="77">
        <f t="shared" si="15"/>
        <v>0</v>
      </c>
      <c r="P496" s="78"/>
    </row>
    <row r="497" spans="1:16" s="77" customFormat="1" ht="15.75" thickBot="1" x14ac:dyDescent="0.3">
      <c r="A497" s="17" t="s">
        <v>501</v>
      </c>
      <c r="B497" s="18"/>
      <c r="C497" s="19"/>
      <c r="D497" s="19"/>
      <c r="E497" s="19"/>
      <c r="F497" s="19"/>
      <c r="G497" s="20"/>
      <c r="H497" s="20"/>
      <c r="I497" s="19"/>
      <c r="J497" s="20"/>
      <c r="K497" s="19"/>
      <c r="L497" s="21"/>
      <c r="N497" s="77">
        <f t="shared" si="14"/>
        <v>0</v>
      </c>
      <c r="O497" s="77">
        <f t="shared" si="15"/>
        <v>0</v>
      </c>
      <c r="P497" s="83"/>
    </row>
    <row r="498" spans="1:16" s="77" customFormat="1" x14ac:dyDescent="0.25">
      <c r="A498" s="14" t="s">
        <v>502</v>
      </c>
      <c r="B498" s="81"/>
      <c r="C498" s="80"/>
      <c r="D498" s="7"/>
      <c r="E498" s="80"/>
      <c r="F498" s="80"/>
      <c r="G498" s="8"/>
      <c r="H498" s="81"/>
      <c r="I498" s="7"/>
      <c r="J498" s="8"/>
      <c r="K498" s="7"/>
      <c r="L498" s="82"/>
      <c r="N498" s="77">
        <f t="shared" si="14"/>
        <v>0</v>
      </c>
      <c r="O498" s="77">
        <f t="shared" si="15"/>
        <v>0</v>
      </c>
      <c r="P498" s="78"/>
    </row>
    <row r="499" spans="1:16" s="77" customFormat="1" ht="15.75" thickBot="1" x14ac:dyDescent="0.3">
      <c r="A499" s="17" t="s">
        <v>503</v>
      </c>
      <c r="B499" s="18"/>
      <c r="C499" s="19"/>
      <c r="D499" s="19"/>
      <c r="E499" s="19"/>
      <c r="F499" s="19"/>
      <c r="G499" s="20"/>
      <c r="H499" s="20"/>
      <c r="I499" s="19"/>
      <c r="J499" s="20"/>
      <c r="K499" s="19"/>
      <c r="L499" s="21"/>
      <c r="N499" s="77">
        <f t="shared" si="14"/>
        <v>0</v>
      </c>
      <c r="O499" s="77">
        <f t="shared" si="15"/>
        <v>0</v>
      </c>
      <c r="P499" s="83"/>
    </row>
    <row r="500" spans="1:16" s="77" customFormat="1" x14ac:dyDescent="0.25">
      <c r="A500" s="14" t="s">
        <v>504</v>
      </c>
      <c r="B500" s="81"/>
      <c r="C500" s="80"/>
      <c r="D500" s="7"/>
      <c r="E500" s="80"/>
      <c r="F500" s="80"/>
      <c r="G500" s="8"/>
      <c r="H500" s="81"/>
      <c r="I500" s="7"/>
      <c r="J500" s="8"/>
      <c r="K500" s="7"/>
      <c r="L500" s="82"/>
      <c r="N500" s="77">
        <f t="shared" si="14"/>
        <v>0</v>
      </c>
      <c r="O500" s="77">
        <f t="shared" si="15"/>
        <v>0</v>
      </c>
      <c r="P500" s="78"/>
    </row>
    <row r="501" spans="1:16" s="77" customFormat="1" ht="15.75" thickBot="1" x14ac:dyDescent="0.3">
      <c r="A501" s="17" t="s">
        <v>505</v>
      </c>
      <c r="B501" s="18"/>
      <c r="C501" s="19"/>
      <c r="D501" s="19"/>
      <c r="E501" s="19"/>
      <c r="F501" s="19"/>
      <c r="G501" s="20"/>
      <c r="H501" s="20"/>
      <c r="I501" s="19"/>
      <c r="J501" s="20"/>
      <c r="K501" s="19"/>
      <c r="L501" s="21"/>
      <c r="N501" s="77">
        <f t="shared" si="14"/>
        <v>0</v>
      </c>
      <c r="O501" s="77">
        <f t="shared" si="15"/>
        <v>0</v>
      </c>
      <c r="P501" s="83"/>
    </row>
    <row r="502" spans="1:16" s="77" customFormat="1" x14ac:dyDescent="0.25">
      <c r="A502" s="14" t="s">
        <v>506</v>
      </c>
      <c r="B502" s="81"/>
      <c r="C502" s="80"/>
      <c r="D502" s="7"/>
      <c r="E502" s="80"/>
      <c r="F502" s="80"/>
      <c r="G502" s="8"/>
      <c r="H502" s="81"/>
      <c r="I502" s="7"/>
      <c r="J502" s="8"/>
      <c r="K502" s="7"/>
      <c r="L502" s="82"/>
      <c r="N502" s="77">
        <f t="shared" si="14"/>
        <v>0</v>
      </c>
      <c r="O502" s="77">
        <f t="shared" si="15"/>
        <v>0</v>
      </c>
      <c r="P502" s="78"/>
    </row>
    <row r="503" spans="1:16" s="77" customFormat="1" ht="15.75" thickBot="1" x14ac:dyDescent="0.3">
      <c r="A503" s="17" t="s">
        <v>507</v>
      </c>
      <c r="B503" s="18"/>
      <c r="C503" s="19"/>
      <c r="D503" s="19"/>
      <c r="E503" s="19"/>
      <c r="F503" s="19"/>
      <c r="G503" s="20"/>
      <c r="H503" s="20"/>
      <c r="I503" s="19"/>
      <c r="J503" s="20"/>
      <c r="K503" s="19"/>
      <c r="L503" s="21"/>
      <c r="N503" s="77">
        <f t="shared" si="14"/>
        <v>0</v>
      </c>
      <c r="O503" s="77">
        <f t="shared" si="15"/>
        <v>0</v>
      </c>
      <c r="P503" s="83"/>
    </row>
    <row r="504" spans="1:16" s="77" customFormat="1" x14ac:dyDescent="0.25">
      <c r="A504" s="14" t="s">
        <v>1581</v>
      </c>
      <c r="B504" s="81"/>
      <c r="C504" s="80"/>
      <c r="D504" s="7"/>
      <c r="E504" s="80"/>
      <c r="F504" s="80"/>
      <c r="G504" s="8"/>
      <c r="H504" s="81"/>
      <c r="I504" s="7"/>
      <c r="J504" s="8"/>
      <c r="K504" s="7"/>
      <c r="L504" s="82"/>
      <c r="N504" s="77">
        <f t="shared" si="14"/>
        <v>0</v>
      </c>
      <c r="O504" s="77">
        <f t="shared" si="15"/>
        <v>0</v>
      </c>
      <c r="P504" s="78"/>
    </row>
    <row r="505" spans="1:16" s="77" customFormat="1" ht="15.75" thickBot="1" x14ac:dyDescent="0.3">
      <c r="A505" s="17" t="s">
        <v>1582</v>
      </c>
      <c r="B505" s="18"/>
      <c r="C505" s="19"/>
      <c r="D505" s="19"/>
      <c r="E505" s="19"/>
      <c r="F505" s="19"/>
      <c r="G505" s="20"/>
      <c r="H505" s="20"/>
      <c r="I505" s="19"/>
      <c r="J505" s="20"/>
      <c r="K505" s="19"/>
      <c r="L505" s="21"/>
      <c r="N505" s="77">
        <f t="shared" si="14"/>
        <v>0</v>
      </c>
      <c r="O505" s="77">
        <f t="shared" si="15"/>
        <v>0</v>
      </c>
      <c r="P505" s="83"/>
    </row>
    <row r="506" spans="1:16" s="77" customFormat="1" x14ac:dyDescent="0.25">
      <c r="A506" s="14" t="s">
        <v>1583</v>
      </c>
      <c r="B506" s="81"/>
      <c r="C506" s="80"/>
      <c r="D506" s="7"/>
      <c r="E506" s="80"/>
      <c r="F506" s="80"/>
      <c r="G506" s="8"/>
      <c r="H506" s="81"/>
      <c r="I506" s="7"/>
      <c r="J506" s="8"/>
      <c r="K506" s="7"/>
      <c r="L506" s="82"/>
      <c r="N506" s="77">
        <f t="shared" si="14"/>
        <v>0</v>
      </c>
      <c r="O506" s="77">
        <f t="shared" si="15"/>
        <v>0</v>
      </c>
      <c r="P506" s="78"/>
    </row>
    <row r="507" spans="1:16" s="77" customFormat="1" ht="15.75" thickBot="1" x14ac:dyDescent="0.3">
      <c r="A507" s="17" t="s">
        <v>1584</v>
      </c>
      <c r="B507" s="18"/>
      <c r="C507" s="19"/>
      <c r="D507" s="19"/>
      <c r="E507" s="19"/>
      <c r="F507" s="19"/>
      <c r="G507" s="20"/>
      <c r="H507" s="20"/>
      <c r="I507" s="19"/>
      <c r="J507" s="20"/>
      <c r="K507" s="19"/>
      <c r="L507" s="21"/>
      <c r="N507" s="77">
        <f t="shared" si="14"/>
        <v>0</v>
      </c>
      <c r="O507" s="77">
        <f t="shared" si="15"/>
        <v>0</v>
      </c>
      <c r="P507" s="83"/>
    </row>
    <row r="508" spans="1:16" s="77" customFormat="1" x14ac:dyDescent="0.25">
      <c r="A508" s="14" t="s">
        <v>1585</v>
      </c>
      <c r="B508" s="81"/>
      <c r="C508" s="80"/>
      <c r="D508" s="7"/>
      <c r="E508" s="80"/>
      <c r="F508" s="80"/>
      <c r="G508" s="8"/>
      <c r="H508" s="81"/>
      <c r="I508" s="7"/>
      <c r="J508" s="8"/>
      <c r="K508" s="7"/>
      <c r="L508" s="82"/>
      <c r="N508" s="77">
        <f t="shared" si="14"/>
        <v>0</v>
      </c>
      <c r="O508" s="77">
        <f t="shared" si="15"/>
        <v>0</v>
      </c>
      <c r="P508" s="78"/>
    </row>
    <row r="509" spans="1:16" s="77" customFormat="1" ht="15.75" thickBot="1" x14ac:dyDescent="0.3">
      <c r="A509" s="17" t="s">
        <v>1586</v>
      </c>
      <c r="B509" s="18"/>
      <c r="C509" s="19"/>
      <c r="D509" s="19"/>
      <c r="E509" s="19"/>
      <c r="F509" s="19"/>
      <c r="G509" s="20"/>
      <c r="H509" s="20"/>
      <c r="I509" s="19"/>
      <c r="J509" s="20"/>
      <c r="K509" s="19"/>
      <c r="L509" s="21"/>
      <c r="N509" s="77">
        <f t="shared" si="14"/>
        <v>0</v>
      </c>
      <c r="O509" s="77">
        <f t="shared" si="15"/>
        <v>0</v>
      </c>
      <c r="P509" s="83"/>
    </row>
    <row r="510" spans="1:16" s="77" customFormat="1" x14ac:dyDescent="0.25">
      <c r="A510" s="14" t="s">
        <v>1587</v>
      </c>
      <c r="B510" s="81"/>
      <c r="C510" s="80"/>
      <c r="D510" s="7"/>
      <c r="E510" s="80"/>
      <c r="F510" s="80"/>
      <c r="G510" s="8"/>
      <c r="H510" s="81"/>
      <c r="I510" s="7"/>
      <c r="J510" s="8"/>
      <c r="K510" s="7"/>
      <c r="L510" s="82"/>
      <c r="N510" s="77">
        <f t="shared" si="14"/>
        <v>0</v>
      </c>
      <c r="O510" s="77">
        <f t="shared" si="15"/>
        <v>0</v>
      </c>
      <c r="P510" s="78"/>
    </row>
    <row r="511" spans="1:16" s="77" customFormat="1" ht="15.75" thickBot="1" x14ac:dyDescent="0.3">
      <c r="A511" s="17" t="s">
        <v>1588</v>
      </c>
      <c r="B511" s="18"/>
      <c r="C511" s="19"/>
      <c r="D511" s="19"/>
      <c r="E511" s="19"/>
      <c r="F511" s="19"/>
      <c r="G511" s="20"/>
      <c r="H511" s="20"/>
      <c r="I511" s="19"/>
      <c r="J511" s="20"/>
      <c r="K511" s="19"/>
      <c r="L511" s="21"/>
      <c r="N511" s="77">
        <f t="shared" si="14"/>
        <v>0</v>
      </c>
      <c r="O511" s="77">
        <f t="shared" si="15"/>
        <v>0</v>
      </c>
      <c r="P511" s="83"/>
    </row>
    <row r="512" spans="1:16" s="77" customFormat="1" x14ac:dyDescent="0.25">
      <c r="A512" s="14" t="s">
        <v>1589</v>
      </c>
      <c r="B512" s="81"/>
      <c r="C512" s="80"/>
      <c r="D512" s="7"/>
      <c r="E512" s="80"/>
      <c r="F512" s="80"/>
      <c r="G512" s="8"/>
      <c r="H512" s="81"/>
      <c r="I512" s="7"/>
      <c r="J512" s="8"/>
      <c r="K512" s="7"/>
      <c r="L512" s="82"/>
      <c r="N512" s="77">
        <f t="shared" si="14"/>
        <v>0</v>
      </c>
      <c r="O512" s="77">
        <f t="shared" si="15"/>
        <v>0</v>
      </c>
      <c r="P512" s="78"/>
    </row>
    <row r="513" spans="1:16" s="77" customFormat="1" ht="15.75" thickBot="1" x14ac:dyDescent="0.3">
      <c r="A513" s="17" t="s">
        <v>1590</v>
      </c>
      <c r="B513" s="18"/>
      <c r="C513" s="19"/>
      <c r="D513" s="19"/>
      <c r="E513" s="19"/>
      <c r="F513" s="19"/>
      <c r="G513" s="20"/>
      <c r="H513" s="20"/>
      <c r="I513" s="19"/>
      <c r="J513" s="20"/>
      <c r="K513" s="19"/>
      <c r="L513" s="21"/>
      <c r="N513" s="77">
        <f t="shared" si="14"/>
        <v>0</v>
      </c>
      <c r="O513" s="77">
        <f t="shared" si="15"/>
        <v>0</v>
      </c>
      <c r="P513" s="83"/>
    </row>
    <row r="514" spans="1:16" s="77" customFormat="1" x14ac:dyDescent="0.25">
      <c r="A514" s="14" t="s">
        <v>1591</v>
      </c>
      <c r="B514" s="81"/>
      <c r="C514" s="80"/>
      <c r="D514" s="7"/>
      <c r="E514" s="80"/>
      <c r="F514" s="80"/>
      <c r="G514" s="8"/>
      <c r="H514" s="81"/>
      <c r="I514" s="7"/>
      <c r="J514" s="8"/>
      <c r="K514" s="7"/>
      <c r="L514" s="82"/>
      <c r="N514" s="77">
        <f t="shared" si="14"/>
        <v>0</v>
      </c>
      <c r="O514" s="77">
        <f t="shared" si="15"/>
        <v>0</v>
      </c>
      <c r="P514" s="78"/>
    </row>
    <row r="515" spans="1:16" s="77" customFormat="1" ht="15.75" thickBot="1" x14ac:dyDescent="0.3">
      <c r="A515" s="17" t="s">
        <v>1592</v>
      </c>
      <c r="B515" s="18"/>
      <c r="C515" s="19"/>
      <c r="D515" s="19"/>
      <c r="E515" s="19"/>
      <c r="F515" s="19"/>
      <c r="G515" s="20"/>
      <c r="H515" s="20"/>
      <c r="I515" s="19"/>
      <c r="J515" s="20"/>
      <c r="K515" s="19"/>
      <c r="L515" s="21"/>
      <c r="N515" s="77">
        <f t="shared" si="14"/>
        <v>0</v>
      </c>
      <c r="O515" s="77">
        <f t="shared" si="15"/>
        <v>0</v>
      </c>
      <c r="P515" s="83"/>
    </row>
    <row r="516" spans="1:16" s="77" customFormat="1" x14ac:dyDescent="0.25">
      <c r="A516" s="14" t="s">
        <v>1593</v>
      </c>
      <c r="B516" s="81"/>
      <c r="C516" s="80"/>
      <c r="D516" s="7"/>
      <c r="E516" s="80"/>
      <c r="F516" s="80"/>
      <c r="G516" s="8"/>
      <c r="H516" s="81"/>
      <c r="I516" s="7"/>
      <c r="J516" s="8"/>
      <c r="K516" s="7"/>
      <c r="L516" s="82"/>
      <c r="N516" s="77">
        <f t="shared" si="14"/>
        <v>0</v>
      </c>
      <c r="O516" s="77">
        <f t="shared" si="15"/>
        <v>0</v>
      </c>
      <c r="P516" s="78"/>
    </row>
    <row r="517" spans="1:16" s="77" customFormat="1" ht="15.75" thickBot="1" x14ac:dyDescent="0.3">
      <c r="A517" s="17" t="s">
        <v>1594</v>
      </c>
      <c r="B517" s="18"/>
      <c r="C517" s="19"/>
      <c r="D517" s="19"/>
      <c r="E517" s="19"/>
      <c r="F517" s="19"/>
      <c r="G517" s="20"/>
      <c r="H517" s="20"/>
      <c r="I517" s="19"/>
      <c r="J517" s="20"/>
      <c r="K517" s="19"/>
      <c r="L517" s="21"/>
      <c r="N517" s="77">
        <f t="shared" ref="N517:N580" si="16">E517</f>
        <v>0</v>
      </c>
      <c r="O517" s="77">
        <f t="shared" ref="O517:O580" si="17">C517</f>
        <v>0</v>
      </c>
      <c r="P517" s="83"/>
    </row>
    <row r="518" spans="1:16" s="77" customFormat="1" x14ac:dyDescent="0.25">
      <c r="A518" s="14" t="s">
        <v>1595</v>
      </c>
      <c r="B518" s="81"/>
      <c r="C518" s="80"/>
      <c r="D518" s="7"/>
      <c r="E518" s="80"/>
      <c r="F518" s="80"/>
      <c r="G518" s="8"/>
      <c r="H518" s="81"/>
      <c r="I518" s="7"/>
      <c r="J518" s="8"/>
      <c r="K518" s="7"/>
      <c r="L518" s="82"/>
      <c r="N518" s="77">
        <f t="shared" si="16"/>
        <v>0</v>
      </c>
      <c r="O518" s="77">
        <f t="shared" si="17"/>
        <v>0</v>
      </c>
      <c r="P518" s="78"/>
    </row>
    <row r="519" spans="1:16" s="77" customFormat="1" ht="15.75" thickBot="1" x14ac:dyDescent="0.3">
      <c r="A519" s="17" t="s">
        <v>1596</v>
      </c>
      <c r="B519" s="18"/>
      <c r="C519" s="19"/>
      <c r="D519" s="19"/>
      <c r="E519" s="19"/>
      <c r="F519" s="19"/>
      <c r="G519" s="20"/>
      <c r="H519" s="20"/>
      <c r="I519" s="19"/>
      <c r="J519" s="20"/>
      <c r="K519" s="19"/>
      <c r="L519" s="21"/>
      <c r="N519" s="77">
        <f t="shared" si="16"/>
        <v>0</v>
      </c>
      <c r="O519" s="77">
        <f t="shared" si="17"/>
        <v>0</v>
      </c>
      <c r="P519" s="83"/>
    </row>
    <row r="520" spans="1:16" s="77" customFormat="1" x14ac:dyDescent="0.25">
      <c r="A520" s="14" t="s">
        <v>1597</v>
      </c>
      <c r="B520" s="81"/>
      <c r="C520" s="80"/>
      <c r="D520" s="7"/>
      <c r="E520" s="80"/>
      <c r="F520" s="80"/>
      <c r="G520" s="8"/>
      <c r="H520" s="81"/>
      <c r="I520" s="7"/>
      <c r="J520" s="8"/>
      <c r="K520" s="7"/>
      <c r="L520" s="82"/>
      <c r="N520" s="77">
        <f t="shared" si="16"/>
        <v>0</v>
      </c>
      <c r="O520" s="77">
        <f t="shared" si="17"/>
        <v>0</v>
      </c>
      <c r="P520" s="78"/>
    </row>
    <row r="521" spans="1:16" s="77" customFormat="1" ht="15.75" thickBot="1" x14ac:dyDescent="0.3">
      <c r="A521" s="17" t="s">
        <v>1598</v>
      </c>
      <c r="B521" s="18"/>
      <c r="C521" s="19"/>
      <c r="D521" s="19"/>
      <c r="E521" s="19"/>
      <c r="F521" s="19"/>
      <c r="G521" s="20"/>
      <c r="H521" s="20"/>
      <c r="I521" s="19"/>
      <c r="J521" s="20"/>
      <c r="K521" s="19"/>
      <c r="L521" s="21"/>
      <c r="N521" s="77">
        <f t="shared" si="16"/>
        <v>0</v>
      </c>
      <c r="O521" s="77">
        <f t="shared" si="17"/>
        <v>0</v>
      </c>
      <c r="P521" s="83"/>
    </row>
    <row r="522" spans="1:16" s="77" customFormat="1" x14ac:dyDescent="0.25">
      <c r="A522" s="14" t="s">
        <v>1599</v>
      </c>
      <c r="B522" s="81"/>
      <c r="C522" s="80"/>
      <c r="D522" s="7"/>
      <c r="E522" s="80"/>
      <c r="F522" s="80"/>
      <c r="G522" s="8"/>
      <c r="H522" s="81"/>
      <c r="I522" s="7"/>
      <c r="J522" s="8"/>
      <c r="K522" s="7"/>
      <c r="L522" s="82"/>
      <c r="N522" s="77">
        <f t="shared" si="16"/>
        <v>0</v>
      </c>
      <c r="O522" s="77">
        <f t="shared" si="17"/>
        <v>0</v>
      </c>
      <c r="P522" s="78"/>
    </row>
    <row r="523" spans="1:16" s="77" customFormat="1" ht="15.75" thickBot="1" x14ac:dyDescent="0.3">
      <c r="A523" s="17" t="s">
        <v>1600</v>
      </c>
      <c r="B523" s="18"/>
      <c r="C523" s="19"/>
      <c r="D523" s="19"/>
      <c r="E523" s="19"/>
      <c r="F523" s="19"/>
      <c r="G523" s="20"/>
      <c r="H523" s="20"/>
      <c r="I523" s="19"/>
      <c r="J523" s="20"/>
      <c r="K523" s="19"/>
      <c r="L523" s="21"/>
      <c r="N523" s="77">
        <f t="shared" si="16"/>
        <v>0</v>
      </c>
      <c r="O523" s="77">
        <f t="shared" si="17"/>
        <v>0</v>
      </c>
      <c r="P523" s="83"/>
    </row>
    <row r="524" spans="1:16" s="77" customFormat="1" x14ac:dyDescent="0.25">
      <c r="A524" s="14" t="s">
        <v>1601</v>
      </c>
      <c r="B524" s="81"/>
      <c r="C524" s="80"/>
      <c r="D524" s="7"/>
      <c r="E524" s="80"/>
      <c r="F524" s="80"/>
      <c r="G524" s="8"/>
      <c r="H524" s="81"/>
      <c r="I524" s="7"/>
      <c r="J524" s="8"/>
      <c r="K524" s="7"/>
      <c r="L524" s="82"/>
      <c r="N524" s="77">
        <f t="shared" si="16"/>
        <v>0</v>
      </c>
      <c r="O524" s="77">
        <f t="shared" si="17"/>
        <v>0</v>
      </c>
      <c r="P524" s="78"/>
    </row>
    <row r="525" spans="1:16" s="77" customFormat="1" ht="15.75" thickBot="1" x14ac:dyDescent="0.3">
      <c r="A525" s="17" t="s">
        <v>1602</v>
      </c>
      <c r="B525" s="18"/>
      <c r="C525" s="19"/>
      <c r="D525" s="19"/>
      <c r="E525" s="19"/>
      <c r="F525" s="19"/>
      <c r="G525" s="20"/>
      <c r="H525" s="20"/>
      <c r="I525" s="19"/>
      <c r="J525" s="20"/>
      <c r="K525" s="19"/>
      <c r="L525" s="21"/>
      <c r="N525" s="77">
        <f t="shared" si="16"/>
        <v>0</v>
      </c>
      <c r="O525" s="77">
        <f t="shared" si="17"/>
        <v>0</v>
      </c>
      <c r="P525" s="83"/>
    </row>
    <row r="526" spans="1:16" s="77" customFormat="1" x14ac:dyDescent="0.25">
      <c r="A526" s="14" t="s">
        <v>1603</v>
      </c>
      <c r="B526" s="81"/>
      <c r="C526" s="80"/>
      <c r="D526" s="7"/>
      <c r="E526" s="80"/>
      <c r="F526" s="80"/>
      <c r="G526" s="8"/>
      <c r="H526" s="81"/>
      <c r="I526" s="7"/>
      <c r="J526" s="8"/>
      <c r="K526" s="7"/>
      <c r="L526" s="82"/>
      <c r="N526" s="77">
        <f t="shared" si="16"/>
        <v>0</v>
      </c>
      <c r="O526" s="77">
        <f t="shared" si="17"/>
        <v>0</v>
      </c>
      <c r="P526" s="78"/>
    </row>
    <row r="527" spans="1:16" s="77" customFormat="1" ht="15.75" thickBot="1" x14ac:dyDescent="0.3">
      <c r="A527" s="17" t="s">
        <v>1604</v>
      </c>
      <c r="B527" s="18"/>
      <c r="C527" s="19"/>
      <c r="D527" s="19"/>
      <c r="E527" s="19"/>
      <c r="F527" s="19"/>
      <c r="G527" s="20"/>
      <c r="H527" s="20"/>
      <c r="I527" s="19"/>
      <c r="J527" s="20"/>
      <c r="K527" s="19"/>
      <c r="L527" s="21"/>
      <c r="N527" s="77">
        <f t="shared" si="16"/>
        <v>0</v>
      </c>
      <c r="O527" s="77">
        <f t="shared" si="17"/>
        <v>0</v>
      </c>
      <c r="P527" s="83"/>
    </row>
    <row r="528" spans="1:16" s="77" customFormat="1" x14ac:dyDescent="0.25">
      <c r="A528" s="14" t="s">
        <v>1605</v>
      </c>
      <c r="B528" s="81"/>
      <c r="C528" s="80"/>
      <c r="D528" s="7"/>
      <c r="E528" s="80"/>
      <c r="F528" s="80"/>
      <c r="G528" s="8"/>
      <c r="H528" s="81"/>
      <c r="I528" s="7"/>
      <c r="J528" s="8"/>
      <c r="K528" s="7"/>
      <c r="L528" s="82"/>
      <c r="N528" s="77">
        <f t="shared" si="16"/>
        <v>0</v>
      </c>
      <c r="O528" s="77">
        <f t="shared" si="17"/>
        <v>0</v>
      </c>
      <c r="P528" s="78"/>
    </row>
    <row r="529" spans="1:16" s="77" customFormat="1" ht="15.75" thickBot="1" x14ac:dyDescent="0.3">
      <c r="A529" s="17" t="s">
        <v>1606</v>
      </c>
      <c r="B529" s="18"/>
      <c r="C529" s="19"/>
      <c r="D529" s="19"/>
      <c r="E529" s="19"/>
      <c r="F529" s="19"/>
      <c r="G529" s="20"/>
      <c r="H529" s="20"/>
      <c r="I529" s="19"/>
      <c r="J529" s="20"/>
      <c r="K529" s="19"/>
      <c r="L529" s="21"/>
      <c r="N529" s="77">
        <f t="shared" si="16"/>
        <v>0</v>
      </c>
      <c r="O529" s="77">
        <f t="shared" si="17"/>
        <v>0</v>
      </c>
      <c r="P529" s="83"/>
    </row>
    <row r="530" spans="1:16" s="77" customFormat="1" x14ac:dyDescent="0.25">
      <c r="A530" s="14" t="s">
        <v>1607</v>
      </c>
      <c r="B530" s="81"/>
      <c r="C530" s="80"/>
      <c r="D530" s="7"/>
      <c r="E530" s="80"/>
      <c r="F530" s="80"/>
      <c r="G530" s="8"/>
      <c r="H530" s="81"/>
      <c r="I530" s="7"/>
      <c r="J530" s="8"/>
      <c r="K530" s="7"/>
      <c r="L530" s="82"/>
      <c r="N530" s="77">
        <f t="shared" si="16"/>
        <v>0</v>
      </c>
      <c r="O530" s="77">
        <f t="shared" si="17"/>
        <v>0</v>
      </c>
      <c r="P530" s="78"/>
    </row>
    <row r="531" spans="1:16" s="77" customFormat="1" ht="15.75" thickBot="1" x14ac:dyDescent="0.3">
      <c r="A531" s="17" t="s">
        <v>1608</v>
      </c>
      <c r="B531" s="18"/>
      <c r="C531" s="19"/>
      <c r="D531" s="19"/>
      <c r="E531" s="19"/>
      <c r="F531" s="19"/>
      <c r="G531" s="20"/>
      <c r="H531" s="20"/>
      <c r="I531" s="19"/>
      <c r="J531" s="20"/>
      <c r="K531" s="19"/>
      <c r="L531" s="21"/>
      <c r="N531" s="77">
        <f t="shared" si="16"/>
        <v>0</v>
      </c>
      <c r="O531" s="77">
        <f t="shared" si="17"/>
        <v>0</v>
      </c>
      <c r="P531" s="83"/>
    </row>
    <row r="532" spans="1:16" s="77" customFormat="1" x14ac:dyDescent="0.25">
      <c r="A532" s="14" t="s">
        <v>1609</v>
      </c>
      <c r="B532" s="81"/>
      <c r="C532" s="80"/>
      <c r="D532" s="7"/>
      <c r="E532" s="80"/>
      <c r="F532" s="80"/>
      <c r="G532" s="8"/>
      <c r="H532" s="81"/>
      <c r="I532" s="7"/>
      <c r="J532" s="8"/>
      <c r="K532" s="7"/>
      <c r="L532" s="82"/>
      <c r="N532" s="77">
        <f t="shared" si="16"/>
        <v>0</v>
      </c>
      <c r="O532" s="77">
        <f t="shared" si="17"/>
        <v>0</v>
      </c>
      <c r="P532" s="78"/>
    </row>
    <row r="533" spans="1:16" s="77" customFormat="1" ht="15.75" thickBot="1" x14ac:dyDescent="0.3">
      <c r="A533" s="17" t="s">
        <v>1610</v>
      </c>
      <c r="B533" s="18"/>
      <c r="C533" s="19"/>
      <c r="D533" s="19"/>
      <c r="E533" s="19"/>
      <c r="F533" s="19"/>
      <c r="G533" s="20"/>
      <c r="H533" s="20"/>
      <c r="I533" s="19"/>
      <c r="J533" s="20"/>
      <c r="K533" s="19"/>
      <c r="L533" s="21"/>
      <c r="N533" s="77">
        <f t="shared" si="16"/>
        <v>0</v>
      </c>
      <c r="O533" s="77">
        <f t="shared" si="17"/>
        <v>0</v>
      </c>
      <c r="P533" s="83"/>
    </row>
    <row r="534" spans="1:16" s="77" customFormat="1" x14ac:dyDescent="0.25">
      <c r="A534" s="14" t="s">
        <v>1611</v>
      </c>
      <c r="B534" s="81"/>
      <c r="C534" s="80"/>
      <c r="D534" s="7"/>
      <c r="E534" s="80"/>
      <c r="F534" s="80"/>
      <c r="G534" s="8"/>
      <c r="H534" s="81"/>
      <c r="I534" s="7"/>
      <c r="J534" s="8"/>
      <c r="K534" s="7"/>
      <c r="L534" s="82"/>
      <c r="N534" s="77">
        <f t="shared" si="16"/>
        <v>0</v>
      </c>
      <c r="O534" s="77">
        <f t="shared" si="17"/>
        <v>0</v>
      </c>
      <c r="P534" s="78"/>
    </row>
    <row r="535" spans="1:16" s="77" customFormat="1" ht="15.75" thickBot="1" x14ac:dyDescent="0.3">
      <c r="A535" s="17" t="s">
        <v>1612</v>
      </c>
      <c r="B535" s="18"/>
      <c r="C535" s="19"/>
      <c r="D535" s="19"/>
      <c r="E535" s="19"/>
      <c r="F535" s="19"/>
      <c r="G535" s="20"/>
      <c r="H535" s="20"/>
      <c r="I535" s="19"/>
      <c r="J535" s="20"/>
      <c r="K535" s="19"/>
      <c r="L535" s="21"/>
      <c r="N535" s="77">
        <f t="shared" si="16"/>
        <v>0</v>
      </c>
      <c r="O535" s="77">
        <f t="shared" si="17"/>
        <v>0</v>
      </c>
      <c r="P535" s="83"/>
    </row>
    <row r="536" spans="1:16" s="77" customFormat="1" x14ac:dyDescent="0.25">
      <c r="A536" s="14" t="s">
        <v>1613</v>
      </c>
      <c r="B536" s="81"/>
      <c r="C536" s="80"/>
      <c r="D536" s="7"/>
      <c r="E536" s="80"/>
      <c r="F536" s="80"/>
      <c r="G536" s="8"/>
      <c r="H536" s="81"/>
      <c r="I536" s="7"/>
      <c r="J536" s="8"/>
      <c r="K536" s="7"/>
      <c r="L536" s="82"/>
      <c r="N536" s="77">
        <f t="shared" si="16"/>
        <v>0</v>
      </c>
      <c r="O536" s="77">
        <f t="shared" si="17"/>
        <v>0</v>
      </c>
      <c r="P536" s="78"/>
    </row>
    <row r="537" spans="1:16" s="77" customFormat="1" ht="15.75" thickBot="1" x14ac:dyDescent="0.3">
      <c r="A537" s="17" t="s">
        <v>1614</v>
      </c>
      <c r="B537" s="18"/>
      <c r="C537" s="19"/>
      <c r="D537" s="19"/>
      <c r="E537" s="19"/>
      <c r="F537" s="19"/>
      <c r="G537" s="20"/>
      <c r="H537" s="20"/>
      <c r="I537" s="19"/>
      <c r="J537" s="20"/>
      <c r="K537" s="19"/>
      <c r="L537" s="21"/>
      <c r="N537" s="77">
        <f t="shared" si="16"/>
        <v>0</v>
      </c>
      <c r="O537" s="77">
        <f t="shared" si="17"/>
        <v>0</v>
      </c>
      <c r="P537" s="83"/>
    </row>
    <row r="538" spans="1:16" s="77" customFormat="1" x14ac:dyDescent="0.25">
      <c r="A538" s="14" t="s">
        <v>1615</v>
      </c>
      <c r="B538" s="81"/>
      <c r="C538" s="80"/>
      <c r="D538" s="7"/>
      <c r="E538" s="80"/>
      <c r="F538" s="80"/>
      <c r="G538" s="8"/>
      <c r="H538" s="81"/>
      <c r="I538" s="7"/>
      <c r="J538" s="8"/>
      <c r="K538" s="7"/>
      <c r="L538" s="82"/>
      <c r="N538" s="77">
        <f t="shared" si="16"/>
        <v>0</v>
      </c>
      <c r="O538" s="77">
        <f t="shared" si="17"/>
        <v>0</v>
      </c>
      <c r="P538" s="78"/>
    </row>
    <row r="539" spans="1:16" s="77" customFormat="1" ht="15.75" thickBot="1" x14ac:dyDescent="0.3">
      <c r="A539" s="17" t="s">
        <v>1616</v>
      </c>
      <c r="B539" s="18"/>
      <c r="C539" s="19"/>
      <c r="D539" s="19"/>
      <c r="E539" s="19"/>
      <c r="F539" s="19"/>
      <c r="G539" s="20"/>
      <c r="H539" s="20"/>
      <c r="I539" s="19"/>
      <c r="J539" s="20"/>
      <c r="K539" s="19"/>
      <c r="L539" s="21"/>
      <c r="N539" s="77">
        <f t="shared" si="16"/>
        <v>0</v>
      </c>
      <c r="O539" s="77">
        <f t="shared" si="17"/>
        <v>0</v>
      </c>
      <c r="P539" s="83"/>
    </row>
    <row r="540" spans="1:16" s="77" customFormat="1" x14ac:dyDescent="0.25">
      <c r="A540" s="14" t="s">
        <v>1617</v>
      </c>
      <c r="B540" s="81"/>
      <c r="C540" s="80"/>
      <c r="D540" s="7"/>
      <c r="E540" s="80"/>
      <c r="F540" s="80"/>
      <c r="G540" s="8"/>
      <c r="H540" s="81"/>
      <c r="I540" s="7"/>
      <c r="J540" s="8"/>
      <c r="K540" s="7"/>
      <c r="L540" s="82"/>
      <c r="N540" s="77">
        <f t="shared" si="16"/>
        <v>0</v>
      </c>
      <c r="O540" s="77">
        <f t="shared" si="17"/>
        <v>0</v>
      </c>
      <c r="P540" s="78"/>
    </row>
    <row r="541" spans="1:16" s="77" customFormat="1" ht="15.75" thickBot="1" x14ac:dyDescent="0.3">
      <c r="A541" s="17" t="s">
        <v>1618</v>
      </c>
      <c r="B541" s="18"/>
      <c r="C541" s="19"/>
      <c r="D541" s="19"/>
      <c r="E541" s="19"/>
      <c r="F541" s="19"/>
      <c r="G541" s="20"/>
      <c r="H541" s="20"/>
      <c r="I541" s="19"/>
      <c r="J541" s="20"/>
      <c r="K541" s="19"/>
      <c r="L541" s="21"/>
      <c r="N541" s="77">
        <f t="shared" si="16"/>
        <v>0</v>
      </c>
      <c r="O541" s="77">
        <f t="shared" si="17"/>
        <v>0</v>
      </c>
      <c r="P541" s="83"/>
    </row>
    <row r="542" spans="1:16" s="77" customFormat="1" x14ac:dyDescent="0.25">
      <c r="A542" s="14" t="s">
        <v>1619</v>
      </c>
      <c r="B542" s="81"/>
      <c r="C542" s="80"/>
      <c r="D542" s="7"/>
      <c r="E542" s="80"/>
      <c r="F542" s="80"/>
      <c r="G542" s="8"/>
      <c r="H542" s="81"/>
      <c r="I542" s="7"/>
      <c r="J542" s="8"/>
      <c r="K542" s="7"/>
      <c r="L542" s="82"/>
      <c r="N542" s="77">
        <f t="shared" si="16"/>
        <v>0</v>
      </c>
      <c r="O542" s="77">
        <f t="shared" si="17"/>
        <v>0</v>
      </c>
      <c r="P542" s="78"/>
    </row>
    <row r="543" spans="1:16" s="77" customFormat="1" ht="15.75" thickBot="1" x14ac:dyDescent="0.3">
      <c r="A543" s="17" t="s">
        <v>1620</v>
      </c>
      <c r="B543" s="18"/>
      <c r="C543" s="19"/>
      <c r="D543" s="19"/>
      <c r="E543" s="19"/>
      <c r="F543" s="19"/>
      <c r="G543" s="20"/>
      <c r="H543" s="20"/>
      <c r="I543" s="19"/>
      <c r="J543" s="20"/>
      <c r="K543" s="19"/>
      <c r="L543" s="21"/>
      <c r="N543" s="77">
        <f t="shared" si="16"/>
        <v>0</v>
      </c>
      <c r="O543" s="77">
        <f t="shared" si="17"/>
        <v>0</v>
      </c>
      <c r="P543" s="83"/>
    </row>
    <row r="544" spans="1:16" s="77" customFormat="1" x14ac:dyDescent="0.25">
      <c r="A544" s="14" t="s">
        <v>1621</v>
      </c>
      <c r="B544" s="81"/>
      <c r="C544" s="80"/>
      <c r="D544" s="7"/>
      <c r="E544" s="80"/>
      <c r="F544" s="80"/>
      <c r="G544" s="8"/>
      <c r="H544" s="81"/>
      <c r="I544" s="7"/>
      <c r="J544" s="8"/>
      <c r="K544" s="7"/>
      <c r="L544" s="82"/>
      <c r="N544" s="77">
        <f t="shared" si="16"/>
        <v>0</v>
      </c>
      <c r="O544" s="77">
        <f t="shared" si="17"/>
        <v>0</v>
      </c>
      <c r="P544" s="78"/>
    </row>
    <row r="545" spans="1:16" s="77" customFormat="1" ht="15.75" thickBot="1" x14ac:dyDescent="0.3">
      <c r="A545" s="17" t="s">
        <v>1622</v>
      </c>
      <c r="B545" s="18"/>
      <c r="C545" s="19"/>
      <c r="D545" s="19"/>
      <c r="E545" s="19"/>
      <c r="F545" s="19"/>
      <c r="G545" s="20"/>
      <c r="H545" s="20"/>
      <c r="I545" s="19"/>
      <c r="J545" s="20"/>
      <c r="K545" s="19"/>
      <c r="L545" s="21"/>
      <c r="N545" s="77">
        <f t="shared" si="16"/>
        <v>0</v>
      </c>
      <c r="O545" s="77">
        <f t="shared" si="17"/>
        <v>0</v>
      </c>
      <c r="P545" s="83"/>
    </row>
    <row r="546" spans="1:16" s="77" customFormat="1" x14ac:dyDescent="0.25">
      <c r="A546" s="14" t="s">
        <v>1623</v>
      </c>
      <c r="B546" s="81"/>
      <c r="C546" s="80"/>
      <c r="D546" s="7"/>
      <c r="E546" s="80"/>
      <c r="F546" s="80"/>
      <c r="G546" s="8"/>
      <c r="H546" s="81"/>
      <c r="I546" s="7"/>
      <c r="J546" s="8"/>
      <c r="K546" s="7"/>
      <c r="L546" s="82"/>
      <c r="N546" s="77">
        <f t="shared" si="16"/>
        <v>0</v>
      </c>
      <c r="O546" s="77">
        <f t="shared" si="17"/>
        <v>0</v>
      </c>
      <c r="P546" s="78"/>
    </row>
    <row r="547" spans="1:16" s="77" customFormat="1" ht="15.75" thickBot="1" x14ac:dyDescent="0.3">
      <c r="A547" s="17" t="s">
        <v>1624</v>
      </c>
      <c r="B547" s="18"/>
      <c r="C547" s="19"/>
      <c r="D547" s="19"/>
      <c r="E547" s="19"/>
      <c r="F547" s="19"/>
      <c r="G547" s="20"/>
      <c r="H547" s="20"/>
      <c r="I547" s="19"/>
      <c r="J547" s="20"/>
      <c r="K547" s="19"/>
      <c r="L547" s="21"/>
      <c r="N547" s="77">
        <f t="shared" si="16"/>
        <v>0</v>
      </c>
      <c r="O547" s="77">
        <f t="shared" si="17"/>
        <v>0</v>
      </c>
      <c r="P547" s="83"/>
    </row>
    <row r="548" spans="1:16" s="77" customFormat="1" x14ac:dyDescent="0.25">
      <c r="A548" s="14" t="s">
        <v>1625</v>
      </c>
      <c r="B548" s="81"/>
      <c r="C548" s="80"/>
      <c r="D548" s="7"/>
      <c r="E548" s="80"/>
      <c r="F548" s="80"/>
      <c r="G548" s="8"/>
      <c r="H548" s="81"/>
      <c r="I548" s="7"/>
      <c r="J548" s="8"/>
      <c r="K548" s="7"/>
      <c r="L548" s="82"/>
      <c r="N548" s="77">
        <f t="shared" si="16"/>
        <v>0</v>
      </c>
      <c r="O548" s="77">
        <f t="shared" si="17"/>
        <v>0</v>
      </c>
      <c r="P548" s="78"/>
    </row>
    <row r="549" spans="1:16" s="77" customFormat="1" ht="15.75" thickBot="1" x14ac:dyDescent="0.3">
      <c r="A549" s="17" t="s">
        <v>1626</v>
      </c>
      <c r="B549" s="18"/>
      <c r="C549" s="19"/>
      <c r="D549" s="19"/>
      <c r="E549" s="19"/>
      <c r="F549" s="19"/>
      <c r="G549" s="20"/>
      <c r="H549" s="20"/>
      <c r="I549" s="19"/>
      <c r="J549" s="20"/>
      <c r="K549" s="19"/>
      <c r="L549" s="21"/>
      <c r="N549" s="77">
        <f t="shared" si="16"/>
        <v>0</v>
      </c>
      <c r="O549" s="77">
        <f t="shared" si="17"/>
        <v>0</v>
      </c>
      <c r="P549" s="83"/>
    </row>
    <row r="550" spans="1:16" s="77" customFormat="1" x14ac:dyDescent="0.25">
      <c r="A550" s="14" t="s">
        <v>1627</v>
      </c>
      <c r="B550" s="81"/>
      <c r="C550" s="80"/>
      <c r="D550" s="7"/>
      <c r="E550" s="80"/>
      <c r="F550" s="80"/>
      <c r="G550" s="8"/>
      <c r="H550" s="81"/>
      <c r="I550" s="7"/>
      <c r="J550" s="8"/>
      <c r="K550" s="7"/>
      <c r="L550" s="82"/>
      <c r="N550" s="77">
        <f t="shared" si="16"/>
        <v>0</v>
      </c>
      <c r="O550" s="77">
        <f t="shared" si="17"/>
        <v>0</v>
      </c>
      <c r="P550" s="78"/>
    </row>
    <row r="551" spans="1:16" s="77" customFormat="1" ht="15.75" thickBot="1" x14ac:dyDescent="0.3">
      <c r="A551" s="17" t="s">
        <v>1628</v>
      </c>
      <c r="B551" s="18"/>
      <c r="C551" s="19"/>
      <c r="D551" s="19"/>
      <c r="E551" s="19"/>
      <c r="F551" s="19"/>
      <c r="G551" s="20"/>
      <c r="H551" s="20"/>
      <c r="I551" s="19"/>
      <c r="J551" s="20"/>
      <c r="K551" s="19"/>
      <c r="L551" s="21"/>
      <c r="N551" s="77">
        <f t="shared" si="16"/>
        <v>0</v>
      </c>
      <c r="O551" s="77">
        <f t="shared" si="17"/>
        <v>0</v>
      </c>
      <c r="P551" s="83"/>
    </row>
    <row r="552" spans="1:16" s="77" customFormat="1" x14ac:dyDescent="0.25">
      <c r="A552" s="14" t="s">
        <v>1629</v>
      </c>
      <c r="B552" s="81"/>
      <c r="C552" s="80"/>
      <c r="D552" s="7"/>
      <c r="E552" s="80"/>
      <c r="F552" s="80"/>
      <c r="G552" s="8"/>
      <c r="H552" s="81"/>
      <c r="I552" s="7"/>
      <c r="J552" s="8"/>
      <c r="K552" s="7"/>
      <c r="L552" s="82"/>
      <c r="N552" s="77">
        <f t="shared" si="16"/>
        <v>0</v>
      </c>
      <c r="O552" s="77">
        <f t="shared" si="17"/>
        <v>0</v>
      </c>
      <c r="P552" s="78"/>
    </row>
    <row r="553" spans="1:16" s="77" customFormat="1" ht="15.75" thickBot="1" x14ac:dyDescent="0.3">
      <c r="A553" s="17" t="s">
        <v>1630</v>
      </c>
      <c r="B553" s="18"/>
      <c r="C553" s="19"/>
      <c r="D553" s="19"/>
      <c r="E553" s="19"/>
      <c r="F553" s="19"/>
      <c r="G553" s="20"/>
      <c r="H553" s="20"/>
      <c r="I553" s="19"/>
      <c r="J553" s="20"/>
      <c r="K553" s="19"/>
      <c r="L553" s="21"/>
      <c r="N553" s="77">
        <f t="shared" si="16"/>
        <v>0</v>
      </c>
      <c r="O553" s="77">
        <f t="shared" si="17"/>
        <v>0</v>
      </c>
      <c r="P553" s="83"/>
    </row>
    <row r="554" spans="1:16" s="77" customFormat="1" x14ac:dyDescent="0.25">
      <c r="A554" s="14" t="s">
        <v>1631</v>
      </c>
      <c r="B554" s="81"/>
      <c r="C554" s="80"/>
      <c r="D554" s="7"/>
      <c r="E554" s="80"/>
      <c r="F554" s="80"/>
      <c r="G554" s="8"/>
      <c r="H554" s="81"/>
      <c r="I554" s="7"/>
      <c r="J554" s="8"/>
      <c r="K554" s="7"/>
      <c r="L554" s="82"/>
      <c r="N554" s="77">
        <f t="shared" si="16"/>
        <v>0</v>
      </c>
      <c r="O554" s="77">
        <f t="shared" si="17"/>
        <v>0</v>
      </c>
      <c r="P554" s="78"/>
    </row>
    <row r="555" spans="1:16" s="77" customFormat="1" ht="15.75" thickBot="1" x14ac:dyDescent="0.3">
      <c r="A555" s="17" t="s">
        <v>1632</v>
      </c>
      <c r="B555" s="18"/>
      <c r="C555" s="19"/>
      <c r="D555" s="19"/>
      <c r="E555" s="19"/>
      <c r="F555" s="19"/>
      <c r="G555" s="20"/>
      <c r="H555" s="20"/>
      <c r="I555" s="19"/>
      <c r="J555" s="20"/>
      <c r="K555" s="19"/>
      <c r="L555" s="21"/>
      <c r="N555" s="77">
        <f t="shared" si="16"/>
        <v>0</v>
      </c>
      <c r="O555" s="77">
        <f t="shared" si="17"/>
        <v>0</v>
      </c>
      <c r="P555" s="83"/>
    </row>
    <row r="556" spans="1:16" s="77" customFormat="1" x14ac:dyDescent="0.25">
      <c r="A556" s="14" t="s">
        <v>1633</v>
      </c>
      <c r="B556" s="81"/>
      <c r="C556" s="80"/>
      <c r="D556" s="7"/>
      <c r="E556" s="80"/>
      <c r="F556" s="80"/>
      <c r="G556" s="8"/>
      <c r="H556" s="81"/>
      <c r="I556" s="7"/>
      <c r="J556" s="8"/>
      <c r="K556" s="7"/>
      <c r="L556" s="82"/>
      <c r="N556" s="77">
        <f t="shared" si="16"/>
        <v>0</v>
      </c>
      <c r="O556" s="77">
        <f t="shared" si="17"/>
        <v>0</v>
      </c>
      <c r="P556" s="78"/>
    </row>
    <row r="557" spans="1:16" s="77" customFormat="1" ht="15.75" thickBot="1" x14ac:dyDescent="0.3">
      <c r="A557" s="17" t="s">
        <v>1634</v>
      </c>
      <c r="B557" s="18"/>
      <c r="C557" s="19"/>
      <c r="D557" s="19"/>
      <c r="E557" s="19"/>
      <c r="F557" s="19"/>
      <c r="G557" s="20"/>
      <c r="H557" s="20"/>
      <c r="I557" s="19"/>
      <c r="J557" s="20"/>
      <c r="K557" s="19"/>
      <c r="L557" s="21"/>
      <c r="N557" s="77">
        <f t="shared" si="16"/>
        <v>0</v>
      </c>
      <c r="O557" s="77">
        <f t="shared" si="17"/>
        <v>0</v>
      </c>
      <c r="P557" s="83"/>
    </row>
    <row r="558" spans="1:16" s="77" customFormat="1" x14ac:dyDescent="0.25">
      <c r="A558" s="14" t="s">
        <v>1635</v>
      </c>
      <c r="B558" s="81"/>
      <c r="C558" s="80"/>
      <c r="D558" s="7"/>
      <c r="E558" s="80"/>
      <c r="F558" s="80"/>
      <c r="G558" s="8"/>
      <c r="H558" s="81"/>
      <c r="I558" s="7"/>
      <c r="J558" s="8"/>
      <c r="K558" s="7"/>
      <c r="L558" s="82"/>
      <c r="N558" s="77">
        <f t="shared" si="16"/>
        <v>0</v>
      </c>
      <c r="O558" s="77">
        <f t="shared" si="17"/>
        <v>0</v>
      </c>
      <c r="P558" s="78"/>
    </row>
    <row r="559" spans="1:16" s="77" customFormat="1" ht="15.75" thickBot="1" x14ac:dyDescent="0.3">
      <c r="A559" s="17" t="s">
        <v>1636</v>
      </c>
      <c r="B559" s="18"/>
      <c r="C559" s="19"/>
      <c r="D559" s="19"/>
      <c r="E559" s="19"/>
      <c r="F559" s="19"/>
      <c r="G559" s="20"/>
      <c r="H559" s="20"/>
      <c r="I559" s="19"/>
      <c r="J559" s="20"/>
      <c r="K559" s="19"/>
      <c r="L559" s="21"/>
      <c r="N559" s="77">
        <f t="shared" si="16"/>
        <v>0</v>
      </c>
      <c r="O559" s="77">
        <f t="shared" si="17"/>
        <v>0</v>
      </c>
      <c r="P559" s="83"/>
    </row>
    <row r="560" spans="1:16" s="77" customFormat="1" x14ac:dyDescent="0.25">
      <c r="A560" s="14" t="s">
        <v>1637</v>
      </c>
      <c r="B560" s="81"/>
      <c r="C560" s="80"/>
      <c r="D560" s="7"/>
      <c r="E560" s="80"/>
      <c r="F560" s="80"/>
      <c r="G560" s="8"/>
      <c r="H560" s="81"/>
      <c r="I560" s="7"/>
      <c r="J560" s="8"/>
      <c r="K560" s="7"/>
      <c r="L560" s="82"/>
      <c r="N560" s="77">
        <f t="shared" si="16"/>
        <v>0</v>
      </c>
      <c r="O560" s="77">
        <f t="shared" si="17"/>
        <v>0</v>
      </c>
      <c r="P560" s="78"/>
    </row>
    <row r="561" spans="1:16" s="77" customFormat="1" ht="15.75" thickBot="1" x14ac:dyDescent="0.3">
      <c r="A561" s="17" t="s">
        <v>1638</v>
      </c>
      <c r="B561" s="18"/>
      <c r="C561" s="19"/>
      <c r="D561" s="19"/>
      <c r="E561" s="19"/>
      <c r="F561" s="19"/>
      <c r="G561" s="20"/>
      <c r="H561" s="20"/>
      <c r="I561" s="19"/>
      <c r="J561" s="20"/>
      <c r="K561" s="19"/>
      <c r="L561" s="21"/>
      <c r="N561" s="77">
        <f t="shared" si="16"/>
        <v>0</v>
      </c>
      <c r="O561" s="77">
        <f t="shared" si="17"/>
        <v>0</v>
      </c>
      <c r="P561" s="83"/>
    </row>
    <row r="562" spans="1:16" s="77" customFormat="1" x14ac:dyDescent="0.25">
      <c r="A562" s="14" t="s">
        <v>1639</v>
      </c>
      <c r="B562" s="81"/>
      <c r="C562" s="80"/>
      <c r="D562" s="7"/>
      <c r="E562" s="80"/>
      <c r="F562" s="80"/>
      <c r="G562" s="8"/>
      <c r="H562" s="81"/>
      <c r="I562" s="7"/>
      <c r="J562" s="8"/>
      <c r="K562" s="7"/>
      <c r="L562" s="82"/>
      <c r="N562" s="77">
        <f t="shared" si="16"/>
        <v>0</v>
      </c>
      <c r="O562" s="77">
        <f t="shared" si="17"/>
        <v>0</v>
      </c>
      <c r="P562" s="78"/>
    </row>
    <row r="563" spans="1:16" s="77" customFormat="1" ht="15.75" thickBot="1" x14ac:dyDescent="0.3">
      <c r="A563" s="17" t="s">
        <v>1640</v>
      </c>
      <c r="B563" s="18"/>
      <c r="C563" s="19"/>
      <c r="D563" s="19"/>
      <c r="E563" s="19"/>
      <c r="F563" s="19"/>
      <c r="G563" s="20"/>
      <c r="H563" s="20"/>
      <c r="I563" s="19"/>
      <c r="J563" s="20"/>
      <c r="K563" s="19"/>
      <c r="L563" s="21"/>
      <c r="N563" s="77">
        <f t="shared" si="16"/>
        <v>0</v>
      </c>
      <c r="O563" s="77">
        <f t="shared" si="17"/>
        <v>0</v>
      </c>
      <c r="P563" s="83"/>
    </row>
    <row r="564" spans="1:16" s="77" customFormat="1" x14ac:dyDescent="0.25">
      <c r="A564" s="14" t="s">
        <v>1641</v>
      </c>
      <c r="B564" s="81"/>
      <c r="C564" s="80"/>
      <c r="D564" s="7"/>
      <c r="E564" s="80"/>
      <c r="F564" s="80"/>
      <c r="G564" s="8"/>
      <c r="H564" s="81"/>
      <c r="I564" s="7"/>
      <c r="J564" s="8"/>
      <c r="K564" s="7"/>
      <c r="L564" s="82"/>
      <c r="N564" s="77">
        <f t="shared" si="16"/>
        <v>0</v>
      </c>
      <c r="O564" s="77">
        <f t="shared" si="17"/>
        <v>0</v>
      </c>
      <c r="P564" s="78"/>
    </row>
    <row r="565" spans="1:16" s="77" customFormat="1" ht="15.75" thickBot="1" x14ac:dyDescent="0.3">
      <c r="A565" s="17" t="s">
        <v>1642</v>
      </c>
      <c r="B565" s="18"/>
      <c r="C565" s="19"/>
      <c r="D565" s="19"/>
      <c r="E565" s="19"/>
      <c r="F565" s="19"/>
      <c r="G565" s="20"/>
      <c r="H565" s="20"/>
      <c r="I565" s="19"/>
      <c r="J565" s="20"/>
      <c r="K565" s="19"/>
      <c r="L565" s="21"/>
      <c r="N565" s="77">
        <f t="shared" si="16"/>
        <v>0</v>
      </c>
      <c r="O565" s="77">
        <f t="shared" si="17"/>
        <v>0</v>
      </c>
      <c r="P565" s="83"/>
    </row>
    <row r="566" spans="1:16" s="77" customFormat="1" x14ac:dyDescent="0.25">
      <c r="A566" s="14" t="s">
        <v>1643</v>
      </c>
      <c r="B566" s="81"/>
      <c r="C566" s="80"/>
      <c r="D566" s="7"/>
      <c r="E566" s="80"/>
      <c r="F566" s="80"/>
      <c r="G566" s="8"/>
      <c r="H566" s="81"/>
      <c r="I566" s="7"/>
      <c r="J566" s="8"/>
      <c r="K566" s="7"/>
      <c r="L566" s="82"/>
      <c r="N566" s="77">
        <f t="shared" si="16"/>
        <v>0</v>
      </c>
      <c r="O566" s="77">
        <f t="shared" si="17"/>
        <v>0</v>
      </c>
      <c r="P566" s="78"/>
    </row>
    <row r="567" spans="1:16" s="77" customFormat="1" ht="15.75" thickBot="1" x14ac:dyDescent="0.3">
      <c r="A567" s="17" t="s">
        <v>1644</v>
      </c>
      <c r="B567" s="18"/>
      <c r="C567" s="19"/>
      <c r="D567" s="19"/>
      <c r="E567" s="19"/>
      <c r="F567" s="19"/>
      <c r="G567" s="20"/>
      <c r="H567" s="20"/>
      <c r="I567" s="19"/>
      <c r="J567" s="20"/>
      <c r="K567" s="19"/>
      <c r="L567" s="21"/>
      <c r="N567" s="77">
        <f t="shared" si="16"/>
        <v>0</v>
      </c>
      <c r="O567" s="77">
        <f t="shared" si="17"/>
        <v>0</v>
      </c>
      <c r="P567" s="83"/>
    </row>
    <row r="568" spans="1:16" s="77" customFormat="1" x14ac:dyDescent="0.25">
      <c r="A568" s="14" t="s">
        <v>1645</v>
      </c>
      <c r="B568" s="81"/>
      <c r="C568" s="80"/>
      <c r="D568" s="7"/>
      <c r="E568" s="80"/>
      <c r="F568" s="80"/>
      <c r="G568" s="8"/>
      <c r="H568" s="81"/>
      <c r="I568" s="7"/>
      <c r="J568" s="8"/>
      <c r="K568" s="7"/>
      <c r="L568" s="82"/>
      <c r="N568" s="77">
        <f t="shared" si="16"/>
        <v>0</v>
      </c>
      <c r="O568" s="77">
        <f t="shared" si="17"/>
        <v>0</v>
      </c>
      <c r="P568" s="78"/>
    </row>
    <row r="569" spans="1:16" s="77" customFormat="1" ht="15.75" thickBot="1" x14ac:dyDescent="0.3">
      <c r="A569" s="17" t="s">
        <v>1646</v>
      </c>
      <c r="B569" s="18"/>
      <c r="C569" s="19"/>
      <c r="D569" s="19"/>
      <c r="E569" s="19"/>
      <c r="F569" s="19"/>
      <c r="G569" s="20"/>
      <c r="H569" s="20"/>
      <c r="I569" s="19"/>
      <c r="J569" s="20"/>
      <c r="K569" s="19"/>
      <c r="L569" s="21"/>
      <c r="N569" s="77">
        <f t="shared" si="16"/>
        <v>0</v>
      </c>
      <c r="O569" s="77">
        <f t="shared" si="17"/>
        <v>0</v>
      </c>
      <c r="P569" s="83"/>
    </row>
    <row r="570" spans="1:16" s="77" customFormat="1" x14ac:dyDescent="0.25">
      <c r="A570" s="14" t="s">
        <v>1647</v>
      </c>
      <c r="B570" s="81"/>
      <c r="C570" s="80"/>
      <c r="D570" s="7"/>
      <c r="E570" s="80"/>
      <c r="F570" s="80"/>
      <c r="G570" s="8"/>
      <c r="H570" s="81"/>
      <c r="I570" s="7"/>
      <c r="J570" s="8"/>
      <c r="K570" s="7"/>
      <c r="L570" s="82"/>
      <c r="N570" s="77">
        <f t="shared" si="16"/>
        <v>0</v>
      </c>
      <c r="O570" s="77">
        <f t="shared" si="17"/>
        <v>0</v>
      </c>
      <c r="P570" s="78"/>
    </row>
    <row r="571" spans="1:16" s="77" customFormat="1" ht="15.75" thickBot="1" x14ac:dyDescent="0.3">
      <c r="A571" s="17" t="s">
        <v>1648</v>
      </c>
      <c r="B571" s="18"/>
      <c r="C571" s="19"/>
      <c r="D571" s="19"/>
      <c r="E571" s="19"/>
      <c r="F571" s="19"/>
      <c r="G571" s="20"/>
      <c r="H571" s="20"/>
      <c r="I571" s="19"/>
      <c r="J571" s="20"/>
      <c r="K571" s="19"/>
      <c r="L571" s="21"/>
      <c r="N571" s="77">
        <f t="shared" si="16"/>
        <v>0</v>
      </c>
      <c r="O571" s="77">
        <f t="shared" si="17"/>
        <v>0</v>
      </c>
      <c r="P571" s="83"/>
    </row>
    <row r="572" spans="1:16" s="77" customFormat="1" x14ac:dyDescent="0.25">
      <c r="A572" s="14" t="s">
        <v>1649</v>
      </c>
      <c r="B572" s="81"/>
      <c r="C572" s="80"/>
      <c r="D572" s="7"/>
      <c r="E572" s="80"/>
      <c r="F572" s="80"/>
      <c r="G572" s="8"/>
      <c r="H572" s="81"/>
      <c r="I572" s="7"/>
      <c r="J572" s="8"/>
      <c r="K572" s="7"/>
      <c r="L572" s="82"/>
      <c r="N572" s="77">
        <f t="shared" si="16"/>
        <v>0</v>
      </c>
      <c r="O572" s="77">
        <f t="shared" si="17"/>
        <v>0</v>
      </c>
      <c r="P572" s="78"/>
    </row>
    <row r="573" spans="1:16" s="77" customFormat="1" ht="15.75" thickBot="1" x14ac:dyDescent="0.3">
      <c r="A573" s="17" t="s">
        <v>1650</v>
      </c>
      <c r="B573" s="18"/>
      <c r="C573" s="19"/>
      <c r="D573" s="19"/>
      <c r="E573" s="19"/>
      <c r="F573" s="19"/>
      <c r="G573" s="20"/>
      <c r="H573" s="20"/>
      <c r="I573" s="19"/>
      <c r="J573" s="20"/>
      <c r="K573" s="19"/>
      <c r="L573" s="21"/>
      <c r="N573" s="77">
        <f t="shared" si="16"/>
        <v>0</v>
      </c>
      <c r="O573" s="77">
        <f t="shared" si="17"/>
        <v>0</v>
      </c>
      <c r="P573" s="83"/>
    </row>
    <row r="574" spans="1:16" s="77" customFormat="1" x14ac:dyDescent="0.25">
      <c r="A574" s="14" t="s">
        <v>1651</v>
      </c>
      <c r="B574" s="81"/>
      <c r="C574" s="80"/>
      <c r="D574" s="7"/>
      <c r="E574" s="80"/>
      <c r="F574" s="80"/>
      <c r="G574" s="8"/>
      <c r="H574" s="81"/>
      <c r="I574" s="7"/>
      <c r="J574" s="8"/>
      <c r="K574" s="7"/>
      <c r="L574" s="82"/>
      <c r="N574" s="77">
        <f t="shared" si="16"/>
        <v>0</v>
      </c>
      <c r="O574" s="77">
        <f t="shared" si="17"/>
        <v>0</v>
      </c>
      <c r="P574" s="78"/>
    </row>
    <row r="575" spans="1:16" s="77" customFormat="1" ht="15.75" thickBot="1" x14ac:dyDescent="0.3">
      <c r="A575" s="17" t="s">
        <v>1652</v>
      </c>
      <c r="B575" s="18"/>
      <c r="C575" s="19"/>
      <c r="D575" s="19"/>
      <c r="E575" s="19"/>
      <c r="F575" s="19"/>
      <c r="G575" s="20"/>
      <c r="H575" s="20"/>
      <c r="I575" s="19"/>
      <c r="J575" s="20"/>
      <c r="K575" s="19"/>
      <c r="L575" s="21"/>
      <c r="N575" s="77">
        <f t="shared" si="16"/>
        <v>0</v>
      </c>
      <c r="O575" s="77">
        <f t="shared" si="17"/>
        <v>0</v>
      </c>
      <c r="P575" s="83"/>
    </row>
    <row r="576" spans="1:16" s="77" customFormat="1" x14ac:dyDescent="0.25">
      <c r="A576" s="14" t="s">
        <v>1653</v>
      </c>
      <c r="B576" s="81"/>
      <c r="C576" s="80"/>
      <c r="D576" s="7"/>
      <c r="E576" s="80"/>
      <c r="F576" s="80"/>
      <c r="G576" s="8"/>
      <c r="H576" s="81"/>
      <c r="I576" s="7"/>
      <c r="J576" s="8"/>
      <c r="K576" s="7"/>
      <c r="L576" s="82"/>
      <c r="N576" s="77">
        <f t="shared" si="16"/>
        <v>0</v>
      </c>
      <c r="O576" s="77">
        <f t="shared" si="17"/>
        <v>0</v>
      </c>
      <c r="P576" s="78"/>
    </row>
    <row r="577" spans="1:16" s="77" customFormat="1" ht="15.75" thickBot="1" x14ac:dyDescent="0.3">
      <c r="A577" s="17" t="s">
        <v>1654</v>
      </c>
      <c r="B577" s="18"/>
      <c r="C577" s="19"/>
      <c r="D577" s="19"/>
      <c r="E577" s="19"/>
      <c r="F577" s="19"/>
      <c r="G577" s="20"/>
      <c r="H577" s="20"/>
      <c r="I577" s="19"/>
      <c r="J577" s="20"/>
      <c r="K577" s="19"/>
      <c r="L577" s="21"/>
      <c r="N577" s="77">
        <f t="shared" si="16"/>
        <v>0</v>
      </c>
      <c r="O577" s="77">
        <f t="shared" si="17"/>
        <v>0</v>
      </c>
      <c r="P577" s="83"/>
    </row>
    <row r="578" spans="1:16" s="77" customFormat="1" x14ac:dyDescent="0.25">
      <c r="A578" s="14" t="s">
        <v>1655</v>
      </c>
      <c r="B578" s="81"/>
      <c r="C578" s="80"/>
      <c r="D578" s="7"/>
      <c r="E578" s="80"/>
      <c r="F578" s="80"/>
      <c r="G578" s="8"/>
      <c r="H578" s="81"/>
      <c r="I578" s="7"/>
      <c r="J578" s="8"/>
      <c r="K578" s="7"/>
      <c r="L578" s="82"/>
      <c r="N578" s="77">
        <f t="shared" si="16"/>
        <v>0</v>
      </c>
      <c r="O578" s="77">
        <f t="shared" si="17"/>
        <v>0</v>
      </c>
      <c r="P578" s="78"/>
    </row>
    <row r="579" spans="1:16" s="77" customFormat="1" ht="15.75" thickBot="1" x14ac:dyDescent="0.3">
      <c r="A579" s="17" t="s">
        <v>1656</v>
      </c>
      <c r="B579" s="18"/>
      <c r="C579" s="19"/>
      <c r="D579" s="19"/>
      <c r="E579" s="19"/>
      <c r="F579" s="19"/>
      <c r="G579" s="20"/>
      <c r="H579" s="20"/>
      <c r="I579" s="19"/>
      <c r="J579" s="20"/>
      <c r="K579" s="19"/>
      <c r="L579" s="21"/>
      <c r="N579" s="77">
        <f t="shared" si="16"/>
        <v>0</v>
      </c>
      <c r="O579" s="77">
        <f t="shared" si="17"/>
        <v>0</v>
      </c>
      <c r="P579" s="83"/>
    </row>
    <row r="580" spans="1:16" s="77" customFormat="1" x14ac:dyDescent="0.25">
      <c r="A580" s="14" t="s">
        <v>1657</v>
      </c>
      <c r="B580" s="81"/>
      <c r="C580" s="80"/>
      <c r="D580" s="7"/>
      <c r="E580" s="80"/>
      <c r="F580" s="80"/>
      <c r="G580" s="8"/>
      <c r="H580" s="81"/>
      <c r="I580" s="7"/>
      <c r="J580" s="8"/>
      <c r="K580" s="7"/>
      <c r="L580" s="82"/>
      <c r="N580" s="77">
        <f t="shared" si="16"/>
        <v>0</v>
      </c>
      <c r="O580" s="77">
        <f t="shared" si="17"/>
        <v>0</v>
      </c>
      <c r="P580" s="78"/>
    </row>
    <row r="581" spans="1:16" s="77" customFormat="1" ht="15.75" thickBot="1" x14ac:dyDescent="0.3">
      <c r="A581" s="17" t="s">
        <v>1658</v>
      </c>
      <c r="B581" s="18"/>
      <c r="C581" s="19"/>
      <c r="D581" s="19"/>
      <c r="E581" s="19"/>
      <c r="F581" s="19"/>
      <c r="G581" s="20"/>
      <c r="H581" s="20"/>
      <c r="I581" s="19"/>
      <c r="J581" s="20"/>
      <c r="K581" s="19"/>
      <c r="L581" s="21"/>
      <c r="N581" s="77">
        <f t="shared" ref="N581:N644" si="18">E581</f>
        <v>0</v>
      </c>
      <c r="O581" s="77">
        <f t="shared" ref="O581:O644" si="19">C581</f>
        <v>0</v>
      </c>
      <c r="P581" s="83"/>
    </row>
    <row r="582" spans="1:16" s="77" customFormat="1" x14ac:dyDescent="0.25">
      <c r="A582" s="14" t="s">
        <v>1659</v>
      </c>
      <c r="B582" s="81"/>
      <c r="C582" s="80"/>
      <c r="D582" s="7"/>
      <c r="E582" s="80"/>
      <c r="F582" s="80"/>
      <c r="G582" s="8"/>
      <c r="H582" s="81"/>
      <c r="I582" s="7"/>
      <c r="J582" s="8"/>
      <c r="K582" s="7"/>
      <c r="L582" s="82"/>
      <c r="N582" s="77">
        <f t="shared" si="18"/>
        <v>0</v>
      </c>
      <c r="O582" s="77">
        <f t="shared" si="19"/>
        <v>0</v>
      </c>
      <c r="P582" s="78"/>
    </row>
    <row r="583" spans="1:16" s="77" customFormat="1" ht="15.75" thickBot="1" x14ac:dyDescent="0.3">
      <c r="A583" s="17" t="s">
        <v>1660</v>
      </c>
      <c r="B583" s="18"/>
      <c r="C583" s="19"/>
      <c r="D583" s="19"/>
      <c r="E583" s="19"/>
      <c r="F583" s="19"/>
      <c r="G583" s="20"/>
      <c r="H583" s="20"/>
      <c r="I583" s="19"/>
      <c r="J583" s="20"/>
      <c r="K583" s="19"/>
      <c r="L583" s="21"/>
      <c r="N583" s="77">
        <f t="shared" si="18"/>
        <v>0</v>
      </c>
      <c r="O583" s="77">
        <f t="shared" si="19"/>
        <v>0</v>
      </c>
      <c r="P583" s="83"/>
    </row>
    <row r="584" spans="1:16" s="77" customFormat="1" x14ac:dyDescent="0.25">
      <c r="A584" s="14" t="s">
        <v>1661</v>
      </c>
      <c r="B584" s="81"/>
      <c r="C584" s="80"/>
      <c r="D584" s="7"/>
      <c r="E584" s="80"/>
      <c r="F584" s="80"/>
      <c r="G584" s="8"/>
      <c r="H584" s="81"/>
      <c r="I584" s="7"/>
      <c r="J584" s="8"/>
      <c r="K584" s="7"/>
      <c r="L584" s="82"/>
      <c r="N584" s="77">
        <f t="shared" si="18"/>
        <v>0</v>
      </c>
      <c r="O584" s="77">
        <f t="shared" si="19"/>
        <v>0</v>
      </c>
      <c r="P584" s="78"/>
    </row>
    <row r="585" spans="1:16" s="77" customFormat="1" ht="15.75" thickBot="1" x14ac:dyDescent="0.3">
      <c r="A585" s="17" t="s">
        <v>1662</v>
      </c>
      <c r="B585" s="18"/>
      <c r="C585" s="19"/>
      <c r="D585" s="19"/>
      <c r="E585" s="19"/>
      <c r="F585" s="19"/>
      <c r="G585" s="20"/>
      <c r="H585" s="20"/>
      <c r="I585" s="19"/>
      <c r="J585" s="20"/>
      <c r="K585" s="19"/>
      <c r="L585" s="21"/>
      <c r="N585" s="77">
        <f t="shared" si="18"/>
        <v>0</v>
      </c>
      <c r="O585" s="77">
        <f t="shared" si="19"/>
        <v>0</v>
      </c>
      <c r="P585" s="83"/>
    </row>
    <row r="586" spans="1:16" s="77" customFormat="1" x14ac:dyDescent="0.25">
      <c r="A586" s="14" t="s">
        <v>1663</v>
      </c>
      <c r="B586" s="81"/>
      <c r="C586" s="80"/>
      <c r="D586" s="7"/>
      <c r="E586" s="80"/>
      <c r="F586" s="80"/>
      <c r="G586" s="8"/>
      <c r="H586" s="81"/>
      <c r="I586" s="7"/>
      <c r="J586" s="8"/>
      <c r="K586" s="7"/>
      <c r="L586" s="82"/>
      <c r="N586" s="77">
        <f t="shared" si="18"/>
        <v>0</v>
      </c>
      <c r="O586" s="77">
        <f t="shared" si="19"/>
        <v>0</v>
      </c>
      <c r="P586" s="78"/>
    </row>
    <row r="587" spans="1:16" s="77" customFormat="1" ht="15.75" thickBot="1" x14ac:dyDescent="0.3">
      <c r="A587" s="17" t="s">
        <v>1664</v>
      </c>
      <c r="B587" s="18"/>
      <c r="C587" s="19"/>
      <c r="D587" s="19"/>
      <c r="E587" s="19"/>
      <c r="F587" s="19"/>
      <c r="G587" s="20"/>
      <c r="H587" s="20"/>
      <c r="I587" s="19"/>
      <c r="J587" s="20"/>
      <c r="K587" s="19"/>
      <c r="L587" s="21"/>
      <c r="N587" s="77">
        <f t="shared" si="18"/>
        <v>0</v>
      </c>
      <c r="O587" s="77">
        <f t="shared" si="19"/>
        <v>0</v>
      </c>
      <c r="P587" s="83"/>
    </row>
    <row r="588" spans="1:16" s="77" customFormat="1" x14ac:dyDescent="0.25">
      <c r="A588" s="14" t="s">
        <v>1665</v>
      </c>
      <c r="B588" s="81"/>
      <c r="C588" s="80"/>
      <c r="D588" s="7"/>
      <c r="E588" s="80"/>
      <c r="F588" s="80"/>
      <c r="G588" s="8"/>
      <c r="H588" s="81"/>
      <c r="I588" s="7"/>
      <c r="J588" s="8"/>
      <c r="K588" s="7"/>
      <c r="L588" s="82"/>
      <c r="N588" s="77">
        <f t="shared" si="18"/>
        <v>0</v>
      </c>
      <c r="O588" s="77">
        <f t="shared" si="19"/>
        <v>0</v>
      </c>
      <c r="P588" s="78"/>
    </row>
    <row r="589" spans="1:16" s="77" customFormat="1" ht="15.75" thickBot="1" x14ac:dyDescent="0.3">
      <c r="A589" s="17" t="s">
        <v>1666</v>
      </c>
      <c r="B589" s="18"/>
      <c r="C589" s="19"/>
      <c r="D589" s="19"/>
      <c r="E589" s="19"/>
      <c r="F589" s="19"/>
      <c r="G589" s="20"/>
      <c r="H589" s="20"/>
      <c r="I589" s="19"/>
      <c r="J589" s="20"/>
      <c r="K589" s="19"/>
      <c r="L589" s="21"/>
      <c r="N589" s="77">
        <f t="shared" si="18"/>
        <v>0</v>
      </c>
      <c r="O589" s="77">
        <f t="shared" si="19"/>
        <v>0</v>
      </c>
      <c r="P589" s="83"/>
    </row>
    <row r="590" spans="1:16" s="77" customFormat="1" x14ac:dyDescent="0.25">
      <c r="A590" s="14" t="s">
        <v>1667</v>
      </c>
      <c r="B590" s="81"/>
      <c r="C590" s="80"/>
      <c r="D590" s="7"/>
      <c r="E590" s="80"/>
      <c r="F590" s="80"/>
      <c r="G590" s="8"/>
      <c r="H590" s="81"/>
      <c r="I590" s="7"/>
      <c r="J590" s="8"/>
      <c r="K590" s="7"/>
      <c r="L590" s="82"/>
      <c r="N590" s="77">
        <f t="shared" si="18"/>
        <v>0</v>
      </c>
      <c r="O590" s="77">
        <f t="shared" si="19"/>
        <v>0</v>
      </c>
      <c r="P590" s="78"/>
    </row>
    <row r="591" spans="1:16" s="77" customFormat="1" ht="15.75" thickBot="1" x14ac:dyDescent="0.3">
      <c r="A591" s="17" t="s">
        <v>1668</v>
      </c>
      <c r="B591" s="18"/>
      <c r="C591" s="19"/>
      <c r="D591" s="19"/>
      <c r="E591" s="19"/>
      <c r="F591" s="19"/>
      <c r="G591" s="20"/>
      <c r="H591" s="20"/>
      <c r="I591" s="19"/>
      <c r="J591" s="20"/>
      <c r="K591" s="19"/>
      <c r="L591" s="21"/>
      <c r="N591" s="77">
        <f t="shared" si="18"/>
        <v>0</v>
      </c>
      <c r="O591" s="77">
        <f t="shared" si="19"/>
        <v>0</v>
      </c>
      <c r="P591" s="83"/>
    </row>
    <row r="592" spans="1:16" s="77" customFormat="1" x14ac:dyDescent="0.25">
      <c r="A592" s="14" t="s">
        <v>1669</v>
      </c>
      <c r="B592" s="81"/>
      <c r="C592" s="80"/>
      <c r="D592" s="7"/>
      <c r="E592" s="80"/>
      <c r="F592" s="80"/>
      <c r="G592" s="8"/>
      <c r="H592" s="81"/>
      <c r="I592" s="7"/>
      <c r="J592" s="8"/>
      <c r="K592" s="7"/>
      <c r="L592" s="82"/>
      <c r="N592" s="77">
        <f t="shared" si="18"/>
        <v>0</v>
      </c>
      <c r="O592" s="77">
        <f t="shared" si="19"/>
        <v>0</v>
      </c>
      <c r="P592" s="78"/>
    </row>
    <row r="593" spans="1:16" s="77" customFormat="1" ht="15.75" thickBot="1" x14ac:dyDescent="0.3">
      <c r="A593" s="17" t="s">
        <v>1670</v>
      </c>
      <c r="B593" s="18"/>
      <c r="C593" s="19"/>
      <c r="D593" s="19"/>
      <c r="E593" s="19"/>
      <c r="F593" s="19"/>
      <c r="G593" s="20"/>
      <c r="H593" s="20"/>
      <c r="I593" s="19"/>
      <c r="J593" s="20"/>
      <c r="K593" s="19"/>
      <c r="L593" s="21"/>
      <c r="N593" s="77">
        <f t="shared" si="18"/>
        <v>0</v>
      </c>
      <c r="O593" s="77">
        <f t="shared" si="19"/>
        <v>0</v>
      </c>
      <c r="P593" s="83"/>
    </row>
    <row r="594" spans="1:16" s="77" customFormat="1" x14ac:dyDescent="0.25">
      <c r="A594" s="14" t="s">
        <v>1671</v>
      </c>
      <c r="B594" s="81"/>
      <c r="C594" s="80"/>
      <c r="D594" s="7"/>
      <c r="E594" s="80"/>
      <c r="F594" s="80"/>
      <c r="G594" s="8"/>
      <c r="H594" s="81"/>
      <c r="I594" s="7"/>
      <c r="J594" s="8"/>
      <c r="K594" s="7"/>
      <c r="L594" s="82"/>
      <c r="N594" s="77">
        <f t="shared" si="18"/>
        <v>0</v>
      </c>
      <c r="O594" s="77">
        <f t="shared" si="19"/>
        <v>0</v>
      </c>
      <c r="P594" s="78"/>
    </row>
    <row r="595" spans="1:16" s="77" customFormat="1" ht="15.75" thickBot="1" x14ac:dyDescent="0.3">
      <c r="A595" s="17" t="s">
        <v>1672</v>
      </c>
      <c r="B595" s="18"/>
      <c r="C595" s="19"/>
      <c r="D595" s="19"/>
      <c r="E595" s="19"/>
      <c r="F595" s="19"/>
      <c r="G595" s="20"/>
      <c r="H595" s="20"/>
      <c r="I595" s="19"/>
      <c r="J595" s="20"/>
      <c r="K595" s="19"/>
      <c r="L595" s="21"/>
      <c r="N595" s="77">
        <f t="shared" si="18"/>
        <v>0</v>
      </c>
      <c r="O595" s="77">
        <f t="shared" si="19"/>
        <v>0</v>
      </c>
      <c r="P595" s="83"/>
    </row>
    <row r="596" spans="1:16" s="77" customFormat="1" x14ac:dyDescent="0.25">
      <c r="A596" s="14" t="s">
        <v>1673</v>
      </c>
      <c r="B596" s="81"/>
      <c r="C596" s="80"/>
      <c r="D596" s="7"/>
      <c r="E596" s="80"/>
      <c r="F596" s="80"/>
      <c r="G596" s="8"/>
      <c r="H596" s="81"/>
      <c r="I596" s="7"/>
      <c r="J596" s="8"/>
      <c r="K596" s="7"/>
      <c r="L596" s="82"/>
      <c r="N596" s="77">
        <f t="shared" si="18"/>
        <v>0</v>
      </c>
      <c r="O596" s="77">
        <f t="shared" si="19"/>
        <v>0</v>
      </c>
      <c r="P596" s="78"/>
    </row>
    <row r="597" spans="1:16" s="77" customFormat="1" ht="15.75" thickBot="1" x14ac:dyDescent="0.3">
      <c r="A597" s="17" t="s">
        <v>1674</v>
      </c>
      <c r="B597" s="18"/>
      <c r="C597" s="19"/>
      <c r="D597" s="19"/>
      <c r="E597" s="19"/>
      <c r="F597" s="19"/>
      <c r="G597" s="20"/>
      <c r="H597" s="20"/>
      <c r="I597" s="19"/>
      <c r="J597" s="20"/>
      <c r="K597" s="19"/>
      <c r="L597" s="21"/>
      <c r="N597" s="77">
        <f t="shared" si="18"/>
        <v>0</v>
      </c>
      <c r="O597" s="77">
        <f t="shared" si="19"/>
        <v>0</v>
      </c>
      <c r="P597" s="83"/>
    </row>
    <row r="598" spans="1:16" s="77" customFormat="1" x14ac:dyDescent="0.25">
      <c r="A598" s="14" t="s">
        <v>1675</v>
      </c>
      <c r="B598" s="81"/>
      <c r="C598" s="80"/>
      <c r="D598" s="7"/>
      <c r="E598" s="80"/>
      <c r="F598" s="80"/>
      <c r="G598" s="8"/>
      <c r="H598" s="81"/>
      <c r="I598" s="7"/>
      <c r="J598" s="8"/>
      <c r="K598" s="7"/>
      <c r="L598" s="82"/>
      <c r="N598" s="77">
        <f t="shared" si="18"/>
        <v>0</v>
      </c>
      <c r="O598" s="77">
        <f t="shared" si="19"/>
        <v>0</v>
      </c>
      <c r="P598" s="78"/>
    </row>
    <row r="599" spans="1:16" s="77" customFormat="1" ht="15.75" thickBot="1" x14ac:dyDescent="0.3">
      <c r="A599" s="17" t="s">
        <v>1676</v>
      </c>
      <c r="B599" s="18"/>
      <c r="C599" s="19"/>
      <c r="D599" s="19"/>
      <c r="E599" s="19"/>
      <c r="F599" s="19"/>
      <c r="G599" s="20"/>
      <c r="H599" s="20"/>
      <c r="I599" s="19"/>
      <c r="J599" s="20"/>
      <c r="K599" s="19"/>
      <c r="L599" s="21"/>
      <c r="N599" s="77">
        <f t="shared" si="18"/>
        <v>0</v>
      </c>
      <c r="O599" s="77">
        <f t="shared" si="19"/>
        <v>0</v>
      </c>
      <c r="P599" s="83"/>
    </row>
    <row r="600" spans="1:16" s="77" customFormat="1" x14ac:dyDescent="0.25">
      <c r="A600" s="14" t="s">
        <v>1677</v>
      </c>
      <c r="B600" s="81"/>
      <c r="C600" s="80"/>
      <c r="D600" s="7"/>
      <c r="E600" s="80"/>
      <c r="F600" s="80"/>
      <c r="G600" s="8"/>
      <c r="H600" s="81"/>
      <c r="I600" s="7"/>
      <c r="J600" s="8"/>
      <c r="K600" s="7"/>
      <c r="L600" s="82"/>
      <c r="N600" s="77">
        <f t="shared" si="18"/>
        <v>0</v>
      </c>
      <c r="O600" s="77">
        <f t="shared" si="19"/>
        <v>0</v>
      </c>
      <c r="P600" s="78"/>
    </row>
    <row r="601" spans="1:16" s="77" customFormat="1" ht="15.75" thickBot="1" x14ac:dyDescent="0.3">
      <c r="A601" s="17" t="s">
        <v>1678</v>
      </c>
      <c r="B601" s="18"/>
      <c r="C601" s="19"/>
      <c r="D601" s="19"/>
      <c r="E601" s="19"/>
      <c r="F601" s="19"/>
      <c r="G601" s="20"/>
      <c r="H601" s="20"/>
      <c r="I601" s="19"/>
      <c r="J601" s="20"/>
      <c r="K601" s="19"/>
      <c r="L601" s="21"/>
      <c r="N601" s="77">
        <f t="shared" si="18"/>
        <v>0</v>
      </c>
      <c r="O601" s="77">
        <f t="shared" si="19"/>
        <v>0</v>
      </c>
      <c r="P601" s="83"/>
    </row>
    <row r="602" spans="1:16" s="77" customFormat="1" x14ac:dyDescent="0.25">
      <c r="A602" s="14" t="s">
        <v>1679</v>
      </c>
      <c r="B602" s="81"/>
      <c r="C602" s="80"/>
      <c r="D602" s="7"/>
      <c r="E602" s="80"/>
      <c r="F602" s="80"/>
      <c r="G602" s="8"/>
      <c r="H602" s="81"/>
      <c r="I602" s="7"/>
      <c r="J602" s="8"/>
      <c r="K602" s="7"/>
      <c r="L602" s="82"/>
      <c r="N602" s="77">
        <f t="shared" si="18"/>
        <v>0</v>
      </c>
      <c r="O602" s="77">
        <f t="shared" si="19"/>
        <v>0</v>
      </c>
      <c r="P602" s="78"/>
    </row>
    <row r="603" spans="1:16" s="77" customFormat="1" ht="15.75" thickBot="1" x14ac:dyDescent="0.3">
      <c r="A603" s="17" t="s">
        <v>1680</v>
      </c>
      <c r="B603" s="18"/>
      <c r="C603" s="19"/>
      <c r="D603" s="19"/>
      <c r="E603" s="19"/>
      <c r="F603" s="19"/>
      <c r="G603" s="20"/>
      <c r="H603" s="20"/>
      <c r="I603" s="19"/>
      <c r="J603" s="20"/>
      <c r="K603" s="19"/>
      <c r="L603" s="21"/>
      <c r="N603" s="77">
        <f t="shared" si="18"/>
        <v>0</v>
      </c>
      <c r="O603" s="77">
        <f t="shared" si="19"/>
        <v>0</v>
      </c>
      <c r="P603" s="83"/>
    </row>
    <row r="604" spans="1:16" s="77" customFormat="1" x14ac:dyDescent="0.25">
      <c r="A604" s="14" t="s">
        <v>1681</v>
      </c>
      <c r="B604" s="81"/>
      <c r="C604" s="80"/>
      <c r="D604" s="7"/>
      <c r="E604" s="80"/>
      <c r="F604" s="80"/>
      <c r="G604" s="8"/>
      <c r="H604" s="81"/>
      <c r="I604" s="7"/>
      <c r="J604" s="8"/>
      <c r="K604" s="7"/>
      <c r="L604" s="82"/>
      <c r="N604" s="77">
        <f t="shared" si="18"/>
        <v>0</v>
      </c>
      <c r="O604" s="77">
        <f t="shared" si="19"/>
        <v>0</v>
      </c>
      <c r="P604" s="78"/>
    </row>
    <row r="605" spans="1:16" s="77" customFormat="1" ht="15.75" thickBot="1" x14ac:dyDescent="0.3">
      <c r="A605" s="17" t="s">
        <v>1682</v>
      </c>
      <c r="B605" s="18"/>
      <c r="C605" s="19"/>
      <c r="D605" s="19"/>
      <c r="E605" s="19"/>
      <c r="F605" s="19"/>
      <c r="G605" s="20"/>
      <c r="H605" s="20"/>
      <c r="I605" s="19"/>
      <c r="J605" s="20"/>
      <c r="K605" s="19"/>
      <c r="L605" s="21"/>
      <c r="N605" s="77">
        <f t="shared" si="18"/>
        <v>0</v>
      </c>
      <c r="O605" s="77">
        <f t="shared" si="19"/>
        <v>0</v>
      </c>
      <c r="P605" s="83"/>
    </row>
    <row r="606" spans="1:16" s="77" customFormat="1" x14ac:dyDescent="0.25">
      <c r="A606" s="14" t="s">
        <v>1683</v>
      </c>
      <c r="B606" s="81"/>
      <c r="C606" s="80"/>
      <c r="D606" s="7"/>
      <c r="E606" s="80"/>
      <c r="F606" s="80"/>
      <c r="G606" s="8"/>
      <c r="H606" s="81"/>
      <c r="I606" s="7"/>
      <c r="J606" s="8"/>
      <c r="K606" s="7"/>
      <c r="L606" s="82"/>
      <c r="N606" s="77">
        <f t="shared" si="18"/>
        <v>0</v>
      </c>
      <c r="O606" s="77">
        <f t="shared" si="19"/>
        <v>0</v>
      </c>
      <c r="P606" s="78"/>
    </row>
    <row r="607" spans="1:16" s="77" customFormat="1" ht="15.75" thickBot="1" x14ac:dyDescent="0.3">
      <c r="A607" s="17" t="s">
        <v>1684</v>
      </c>
      <c r="B607" s="18"/>
      <c r="C607" s="19"/>
      <c r="D607" s="19"/>
      <c r="E607" s="19"/>
      <c r="F607" s="19"/>
      <c r="G607" s="20"/>
      <c r="H607" s="20"/>
      <c r="I607" s="19"/>
      <c r="J607" s="20"/>
      <c r="K607" s="19"/>
      <c r="L607" s="21"/>
      <c r="N607" s="77">
        <f t="shared" si="18"/>
        <v>0</v>
      </c>
      <c r="O607" s="77">
        <f t="shared" si="19"/>
        <v>0</v>
      </c>
      <c r="P607" s="83"/>
    </row>
    <row r="608" spans="1:16" s="77" customFormat="1" x14ac:dyDescent="0.25">
      <c r="A608" s="14" t="s">
        <v>1685</v>
      </c>
      <c r="B608" s="81"/>
      <c r="C608" s="80"/>
      <c r="D608" s="7"/>
      <c r="E608" s="80"/>
      <c r="F608" s="80"/>
      <c r="G608" s="8"/>
      <c r="H608" s="81"/>
      <c r="I608" s="7"/>
      <c r="J608" s="8"/>
      <c r="K608" s="7"/>
      <c r="L608" s="82"/>
      <c r="N608" s="77">
        <f t="shared" si="18"/>
        <v>0</v>
      </c>
      <c r="O608" s="77">
        <f t="shared" si="19"/>
        <v>0</v>
      </c>
      <c r="P608" s="78"/>
    </row>
    <row r="609" spans="1:16" s="77" customFormat="1" ht="15.75" thickBot="1" x14ac:dyDescent="0.3">
      <c r="A609" s="17" t="s">
        <v>1686</v>
      </c>
      <c r="B609" s="18"/>
      <c r="C609" s="19"/>
      <c r="D609" s="19"/>
      <c r="E609" s="19"/>
      <c r="F609" s="19"/>
      <c r="G609" s="20"/>
      <c r="H609" s="20"/>
      <c r="I609" s="19"/>
      <c r="J609" s="20"/>
      <c r="K609" s="19"/>
      <c r="L609" s="21"/>
      <c r="N609" s="77">
        <f t="shared" si="18"/>
        <v>0</v>
      </c>
      <c r="O609" s="77">
        <f t="shared" si="19"/>
        <v>0</v>
      </c>
      <c r="P609" s="83"/>
    </row>
    <row r="610" spans="1:16" s="77" customFormat="1" x14ac:dyDescent="0.25">
      <c r="A610" s="14" t="s">
        <v>1687</v>
      </c>
      <c r="B610" s="81"/>
      <c r="C610" s="80"/>
      <c r="D610" s="7"/>
      <c r="E610" s="80"/>
      <c r="F610" s="80"/>
      <c r="G610" s="8"/>
      <c r="H610" s="81"/>
      <c r="I610" s="7"/>
      <c r="J610" s="8"/>
      <c r="K610" s="7"/>
      <c r="L610" s="82"/>
      <c r="N610" s="77">
        <f t="shared" si="18"/>
        <v>0</v>
      </c>
      <c r="O610" s="77">
        <f t="shared" si="19"/>
        <v>0</v>
      </c>
      <c r="P610" s="78"/>
    </row>
    <row r="611" spans="1:16" s="77" customFormat="1" ht="15.75" thickBot="1" x14ac:dyDescent="0.3">
      <c r="A611" s="17" t="s">
        <v>1688</v>
      </c>
      <c r="B611" s="18"/>
      <c r="C611" s="19"/>
      <c r="D611" s="19"/>
      <c r="E611" s="19"/>
      <c r="F611" s="19"/>
      <c r="G611" s="20"/>
      <c r="H611" s="20"/>
      <c r="I611" s="19"/>
      <c r="J611" s="20"/>
      <c r="K611" s="19"/>
      <c r="L611" s="21"/>
      <c r="N611" s="77">
        <f t="shared" si="18"/>
        <v>0</v>
      </c>
      <c r="O611" s="77">
        <f t="shared" si="19"/>
        <v>0</v>
      </c>
      <c r="P611" s="83"/>
    </row>
    <row r="612" spans="1:16" s="77" customFormat="1" x14ac:dyDescent="0.25">
      <c r="A612" s="14" t="s">
        <v>1689</v>
      </c>
      <c r="B612" s="81"/>
      <c r="C612" s="80"/>
      <c r="D612" s="7"/>
      <c r="E612" s="80"/>
      <c r="F612" s="80"/>
      <c r="G612" s="8"/>
      <c r="H612" s="81"/>
      <c r="I612" s="7"/>
      <c r="J612" s="8"/>
      <c r="K612" s="7"/>
      <c r="L612" s="82"/>
      <c r="N612" s="77">
        <f t="shared" si="18"/>
        <v>0</v>
      </c>
      <c r="O612" s="77">
        <f t="shared" si="19"/>
        <v>0</v>
      </c>
      <c r="P612" s="78"/>
    </row>
    <row r="613" spans="1:16" s="77" customFormat="1" ht="15.75" thickBot="1" x14ac:dyDescent="0.3">
      <c r="A613" s="17" t="s">
        <v>1690</v>
      </c>
      <c r="B613" s="18"/>
      <c r="C613" s="19"/>
      <c r="D613" s="19"/>
      <c r="E613" s="19"/>
      <c r="F613" s="19"/>
      <c r="G613" s="20"/>
      <c r="H613" s="20"/>
      <c r="I613" s="19"/>
      <c r="J613" s="20"/>
      <c r="K613" s="19"/>
      <c r="L613" s="21"/>
      <c r="N613" s="77">
        <f t="shared" si="18"/>
        <v>0</v>
      </c>
      <c r="O613" s="77">
        <f t="shared" si="19"/>
        <v>0</v>
      </c>
      <c r="P613" s="83"/>
    </row>
    <row r="614" spans="1:16" s="77" customFormat="1" x14ac:dyDescent="0.25">
      <c r="A614" s="14" t="s">
        <v>1691</v>
      </c>
      <c r="B614" s="81"/>
      <c r="C614" s="80"/>
      <c r="D614" s="7"/>
      <c r="E614" s="80"/>
      <c r="F614" s="80"/>
      <c r="G614" s="8"/>
      <c r="H614" s="81"/>
      <c r="I614" s="7"/>
      <c r="J614" s="8"/>
      <c r="K614" s="7"/>
      <c r="L614" s="82"/>
      <c r="N614" s="77">
        <f t="shared" si="18"/>
        <v>0</v>
      </c>
      <c r="O614" s="77">
        <f t="shared" si="19"/>
        <v>0</v>
      </c>
      <c r="P614" s="78"/>
    </row>
    <row r="615" spans="1:16" s="77" customFormat="1" ht="15.75" thickBot="1" x14ac:dyDescent="0.3">
      <c r="A615" s="17" t="s">
        <v>1692</v>
      </c>
      <c r="B615" s="18"/>
      <c r="C615" s="19"/>
      <c r="D615" s="19"/>
      <c r="E615" s="19"/>
      <c r="F615" s="19"/>
      <c r="G615" s="20"/>
      <c r="H615" s="20"/>
      <c r="I615" s="19"/>
      <c r="J615" s="20"/>
      <c r="K615" s="19"/>
      <c r="L615" s="21"/>
      <c r="N615" s="77">
        <f t="shared" si="18"/>
        <v>0</v>
      </c>
      <c r="O615" s="77">
        <f t="shared" si="19"/>
        <v>0</v>
      </c>
      <c r="P615" s="83"/>
    </row>
    <row r="616" spans="1:16" s="77" customFormat="1" x14ac:dyDescent="0.25">
      <c r="A616" s="14" t="s">
        <v>1693</v>
      </c>
      <c r="B616" s="81"/>
      <c r="C616" s="80"/>
      <c r="D616" s="7"/>
      <c r="E616" s="80"/>
      <c r="F616" s="80"/>
      <c r="G616" s="8"/>
      <c r="H616" s="81"/>
      <c r="I616" s="7"/>
      <c r="J616" s="8"/>
      <c r="K616" s="7"/>
      <c r="L616" s="82"/>
      <c r="N616" s="77">
        <f t="shared" si="18"/>
        <v>0</v>
      </c>
      <c r="O616" s="77">
        <f t="shared" si="19"/>
        <v>0</v>
      </c>
      <c r="P616" s="78"/>
    </row>
    <row r="617" spans="1:16" s="77" customFormat="1" ht="15.75" thickBot="1" x14ac:dyDescent="0.3">
      <c r="A617" s="17" t="s">
        <v>1694</v>
      </c>
      <c r="B617" s="18"/>
      <c r="C617" s="19"/>
      <c r="D617" s="19"/>
      <c r="E617" s="19"/>
      <c r="F617" s="19"/>
      <c r="G617" s="20"/>
      <c r="H617" s="20"/>
      <c r="I617" s="19"/>
      <c r="J617" s="20"/>
      <c r="K617" s="19"/>
      <c r="L617" s="21"/>
      <c r="N617" s="77">
        <f t="shared" si="18"/>
        <v>0</v>
      </c>
      <c r="O617" s="77">
        <f t="shared" si="19"/>
        <v>0</v>
      </c>
      <c r="P617" s="83"/>
    </row>
    <row r="618" spans="1:16" s="77" customFormat="1" x14ac:dyDescent="0.25">
      <c r="A618" s="14" t="s">
        <v>1695</v>
      </c>
      <c r="B618" s="81"/>
      <c r="C618" s="80"/>
      <c r="D618" s="7"/>
      <c r="E618" s="80"/>
      <c r="F618" s="80"/>
      <c r="G618" s="8"/>
      <c r="H618" s="81"/>
      <c r="I618" s="7"/>
      <c r="J618" s="8"/>
      <c r="K618" s="7"/>
      <c r="L618" s="82"/>
      <c r="N618" s="77">
        <f t="shared" si="18"/>
        <v>0</v>
      </c>
      <c r="O618" s="77">
        <f t="shared" si="19"/>
        <v>0</v>
      </c>
      <c r="P618" s="78"/>
    </row>
    <row r="619" spans="1:16" s="77" customFormat="1" ht="15.75" thickBot="1" x14ac:dyDescent="0.3">
      <c r="A619" s="17" t="s">
        <v>1696</v>
      </c>
      <c r="B619" s="18"/>
      <c r="C619" s="19"/>
      <c r="D619" s="19"/>
      <c r="E619" s="19"/>
      <c r="F619" s="19"/>
      <c r="G619" s="20"/>
      <c r="H619" s="20"/>
      <c r="I619" s="19"/>
      <c r="J619" s="20"/>
      <c r="K619" s="19"/>
      <c r="L619" s="21"/>
      <c r="N619" s="77">
        <f t="shared" si="18"/>
        <v>0</v>
      </c>
      <c r="O619" s="77">
        <f t="shared" si="19"/>
        <v>0</v>
      </c>
      <c r="P619" s="83"/>
    </row>
    <row r="620" spans="1:16" s="77" customFormat="1" x14ac:dyDescent="0.25">
      <c r="A620" s="14" t="s">
        <v>1697</v>
      </c>
      <c r="B620" s="81"/>
      <c r="C620" s="80"/>
      <c r="D620" s="7"/>
      <c r="E620" s="80"/>
      <c r="F620" s="80"/>
      <c r="G620" s="8"/>
      <c r="H620" s="81"/>
      <c r="I620" s="7"/>
      <c r="J620" s="8"/>
      <c r="K620" s="7"/>
      <c r="L620" s="82"/>
      <c r="N620" s="77">
        <f t="shared" si="18"/>
        <v>0</v>
      </c>
      <c r="O620" s="77">
        <f t="shared" si="19"/>
        <v>0</v>
      </c>
      <c r="P620" s="78"/>
    </row>
    <row r="621" spans="1:16" s="77" customFormat="1" ht="15.75" thickBot="1" x14ac:dyDescent="0.3">
      <c r="A621" s="17" t="s">
        <v>1698</v>
      </c>
      <c r="B621" s="18"/>
      <c r="C621" s="19"/>
      <c r="D621" s="19"/>
      <c r="E621" s="19"/>
      <c r="F621" s="19"/>
      <c r="G621" s="20"/>
      <c r="H621" s="20"/>
      <c r="I621" s="19"/>
      <c r="J621" s="20"/>
      <c r="K621" s="19"/>
      <c r="L621" s="21"/>
      <c r="N621" s="77">
        <f t="shared" si="18"/>
        <v>0</v>
      </c>
      <c r="O621" s="77">
        <f t="shared" si="19"/>
        <v>0</v>
      </c>
      <c r="P621" s="83"/>
    </row>
    <row r="622" spans="1:16" s="77" customFormat="1" x14ac:dyDescent="0.25">
      <c r="A622" s="14" t="s">
        <v>1699</v>
      </c>
      <c r="B622" s="81"/>
      <c r="C622" s="80"/>
      <c r="D622" s="7"/>
      <c r="E622" s="80"/>
      <c r="F622" s="80"/>
      <c r="G622" s="8"/>
      <c r="H622" s="81"/>
      <c r="I622" s="7"/>
      <c r="J622" s="8"/>
      <c r="K622" s="7"/>
      <c r="L622" s="82"/>
      <c r="N622" s="77">
        <f t="shared" si="18"/>
        <v>0</v>
      </c>
      <c r="O622" s="77">
        <f t="shared" si="19"/>
        <v>0</v>
      </c>
      <c r="P622" s="78"/>
    </row>
    <row r="623" spans="1:16" s="77" customFormat="1" ht="15.75" thickBot="1" x14ac:dyDescent="0.3">
      <c r="A623" s="17" t="s">
        <v>1700</v>
      </c>
      <c r="B623" s="18"/>
      <c r="C623" s="19"/>
      <c r="D623" s="19"/>
      <c r="E623" s="19"/>
      <c r="F623" s="19"/>
      <c r="G623" s="20"/>
      <c r="H623" s="20"/>
      <c r="I623" s="19"/>
      <c r="J623" s="20"/>
      <c r="K623" s="19"/>
      <c r="L623" s="21"/>
      <c r="N623" s="77">
        <f t="shared" si="18"/>
        <v>0</v>
      </c>
      <c r="O623" s="77">
        <f t="shared" si="19"/>
        <v>0</v>
      </c>
      <c r="P623" s="83"/>
    </row>
    <row r="624" spans="1:16" s="77" customFormat="1" x14ac:dyDescent="0.25">
      <c r="A624" s="14" t="s">
        <v>1701</v>
      </c>
      <c r="B624" s="81"/>
      <c r="C624" s="80"/>
      <c r="D624" s="7"/>
      <c r="E624" s="80"/>
      <c r="F624" s="80"/>
      <c r="G624" s="8"/>
      <c r="H624" s="81"/>
      <c r="I624" s="7"/>
      <c r="J624" s="8"/>
      <c r="K624" s="7"/>
      <c r="L624" s="82"/>
      <c r="N624" s="77">
        <f t="shared" si="18"/>
        <v>0</v>
      </c>
      <c r="O624" s="77">
        <f t="shared" si="19"/>
        <v>0</v>
      </c>
      <c r="P624" s="78"/>
    </row>
    <row r="625" spans="1:16" s="77" customFormat="1" ht="15.75" thickBot="1" x14ac:dyDescent="0.3">
      <c r="A625" s="17" t="s">
        <v>1702</v>
      </c>
      <c r="B625" s="18"/>
      <c r="C625" s="19"/>
      <c r="D625" s="19"/>
      <c r="E625" s="19"/>
      <c r="F625" s="19"/>
      <c r="G625" s="20"/>
      <c r="H625" s="20"/>
      <c r="I625" s="19"/>
      <c r="J625" s="20"/>
      <c r="K625" s="19"/>
      <c r="L625" s="21"/>
      <c r="N625" s="77">
        <f t="shared" si="18"/>
        <v>0</v>
      </c>
      <c r="O625" s="77">
        <f t="shared" si="19"/>
        <v>0</v>
      </c>
      <c r="P625" s="83"/>
    </row>
    <row r="626" spans="1:16" s="77" customFormat="1" x14ac:dyDescent="0.25">
      <c r="A626" s="14" t="s">
        <v>1703</v>
      </c>
      <c r="B626" s="81"/>
      <c r="C626" s="80"/>
      <c r="D626" s="7"/>
      <c r="E626" s="80"/>
      <c r="F626" s="80"/>
      <c r="G626" s="8"/>
      <c r="H626" s="81"/>
      <c r="I626" s="7"/>
      <c r="J626" s="8"/>
      <c r="K626" s="7"/>
      <c r="L626" s="82"/>
      <c r="N626" s="77">
        <f t="shared" si="18"/>
        <v>0</v>
      </c>
      <c r="O626" s="77">
        <f t="shared" si="19"/>
        <v>0</v>
      </c>
      <c r="P626" s="78"/>
    </row>
    <row r="627" spans="1:16" s="77" customFormat="1" ht="15.75" thickBot="1" x14ac:dyDescent="0.3">
      <c r="A627" s="17" t="s">
        <v>1704</v>
      </c>
      <c r="B627" s="18"/>
      <c r="C627" s="19"/>
      <c r="D627" s="19"/>
      <c r="E627" s="19"/>
      <c r="F627" s="19"/>
      <c r="G627" s="20"/>
      <c r="H627" s="20"/>
      <c r="I627" s="19"/>
      <c r="J627" s="20"/>
      <c r="K627" s="19"/>
      <c r="L627" s="21"/>
      <c r="N627" s="77">
        <f t="shared" si="18"/>
        <v>0</v>
      </c>
      <c r="O627" s="77">
        <f t="shared" si="19"/>
        <v>0</v>
      </c>
      <c r="P627" s="83"/>
    </row>
    <row r="628" spans="1:16" s="77" customFormat="1" x14ac:dyDescent="0.25">
      <c r="A628" s="14" t="s">
        <v>1705</v>
      </c>
      <c r="B628" s="81"/>
      <c r="C628" s="80"/>
      <c r="D628" s="7"/>
      <c r="E628" s="80"/>
      <c r="F628" s="80"/>
      <c r="G628" s="8"/>
      <c r="H628" s="81"/>
      <c r="I628" s="7"/>
      <c r="J628" s="8"/>
      <c r="K628" s="7"/>
      <c r="L628" s="82"/>
      <c r="N628" s="77">
        <f t="shared" si="18"/>
        <v>0</v>
      </c>
      <c r="O628" s="77">
        <f t="shared" si="19"/>
        <v>0</v>
      </c>
      <c r="P628" s="78"/>
    </row>
    <row r="629" spans="1:16" s="77" customFormat="1" ht="15.75" thickBot="1" x14ac:dyDescent="0.3">
      <c r="A629" s="17" t="s">
        <v>1706</v>
      </c>
      <c r="B629" s="18"/>
      <c r="C629" s="19"/>
      <c r="D629" s="19"/>
      <c r="E629" s="19"/>
      <c r="F629" s="19"/>
      <c r="G629" s="20"/>
      <c r="H629" s="20"/>
      <c r="I629" s="19"/>
      <c r="J629" s="20"/>
      <c r="K629" s="19"/>
      <c r="L629" s="21"/>
      <c r="N629" s="77">
        <f t="shared" si="18"/>
        <v>0</v>
      </c>
      <c r="O629" s="77">
        <f t="shared" si="19"/>
        <v>0</v>
      </c>
      <c r="P629" s="83"/>
    </row>
    <row r="630" spans="1:16" s="77" customFormat="1" x14ac:dyDescent="0.25">
      <c r="A630" s="14" t="s">
        <v>1707</v>
      </c>
      <c r="B630" s="81"/>
      <c r="C630" s="80"/>
      <c r="D630" s="7"/>
      <c r="E630" s="80"/>
      <c r="F630" s="80"/>
      <c r="G630" s="8"/>
      <c r="H630" s="81"/>
      <c r="I630" s="7"/>
      <c r="J630" s="8"/>
      <c r="K630" s="7"/>
      <c r="L630" s="82"/>
      <c r="N630" s="77">
        <f t="shared" si="18"/>
        <v>0</v>
      </c>
      <c r="O630" s="77">
        <f t="shared" si="19"/>
        <v>0</v>
      </c>
      <c r="P630" s="78"/>
    </row>
    <row r="631" spans="1:16" s="77" customFormat="1" ht="15.75" thickBot="1" x14ac:dyDescent="0.3">
      <c r="A631" s="17" t="s">
        <v>1708</v>
      </c>
      <c r="B631" s="18"/>
      <c r="C631" s="19"/>
      <c r="D631" s="19"/>
      <c r="E631" s="19"/>
      <c r="F631" s="19"/>
      <c r="G631" s="20"/>
      <c r="H631" s="20"/>
      <c r="I631" s="19"/>
      <c r="J631" s="20"/>
      <c r="K631" s="19"/>
      <c r="L631" s="21"/>
      <c r="N631" s="77">
        <f t="shared" si="18"/>
        <v>0</v>
      </c>
      <c r="O631" s="77">
        <f t="shared" si="19"/>
        <v>0</v>
      </c>
      <c r="P631" s="83"/>
    </row>
    <row r="632" spans="1:16" s="77" customFormat="1" x14ac:dyDescent="0.25">
      <c r="A632" s="14" t="s">
        <v>1709</v>
      </c>
      <c r="B632" s="81"/>
      <c r="C632" s="80"/>
      <c r="D632" s="7"/>
      <c r="E632" s="80"/>
      <c r="F632" s="80"/>
      <c r="G632" s="8"/>
      <c r="H632" s="81"/>
      <c r="I632" s="7"/>
      <c r="J632" s="8"/>
      <c r="K632" s="7"/>
      <c r="L632" s="82"/>
      <c r="N632" s="77">
        <f t="shared" si="18"/>
        <v>0</v>
      </c>
      <c r="O632" s="77">
        <f t="shared" si="19"/>
        <v>0</v>
      </c>
      <c r="P632" s="78"/>
    </row>
    <row r="633" spans="1:16" s="77" customFormat="1" ht="15.75" thickBot="1" x14ac:dyDescent="0.3">
      <c r="A633" s="17" t="s">
        <v>1710</v>
      </c>
      <c r="B633" s="18"/>
      <c r="C633" s="19"/>
      <c r="D633" s="19"/>
      <c r="E633" s="19"/>
      <c r="F633" s="19"/>
      <c r="G633" s="20"/>
      <c r="H633" s="20"/>
      <c r="I633" s="19"/>
      <c r="J633" s="20"/>
      <c r="K633" s="19"/>
      <c r="L633" s="21"/>
      <c r="N633" s="77">
        <f t="shared" si="18"/>
        <v>0</v>
      </c>
      <c r="O633" s="77">
        <f t="shared" si="19"/>
        <v>0</v>
      </c>
      <c r="P633" s="83"/>
    </row>
    <row r="634" spans="1:16" s="77" customFormat="1" x14ac:dyDescent="0.25">
      <c r="A634" s="14" t="s">
        <v>1711</v>
      </c>
      <c r="B634" s="81"/>
      <c r="C634" s="80"/>
      <c r="D634" s="7"/>
      <c r="E634" s="80"/>
      <c r="F634" s="80"/>
      <c r="G634" s="8"/>
      <c r="H634" s="81"/>
      <c r="I634" s="7"/>
      <c r="J634" s="8"/>
      <c r="K634" s="7"/>
      <c r="L634" s="82"/>
      <c r="N634" s="77">
        <f t="shared" si="18"/>
        <v>0</v>
      </c>
      <c r="O634" s="77">
        <f t="shared" si="19"/>
        <v>0</v>
      </c>
      <c r="P634" s="78"/>
    </row>
    <row r="635" spans="1:16" s="77" customFormat="1" ht="15.75" thickBot="1" x14ac:dyDescent="0.3">
      <c r="A635" s="17" t="s">
        <v>1712</v>
      </c>
      <c r="B635" s="18"/>
      <c r="C635" s="19"/>
      <c r="D635" s="19"/>
      <c r="E635" s="19"/>
      <c r="F635" s="19"/>
      <c r="G635" s="20"/>
      <c r="H635" s="20"/>
      <c r="I635" s="19"/>
      <c r="J635" s="20"/>
      <c r="K635" s="19"/>
      <c r="L635" s="21"/>
      <c r="N635" s="77">
        <f t="shared" si="18"/>
        <v>0</v>
      </c>
      <c r="O635" s="77">
        <f t="shared" si="19"/>
        <v>0</v>
      </c>
      <c r="P635" s="83"/>
    </row>
    <row r="636" spans="1:16" s="77" customFormat="1" x14ac:dyDescent="0.25">
      <c r="A636" s="14" t="s">
        <v>1713</v>
      </c>
      <c r="B636" s="81"/>
      <c r="C636" s="80"/>
      <c r="D636" s="7"/>
      <c r="E636" s="80"/>
      <c r="F636" s="80"/>
      <c r="G636" s="8"/>
      <c r="H636" s="81"/>
      <c r="I636" s="7"/>
      <c r="J636" s="8"/>
      <c r="K636" s="7"/>
      <c r="L636" s="82"/>
      <c r="N636" s="77">
        <f t="shared" si="18"/>
        <v>0</v>
      </c>
      <c r="O636" s="77">
        <f t="shared" si="19"/>
        <v>0</v>
      </c>
      <c r="P636" s="78"/>
    </row>
    <row r="637" spans="1:16" s="77" customFormat="1" ht="15.75" thickBot="1" x14ac:dyDescent="0.3">
      <c r="A637" s="17" t="s">
        <v>1714</v>
      </c>
      <c r="B637" s="18"/>
      <c r="C637" s="19"/>
      <c r="D637" s="19"/>
      <c r="E637" s="19"/>
      <c r="F637" s="19"/>
      <c r="G637" s="20"/>
      <c r="H637" s="20"/>
      <c r="I637" s="19"/>
      <c r="J637" s="20"/>
      <c r="K637" s="19"/>
      <c r="L637" s="21"/>
      <c r="N637" s="77">
        <f t="shared" si="18"/>
        <v>0</v>
      </c>
      <c r="O637" s="77">
        <f t="shared" si="19"/>
        <v>0</v>
      </c>
      <c r="P637" s="83"/>
    </row>
    <row r="638" spans="1:16" s="77" customFormat="1" x14ac:dyDescent="0.25">
      <c r="A638" s="14" t="s">
        <v>1715</v>
      </c>
      <c r="B638" s="81"/>
      <c r="C638" s="80"/>
      <c r="D638" s="7"/>
      <c r="E638" s="80"/>
      <c r="F638" s="80"/>
      <c r="G638" s="8"/>
      <c r="H638" s="81"/>
      <c r="I638" s="7"/>
      <c r="J638" s="8"/>
      <c r="K638" s="7"/>
      <c r="L638" s="82"/>
      <c r="N638" s="77">
        <f t="shared" si="18"/>
        <v>0</v>
      </c>
      <c r="O638" s="77">
        <f t="shared" si="19"/>
        <v>0</v>
      </c>
      <c r="P638" s="78"/>
    </row>
    <row r="639" spans="1:16" s="77" customFormat="1" ht="15.75" thickBot="1" x14ac:dyDescent="0.3">
      <c r="A639" s="17" t="s">
        <v>1716</v>
      </c>
      <c r="B639" s="18"/>
      <c r="C639" s="19"/>
      <c r="D639" s="19"/>
      <c r="E639" s="19"/>
      <c r="F639" s="19"/>
      <c r="G639" s="20"/>
      <c r="H639" s="20"/>
      <c r="I639" s="19"/>
      <c r="J639" s="20"/>
      <c r="K639" s="19"/>
      <c r="L639" s="21"/>
      <c r="N639" s="77">
        <f t="shared" si="18"/>
        <v>0</v>
      </c>
      <c r="O639" s="77">
        <f t="shared" si="19"/>
        <v>0</v>
      </c>
      <c r="P639" s="83"/>
    </row>
    <row r="640" spans="1:16" s="77" customFormat="1" x14ac:dyDescent="0.25">
      <c r="A640" s="14" t="s">
        <v>1717</v>
      </c>
      <c r="B640" s="81"/>
      <c r="C640" s="80"/>
      <c r="D640" s="7"/>
      <c r="E640" s="80"/>
      <c r="F640" s="80"/>
      <c r="G640" s="8"/>
      <c r="H640" s="81"/>
      <c r="I640" s="7"/>
      <c r="J640" s="8"/>
      <c r="K640" s="7"/>
      <c r="L640" s="82"/>
      <c r="N640" s="77">
        <f t="shared" si="18"/>
        <v>0</v>
      </c>
      <c r="O640" s="77">
        <f t="shared" si="19"/>
        <v>0</v>
      </c>
      <c r="P640" s="78"/>
    </row>
    <row r="641" spans="1:16" s="77" customFormat="1" ht="15.75" thickBot="1" x14ac:dyDescent="0.3">
      <c r="A641" s="17" t="s">
        <v>1718</v>
      </c>
      <c r="B641" s="18"/>
      <c r="C641" s="19"/>
      <c r="D641" s="19"/>
      <c r="E641" s="19"/>
      <c r="F641" s="19"/>
      <c r="G641" s="20"/>
      <c r="H641" s="20"/>
      <c r="I641" s="19"/>
      <c r="J641" s="20"/>
      <c r="K641" s="19"/>
      <c r="L641" s="21"/>
      <c r="N641" s="77">
        <f t="shared" si="18"/>
        <v>0</v>
      </c>
      <c r="O641" s="77">
        <f t="shared" si="19"/>
        <v>0</v>
      </c>
      <c r="P641" s="83"/>
    </row>
    <row r="642" spans="1:16" s="77" customFormat="1" x14ac:dyDescent="0.25">
      <c r="A642" s="14" t="s">
        <v>1719</v>
      </c>
      <c r="B642" s="81"/>
      <c r="C642" s="80"/>
      <c r="D642" s="7"/>
      <c r="E642" s="80"/>
      <c r="F642" s="80"/>
      <c r="G642" s="8"/>
      <c r="H642" s="81"/>
      <c r="I642" s="7"/>
      <c r="J642" s="8"/>
      <c r="K642" s="7"/>
      <c r="L642" s="82"/>
      <c r="N642" s="77">
        <f t="shared" si="18"/>
        <v>0</v>
      </c>
      <c r="O642" s="77">
        <f t="shared" si="19"/>
        <v>0</v>
      </c>
      <c r="P642" s="78"/>
    </row>
    <row r="643" spans="1:16" s="77" customFormat="1" ht="15.75" thickBot="1" x14ac:dyDescent="0.3">
      <c r="A643" s="17" t="s">
        <v>1720</v>
      </c>
      <c r="B643" s="18"/>
      <c r="C643" s="19"/>
      <c r="D643" s="19"/>
      <c r="E643" s="19"/>
      <c r="F643" s="19"/>
      <c r="G643" s="20"/>
      <c r="H643" s="20"/>
      <c r="I643" s="19"/>
      <c r="J643" s="20"/>
      <c r="K643" s="19"/>
      <c r="L643" s="21"/>
      <c r="N643" s="77">
        <f t="shared" si="18"/>
        <v>0</v>
      </c>
      <c r="O643" s="77">
        <f t="shared" si="19"/>
        <v>0</v>
      </c>
      <c r="P643" s="83"/>
    </row>
    <row r="644" spans="1:16" s="77" customFormat="1" x14ac:dyDescent="0.25">
      <c r="A644" s="14" t="s">
        <v>1721</v>
      </c>
      <c r="B644" s="81"/>
      <c r="C644" s="80"/>
      <c r="D644" s="7"/>
      <c r="E644" s="80"/>
      <c r="F644" s="80"/>
      <c r="G644" s="8"/>
      <c r="H644" s="81"/>
      <c r="I644" s="7"/>
      <c r="J644" s="8"/>
      <c r="K644" s="7"/>
      <c r="L644" s="82"/>
      <c r="N644" s="77">
        <f t="shared" si="18"/>
        <v>0</v>
      </c>
      <c r="O644" s="77">
        <f t="shared" si="19"/>
        <v>0</v>
      </c>
      <c r="P644" s="78"/>
    </row>
    <row r="645" spans="1:16" s="77" customFormat="1" ht="15.75" thickBot="1" x14ac:dyDescent="0.3">
      <c r="A645" s="17" t="s">
        <v>1722</v>
      </c>
      <c r="B645" s="18"/>
      <c r="C645" s="19"/>
      <c r="D645" s="19"/>
      <c r="E645" s="19"/>
      <c r="F645" s="19"/>
      <c r="G645" s="20"/>
      <c r="H645" s="20"/>
      <c r="I645" s="19"/>
      <c r="J645" s="20"/>
      <c r="K645" s="19"/>
      <c r="L645" s="21"/>
      <c r="N645" s="77">
        <f t="shared" ref="N645:N708" si="20">E645</f>
        <v>0</v>
      </c>
      <c r="O645" s="77">
        <f t="shared" ref="O645:O708" si="21">C645</f>
        <v>0</v>
      </c>
      <c r="P645" s="83"/>
    </row>
    <row r="646" spans="1:16" s="77" customFormat="1" x14ac:dyDescent="0.25">
      <c r="A646" s="14" t="s">
        <v>1723</v>
      </c>
      <c r="B646" s="81"/>
      <c r="C646" s="80"/>
      <c r="D646" s="7"/>
      <c r="E646" s="80"/>
      <c r="F646" s="80"/>
      <c r="G646" s="8"/>
      <c r="H646" s="81"/>
      <c r="I646" s="7"/>
      <c r="J646" s="8"/>
      <c r="K646" s="7"/>
      <c r="L646" s="82"/>
      <c r="N646" s="77">
        <f t="shared" si="20"/>
        <v>0</v>
      </c>
      <c r="O646" s="77">
        <f t="shared" si="21"/>
        <v>0</v>
      </c>
      <c r="P646" s="78"/>
    </row>
    <row r="647" spans="1:16" s="77" customFormat="1" ht="15.75" thickBot="1" x14ac:dyDescent="0.3">
      <c r="A647" s="17" t="s">
        <v>1724</v>
      </c>
      <c r="B647" s="18"/>
      <c r="C647" s="19"/>
      <c r="D647" s="19"/>
      <c r="E647" s="19"/>
      <c r="F647" s="19"/>
      <c r="G647" s="20"/>
      <c r="H647" s="20"/>
      <c r="I647" s="19"/>
      <c r="J647" s="20"/>
      <c r="K647" s="19"/>
      <c r="L647" s="21"/>
      <c r="N647" s="77">
        <f t="shared" si="20"/>
        <v>0</v>
      </c>
      <c r="O647" s="77">
        <f t="shared" si="21"/>
        <v>0</v>
      </c>
      <c r="P647" s="83"/>
    </row>
    <row r="648" spans="1:16" s="77" customFormat="1" x14ac:dyDescent="0.25">
      <c r="A648" s="14" t="s">
        <v>1725</v>
      </c>
      <c r="B648" s="81"/>
      <c r="C648" s="80"/>
      <c r="D648" s="7"/>
      <c r="E648" s="80"/>
      <c r="F648" s="80"/>
      <c r="G648" s="8"/>
      <c r="H648" s="81"/>
      <c r="I648" s="7"/>
      <c r="J648" s="8"/>
      <c r="K648" s="7"/>
      <c r="L648" s="82"/>
      <c r="N648" s="77">
        <f t="shared" si="20"/>
        <v>0</v>
      </c>
      <c r="O648" s="77">
        <f t="shared" si="21"/>
        <v>0</v>
      </c>
      <c r="P648" s="78"/>
    </row>
    <row r="649" spans="1:16" s="77" customFormat="1" ht="15.75" thickBot="1" x14ac:dyDescent="0.3">
      <c r="A649" s="17" t="s">
        <v>1726</v>
      </c>
      <c r="B649" s="18"/>
      <c r="C649" s="19"/>
      <c r="D649" s="19"/>
      <c r="E649" s="19"/>
      <c r="F649" s="19"/>
      <c r="G649" s="20"/>
      <c r="H649" s="20"/>
      <c r="I649" s="19"/>
      <c r="J649" s="20"/>
      <c r="K649" s="19"/>
      <c r="L649" s="21"/>
      <c r="N649" s="77">
        <f t="shared" si="20"/>
        <v>0</v>
      </c>
      <c r="O649" s="77">
        <f t="shared" si="21"/>
        <v>0</v>
      </c>
      <c r="P649" s="83"/>
    </row>
    <row r="650" spans="1:16" s="77" customFormat="1" x14ac:dyDescent="0.25">
      <c r="A650" s="14" t="s">
        <v>1727</v>
      </c>
      <c r="B650" s="81"/>
      <c r="C650" s="80"/>
      <c r="D650" s="7"/>
      <c r="E650" s="80"/>
      <c r="F650" s="80"/>
      <c r="G650" s="8"/>
      <c r="H650" s="81"/>
      <c r="I650" s="7"/>
      <c r="J650" s="8"/>
      <c r="K650" s="7"/>
      <c r="L650" s="82"/>
      <c r="N650" s="77">
        <f t="shared" si="20"/>
        <v>0</v>
      </c>
      <c r="O650" s="77">
        <f t="shared" si="21"/>
        <v>0</v>
      </c>
      <c r="P650" s="78"/>
    </row>
    <row r="651" spans="1:16" s="77" customFormat="1" ht="15.75" thickBot="1" x14ac:dyDescent="0.3">
      <c r="A651" s="17" t="s">
        <v>1728</v>
      </c>
      <c r="B651" s="18"/>
      <c r="C651" s="19"/>
      <c r="D651" s="19"/>
      <c r="E651" s="19"/>
      <c r="F651" s="19"/>
      <c r="G651" s="20"/>
      <c r="H651" s="20"/>
      <c r="I651" s="19"/>
      <c r="J651" s="20"/>
      <c r="K651" s="19"/>
      <c r="L651" s="21"/>
      <c r="N651" s="77">
        <f t="shared" si="20"/>
        <v>0</v>
      </c>
      <c r="O651" s="77">
        <f t="shared" si="21"/>
        <v>0</v>
      </c>
      <c r="P651" s="83"/>
    </row>
    <row r="652" spans="1:16" s="77" customFormat="1" x14ac:dyDescent="0.25">
      <c r="A652" s="14" t="s">
        <v>1729</v>
      </c>
      <c r="B652" s="81"/>
      <c r="C652" s="80"/>
      <c r="D652" s="7"/>
      <c r="E652" s="80"/>
      <c r="F652" s="80"/>
      <c r="G652" s="8"/>
      <c r="H652" s="81"/>
      <c r="I652" s="7"/>
      <c r="J652" s="8"/>
      <c r="K652" s="7"/>
      <c r="L652" s="82"/>
      <c r="N652" s="77">
        <f t="shared" si="20"/>
        <v>0</v>
      </c>
      <c r="O652" s="77">
        <f t="shared" si="21"/>
        <v>0</v>
      </c>
      <c r="P652" s="78"/>
    </row>
    <row r="653" spans="1:16" s="77" customFormat="1" ht="15.75" thickBot="1" x14ac:dyDescent="0.3">
      <c r="A653" s="17" t="s">
        <v>1730</v>
      </c>
      <c r="B653" s="18"/>
      <c r="C653" s="19"/>
      <c r="D653" s="19"/>
      <c r="E653" s="19"/>
      <c r="F653" s="19"/>
      <c r="G653" s="20"/>
      <c r="H653" s="20"/>
      <c r="I653" s="19"/>
      <c r="J653" s="20"/>
      <c r="K653" s="19"/>
      <c r="L653" s="21"/>
      <c r="N653" s="77">
        <f t="shared" si="20"/>
        <v>0</v>
      </c>
      <c r="O653" s="77">
        <f t="shared" si="21"/>
        <v>0</v>
      </c>
      <c r="P653" s="83"/>
    </row>
    <row r="654" spans="1:16" s="77" customFormat="1" x14ac:dyDescent="0.25">
      <c r="A654" s="14" t="s">
        <v>1731</v>
      </c>
      <c r="B654" s="81"/>
      <c r="C654" s="80"/>
      <c r="D654" s="7"/>
      <c r="E654" s="80"/>
      <c r="F654" s="80"/>
      <c r="G654" s="8"/>
      <c r="H654" s="81"/>
      <c r="I654" s="7"/>
      <c r="J654" s="8"/>
      <c r="K654" s="7"/>
      <c r="L654" s="82"/>
      <c r="N654" s="77">
        <f t="shared" si="20"/>
        <v>0</v>
      </c>
      <c r="O654" s="77">
        <f t="shared" si="21"/>
        <v>0</v>
      </c>
      <c r="P654" s="78"/>
    </row>
    <row r="655" spans="1:16" s="77" customFormat="1" ht="15.75" thickBot="1" x14ac:dyDescent="0.3">
      <c r="A655" s="17" t="s">
        <v>1732</v>
      </c>
      <c r="B655" s="18"/>
      <c r="C655" s="19"/>
      <c r="D655" s="19"/>
      <c r="E655" s="19"/>
      <c r="F655" s="19"/>
      <c r="G655" s="20"/>
      <c r="H655" s="20"/>
      <c r="I655" s="19"/>
      <c r="J655" s="20"/>
      <c r="K655" s="19"/>
      <c r="L655" s="21"/>
      <c r="N655" s="77">
        <f t="shared" si="20"/>
        <v>0</v>
      </c>
      <c r="O655" s="77">
        <f t="shared" si="21"/>
        <v>0</v>
      </c>
      <c r="P655" s="83"/>
    </row>
    <row r="656" spans="1:16" s="77" customFormat="1" x14ac:dyDescent="0.25">
      <c r="A656" s="14" t="s">
        <v>1733</v>
      </c>
      <c r="B656" s="81"/>
      <c r="C656" s="80"/>
      <c r="D656" s="7"/>
      <c r="E656" s="80"/>
      <c r="F656" s="80"/>
      <c r="G656" s="8"/>
      <c r="H656" s="81"/>
      <c r="I656" s="7"/>
      <c r="J656" s="8"/>
      <c r="K656" s="7"/>
      <c r="L656" s="82"/>
      <c r="N656" s="77">
        <f t="shared" si="20"/>
        <v>0</v>
      </c>
      <c r="O656" s="77">
        <f t="shared" si="21"/>
        <v>0</v>
      </c>
      <c r="P656" s="78"/>
    </row>
    <row r="657" spans="1:16" s="77" customFormat="1" ht="15.75" thickBot="1" x14ac:dyDescent="0.3">
      <c r="A657" s="17" t="s">
        <v>1734</v>
      </c>
      <c r="B657" s="18"/>
      <c r="C657" s="19"/>
      <c r="D657" s="19"/>
      <c r="E657" s="19"/>
      <c r="F657" s="19"/>
      <c r="G657" s="20"/>
      <c r="H657" s="20"/>
      <c r="I657" s="19"/>
      <c r="J657" s="20"/>
      <c r="K657" s="19"/>
      <c r="L657" s="21"/>
      <c r="N657" s="77">
        <f t="shared" si="20"/>
        <v>0</v>
      </c>
      <c r="O657" s="77">
        <f t="shared" si="21"/>
        <v>0</v>
      </c>
      <c r="P657" s="83"/>
    </row>
    <row r="658" spans="1:16" s="77" customFormat="1" x14ac:dyDescent="0.25">
      <c r="A658" s="14" t="s">
        <v>1735</v>
      </c>
      <c r="B658" s="81"/>
      <c r="C658" s="80"/>
      <c r="D658" s="7"/>
      <c r="E658" s="80"/>
      <c r="F658" s="80"/>
      <c r="G658" s="8"/>
      <c r="H658" s="81"/>
      <c r="I658" s="7"/>
      <c r="J658" s="8"/>
      <c r="K658" s="7"/>
      <c r="L658" s="82"/>
      <c r="N658" s="77">
        <f t="shared" si="20"/>
        <v>0</v>
      </c>
      <c r="O658" s="77">
        <f t="shared" si="21"/>
        <v>0</v>
      </c>
      <c r="P658" s="78"/>
    </row>
    <row r="659" spans="1:16" s="77" customFormat="1" ht="15.75" thickBot="1" x14ac:dyDescent="0.3">
      <c r="A659" s="17" t="s">
        <v>1736</v>
      </c>
      <c r="B659" s="18"/>
      <c r="C659" s="19"/>
      <c r="D659" s="19"/>
      <c r="E659" s="19"/>
      <c r="F659" s="19"/>
      <c r="G659" s="20"/>
      <c r="H659" s="20"/>
      <c r="I659" s="19"/>
      <c r="J659" s="20"/>
      <c r="K659" s="19"/>
      <c r="L659" s="21"/>
      <c r="N659" s="77">
        <f t="shared" si="20"/>
        <v>0</v>
      </c>
      <c r="O659" s="77">
        <f t="shared" si="21"/>
        <v>0</v>
      </c>
      <c r="P659" s="83"/>
    </row>
    <row r="660" spans="1:16" s="77" customFormat="1" x14ac:dyDescent="0.25">
      <c r="A660" s="14" t="s">
        <v>1737</v>
      </c>
      <c r="B660" s="81"/>
      <c r="C660" s="80"/>
      <c r="D660" s="7"/>
      <c r="E660" s="80"/>
      <c r="F660" s="80"/>
      <c r="G660" s="8"/>
      <c r="H660" s="81"/>
      <c r="I660" s="7"/>
      <c r="J660" s="8"/>
      <c r="K660" s="7"/>
      <c r="L660" s="82"/>
      <c r="N660" s="77">
        <f t="shared" si="20"/>
        <v>0</v>
      </c>
      <c r="O660" s="77">
        <f t="shared" si="21"/>
        <v>0</v>
      </c>
      <c r="P660" s="78"/>
    </row>
    <row r="661" spans="1:16" s="77" customFormat="1" ht="15.75" thickBot="1" x14ac:dyDescent="0.3">
      <c r="A661" s="17" t="s">
        <v>1738</v>
      </c>
      <c r="B661" s="18"/>
      <c r="C661" s="19"/>
      <c r="D661" s="19"/>
      <c r="E661" s="19"/>
      <c r="F661" s="19"/>
      <c r="G661" s="20"/>
      <c r="H661" s="20"/>
      <c r="I661" s="19"/>
      <c r="J661" s="20"/>
      <c r="K661" s="19"/>
      <c r="L661" s="21"/>
      <c r="N661" s="77">
        <f t="shared" si="20"/>
        <v>0</v>
      </c>
      <c r="O661" s="77">
        <f t="shared" si="21"/>
        <v>0</v>
      </c>
      <c r="P661" s="83"/>
    </row>
    <row r="662" spans="1:16" s="77" customFormat="1" x14ac:dyDescent="0.25">
      <c r="A662" s="14" t="s">
        <v>1739</v>
      </c>
      <c r="B662" s="81"/>
      <c r="C662" s="80"/>
      <c r="D662" s="7"/>
      <c r="E662" s="80"/>
      <c r="F662" s="80"/>
      <c r="G662" s="8"/>
      <c r="H662" s="81"/>
      <c r="I662" s="7"/>
      <c r="J662" s="8"/>
      <c r="K662" s="7"/>
      <c r="L662" s="82"/>
      <c r="N662" s="77">
        <f t="shared" si="20"/>
        <v>0</v>
      </c>
      <c r="O662" s="77">
        <f t="shared" si="21"/>
        <v>0</v>
      </c>
      <c r="P662" s="78"/>
    </row>
    <row r="663" spans="1:16" s="77" customFormat="1" ht="15.75" thickBot="1" x14ac:dyDescent="0.3">
      <c r="A663" s="17" t="s">
        <v>1740</v>
      </c>
      <c r="B663" s="18"/>
      <c r="C663" s="19"/>
      <c r="D663" s="19"/>
      <c r="E663" s="19"/>
      <c r="F663" s="19"/>
      <c r="G663" s="20"/>
      <c r="H663" s="20"/>
      <c r="I663" s="19"/>
      <c r="J663" s="20"/>
      <c r="K663" s="19"/>
      <c r="L663" s="21"/>
      <c r="N663" s="77">
        <f t="shared" si="20"/>
        <v>0</v>
      </c>
      <c r="O663" s="77">
        <f t="shared" si="21"/>
        <v>0</v>
      </c>
      <c r="P663" s="83"/>
    </row>
    <row r="664" spans="1:16" s="77" customFormat="1" x14ac:dyDescent="0.25">
      <c r="A664" s="14" t="s">
        <v>1741</v>
      </c>
      <c r="B664" s="81"/>
      <c r="C664" s="80"/>
      <c r="D664" s="7"/>
      <c r="E664" s="80"/>
      <c r="F664" s="80"/>
      <c r="G664" s="8"/>
      <c r="H664" s="81"/>
      <c r="I664" s="7"/>
      <c r="J664" s="8"/>
      <c r="K664" s="7"/>
      <c r="L664" s="82"/>
      <c r="N664" s="77">
        <f t="shared" si="20"/>
        <v>0</v>
      </c>
      <c r="O664" s="77">
        <f t="shared" si="21"/>
        <v>0</v>
      </c>
      <c r="P664" s="78"/>
    </row>
    <row r="665" spans="1:16" s="77" customFormat="1" ht="15.75" thickBot="1" x14ac:dyDescent="0.3">
      <c r="A665" s="17" t="s">
        <v>1742</v>
      </c>
      <c r="B665" s="18"/>
      <c r="C665" s="19"/>
      <c r="D665" s="19"/>
      <c r="E665" s="19"/>
      <c r="F665" s="19"/>
      <c r="G665" s="20"/>
      <c r="H665" s="20"/>
      <c r="I665" s="19"/>
      <c r="J665" s="20"/>
      <c r="K665" s="19"/>
      <c r="L665" s="21"/>
      <c r="N665" s="77">
        <f t="shared" si="20"/>
        <v>0</v>
      </c>
      <c r="O665" s="77">
        <f t="shared" si="21"/>
        <v>0</v>
      </c>
      <c r="P665" s="83"/>
    </row>
    <row r="666" spans="1:16" s="77" customFormat="1" x14ac:dyDescent="0.25">
      <c r="A666" s="14" t="s">
        <v>1743</v>
      </c>
      <c r="B666" s="81"/>
      <c r="C666" s="80"/>
      <c r="D666" s="7"/>
      <c r="E666" s="80"/>
      <c r="F666" s="80"/>
      <c r="G666" s="8"/>
      <c r="H666" s="81"/>
      <c r="I666" s="7"/>
      <c r="J666" s="8"/>
      <c r="K666" s="7"/>
      <c r="L666" s="82"/>
      <c r="N666" s="77">
        <f t="shared" si="20"/>
        <v>0</v>
      </c>
      <c r="O666" s="77">
        <f t="shared" si="21"/>
        <v>0</v>
      </c>
      <c r="P666" s="78"/>
    </row>
    <row r="667" spans="1:16" s="77" customFormat="1" ht="15.75" thickBot="1" x14ac:dyDescent="0.3">
      <c r="A667" s="17" t="s">
        <v>1744</v>
      </c>
      <c r="B667" s="18"/>
      <c r="C667" s="19"/>
      <c r="D667" s="19"/>
      <c r="E667" s="19"/>
      <c r="F667" s="19"/>
      <c r="G667" s="20"/>
      <c r="H667" s="20"/>
      <c r="I667" s="19"/>
      <c r="J667" s="20"/>
      <c r="K667" s="19"/>
      <c r="L667" s="21"/>
      <c r="N667" s="77">
        <f t="shared" si="20"/>
        <v>0</v>
      </c>
      <c r="O667" s="77">
        <f t="shared" si="21"/>
        <v>0</v>
      </c>
      <c r="P667" s="83"/>
    </row>
    <row r="668" spans="1:16" s="77" customFormat="1" x14ac:dyDescent="0.25">
      <c r="A668" s="14" t="s">
        <v>1745</v>
      </c>
      <c r="B668" s="81"/>
      <c r="C668" s="80"/>
      <c r="D668" s="7"/>
      <c r="E668" s="80"/>
      <c r="F668" s="80"/>
      <c r="G668" s="8"/>
      <c r="H668" s="81"/>
      <c r="I668" s="7"/>
      <c r="J668" s="8"/>
      <c r="K668" s="7"/>
      <c r="L668" s="82"/>
      <c r="N668" s="77">
        <f t="shared" si="20"/>
        <v>0</v>
      </c>
      <c r="O668" s="77">
        <f t="shared" si="21"/>
        <v>0</v>
      </c>
      <c r="P668" s="78"/>
    </row>
    <row r="669" spans="1:16" s="77" customFormat="1" ht="15.75" thickBot="1" x14ac:dyDescent="0.3">
      <c r="A669" s="17" t="s">
        <v>1746</v>
      </c>
      <c r="B669" s="18"/>
      <c r="C669" s="19"/>
      <c r="D669" s="19"/>
      <c r="E669" s="19"/>
      <c r="F669" s="19"/>
      <c r="G669" s="20"/>
      <c r="H669" s="20"/>
      <c r="I669" s="19"/>
      <c r="J669" s="20"/>
      <c r="K669" s="19"/>
      <c r="L669" s="21"/>
      <c r="N669" s="77">
        <f t="shared" si="20"/>
        <v>0</v>
      </c>
      <c r="O669" s="77">
        <f t="shared" si="21"/>
        <v>0</v>
      </c>
      <c r="P669" s="83"/>
    </row>
    <row r="670" spans="1:16" s="77" customFormat="1" x14ac:dyDescent="0.25">
      <c r="A670" s="14" t="s">
        <v>1747</v>
      </c>
      <c r="B670" s="81"/>
      <c r="C670" s="80"/>
      <c r="D670" s="7"/>
      <c r="E670" s="80"/>
      <c r="F670" s="80"/>
      <c r="G670" s="8"/>
      <c r="H670" s="81"/>
      <c r="I670" s="7"/>
      <c r="J670" s="8"/>
      <c r="K670" s="7"/>
      <c r="L670" s="82"/>
      <c r="N670" s="77">
        <f t="shared" si="20"/>
        <v>0</v>
      </c>
      <c r="O670" s="77">
        <f t="shared" si="21"/>
        <v>0</v>
      </c>
      <c r="P670" s="78"/>
    </row>
    <row r="671" spans="1:16" s="77" customFormat="1" ht="15.75" thickBot="1" x14ac:dyDescent="0.3">
      <c r="A671" s="17" t="s">
        <v>1748</v>
      </c>
      <c r="B671" s="18"/>
      <c r="C671" s="19"/>
      <c r="D671" s="19"/>
      <c r="E671" s="19"/>
      <c r="F671" s="19"/>
      <c r="G671" s="20"/>
      <c r="H671" s="20"/>
      <c r="I671" s="19"/>
      <c r="J671" s="20"/>
      <c r="K671" s="19"/>
      <c r="L671" s="21"/>
      <c r="N671" s="77">
        <f t="shared" si="20"/>
        <v>0</v>
      </c>
      <c r="O671" s="77">
        <f t="shared" si="21"/>
        <v>0</v>
      </c>
      <c r="P671" s="83"/>
    </row>
    <row r="672" spans="1:16" s="77" customFormat="1" x14ac:dyDescent="0.25">
      <c r="A672" s="14" t="s">
        <v>1749</v>
      </c>
      <c r="B672" s="81"/>
      <c r="C672" s="80"/>
      <c r="D672" s="7"/>
      <c r="E672" s="80"/>
      <c r="F672" s="80"/>
      <c r="G672" s="8"/>
      <c r="H672" s="81"/>
      <c r="I672" s="7"/>
      <c r="J672" s="8"/>
      <c r="K672" s="7"/>
      <c r="L672" s="82"/>
      <c r="N672" s="77">
        <f t="shared" si="20"/>
        <v>0</v>
      </c>
      <c r="O672" s="77">
        <f t="shared" si="21"/>
        <v>0</v>
      </c>
      <c r="P672" s="78"/>
    </row>
    <row r="673" spans="1:16" s="77" customFormat="1" ht="15.75" thickBot="1" x14ac:dyDescent="0.3">
      <c r="A673" s="17" t="s">
        <v>1750</v>
      </c>
      <c r="B673" s="18"/>
      <c r="C673" s="19"/>
      <c r="D673" s="19"/>
      <c r="E673" s="19"/>
      <c r="F673" s="19"/>
      <c r="G673" s="20"/>
      <c r="H673" s="20"/>
      <c r="I673" s="19"/>
      <c r="J673" s="20"/>
      <c r="K673" s="19"/>
      <c r="L673" s="21"/>
      <c r="N673" s="77">
        <f t="shared" si="20"/>
        <v>0</v>
      </c>
      <c r="O673" s="77">
        <f t="shared" si="21"/>
        <v>0</v>
      </c>
      <c r="P673" s="83"/>
    </row>
    <row r="674" spans="1:16" s="77" customFormat="1" x14ac:dyDescent="0.25">
      <c r="A674" s="14" t="s">
        <v>1751</v>
      </c>
      <c r="B674" s="81"/>
      <c r="C674" s="80"/>
      <c r="D674" s="7"/>
      <c r="E674" s="80"/>
      <c r="F674" s="80"/>
      <c r="G674" s="8"/>
      <c r="H674" s="81"/>
      <c r="I674" s="7"/>
      <c r="J674" s="8"/>
      <c r="K674" s="7"/>
      <c r="L674" s="82"/>
      <c r="N674" s="77">
        <f t="shared" si="20"/>
        <v>0</v>
      </c>
      <c r="O674" s="77">
        <f t="shared" si="21"/>
        <v>0</v>
      </c>
      <c r="P674" s="78"/>
    </row>
    <row r="675" spans="1:16" s="77" customFormat="1" ht="15.75" thickBot="1" x14ac:dyDescent="0.3">
      <c r="A675" s="17" t="s">
        <v>1752</v>
      </c>
      <c r="B675" s="18"/>
      <c r="C675" s="19"/>
      <c r="D675" s="19"/>
      <c r="E675" s="19"/>
      <c r="F675" s="19"/>
      <c r="G675" s="20"/>
      <c r="H675" s="20"/>
      <c r="I675" s="19"/>
      <c r="J675" s="20"/>
      <c r="K675" s="19"/>
      <c r="L675" s="21"/>
      <c r="N675" s="77">
        <f t="shared" si="20"/>
        <v>0</v>
      </c>
      <c r="O675" s="77">
        <f t="shared" si="21"/>
        <v>0</v>
      </c>
      <c r="P675" s="83"/>
    </row>
    <row r="676" spans="1:16" s="77" customFormat="1" x14ac:dyDescent="0.25">
      <c r="A676" s="14" t="s">
        <v>1753</v>
      </c>
      <c r="B676" s="81"/>
      <c r="C676" s="80"/>
      <c r="D676" s="7"/>
      <c r="E676" s="80"/>
      <c r="F676" s="80"/>
      <c r="G676" s="8"/>
      <c r="H676" s="81"/>
      <c r="I676" s="7"/>
      <c r="J676" s="8"/>
      <c r="K676" s="7"/>
      <c r="L676" s="82"/>
      <c r="N676" s="77">
        <f t="shared" si="20"/>
        <v>0</v>
      </c>
      <c r="O676" s="77">
        <f t="shared" si="21"/>
        <v>0</v>
      </c>
      <c r="P676" s="78"/>
    </row>
    <row r="677" spans="1:16" s="77" customFormat="1" ht="15.75" thickBot="1" x14ac:dyDescent="0.3">
      <c r="A677" s="17" t="s">
        <v>1754</v>
      </c>
      <c r="B677" s="18"/>
      <c r="C677" s="19"/>
      <c r="D677" s="19"/>
      <c r="E677" s="19"/>
      <c r="F677" s="19"/>
      <c r="G677" s="20"/>
      <c r="H677" s="20"/>
      <c r="I677" s="19"/>
      <c r="J677" s="20"/>
      <c r="K677" s="19"/>
      <c r="L677" s="21"/>
      <c r="N677" s="77">
        <f t="shared" si="20"/>
        <v>0</v>
      </c>
      <c r="O677" s="77">
        <f t="shared" si="21"/>
        <v>0</v>
      </c>
      <c r="P677" s="83"/>
    </row>
    <row r="678" spans="1:16" s="77" customFormat="1" x14ac:dyDescent="0.25">
      <c r="A678" s="14" t="s">
        <v>1755</v>
      </c>
      <c r="B678" s="81"/>
      <c r="C678" s="80"/>
      <c r="D678" s="7"/>
      <c r="E678" s="80"/>
      <c r="F678" s="80"/>
      <c r="G678" s="8"/>
      <c r="H678" s="81"/>
      <c r="I678" s="7"/>
      <c r="J678" s="8"/>
      <c r="K678" s="7"/>
      <c r="L678" s="82"/>
      <c r="N678" s="77">
        <f t="shared" si="20"/>
        <v>0</v>
      </c>
      <c r="O678" s="77">
        <f t="shared" si="21"/>
        <v>0</v>
      </c>
      <c r="P678" s="78"/>
    </row>
    <row r="679" spans="1:16" s="77" customFormat="1" ht="15.75" thickBot="1" x14ac:dyDescent="0.3">
      <c r="A679" s="17" t="s">
        <v>1756</v>
      </c>
      <c r="B679" s="18"/>
      <c r="C679" s="19"/>
      <c r="D679" s="19"/>
      <c r="E679" s="19"/>
      <c r="F679" s="19"/>
      <c r="G679" s="20"/>
      <c r="H679" s="20"/>
      <c r="I679" s="19"/>
      <c r="J679" s="20"/>
      <c r="K679" s="19"/>
      <c r="L679" s="21"/>
      <c r="N679" s="77">
        <f t="shared" si="20"/>
        <v>0</v>
      </c>
      <c r="O679" s="77">
        <f t="shared" si="21"/>
        <v>0</v>
      </c>
      <c r="P679" s="83"/>
    </row>
    <row r="680" spans="1:16" s="77" customFormat="1" x14ac:dyDescent="0.25">
      <c r="A680" s="14" t="s">
        <v>1757</v>
      </c>
      <c r="B680" s="81"/>
      <c r="C680" s="80"/>
      <c r="D680" s="7"/>
      <c r="E680" s="80"/>
      <c r="F680" s="80"/>
      <c r="G680" s="8"/>
      <c r="H680" s="81"/>
      <c r="I680" s="7"/>
      <c r="J680" s="8"/>
      <c r="K680" s="7"/>
      <c r="L680" s="82"/>
      <c r="N680" s="77">
        <f t="shared" si="20"/>
        <v>0</v>
      </c>
      <c r="O680" s="77">
        <f t="shared" si="21"/>
        <v>0</v>
      </c>
      <c r="P680" s="78"/>
    </row>
    <row r="681" spans="1:16" s="77" customFormat="1" ht="15.75" thickBot="1" x14ac:dyDescent="0.3">
      <c r="A681" s="17" t="s">
        <v>1758</v>
      </c>
      <c r="B681" s="18"/>
      <c r="C681" s="19"/>
      <c r="D681" s="19"/>
      <c r="E681" s="19"/>
      <c r="F681" s="19"/>
      <c r="G681" s="20"/>
      <c r="H681" s="20"/>
      <c r="I681" s="19"/>
      <c r="J681" s="20"/>
      <c r="K681" s="19"/>
      <c r="L681" s="21"/>
      <c r="N681" s="77">
        <f t="shared" si="20"/>
        <v>0</v>
      </c>
      <c r="O681" s="77">
        <f t="shared" si="21"/>
        <v>0</v>
      </c>
      <c r="P681" s="83"/>
    </row>
    <row r="682" spans="1:16" s="77" customFormat="1" x14ac:dyDescent="0.25">
      <c r="A682" s="14" t="s">
        <v>1759</v>
      </c>
      <c r="B682" s="81"/>
      <c r="C682" s="80"/>
      <c r="D682" s="7"/>
      <c r="E682" s="80"/>
      <c r="F682" s="80"/>
      <c r="G682" s="8"/>
      <c r="H682" s="81"/>
      <c r="I682" s="7"/>
      <c r="J682" s="8"/>
      <c r="K682" s="7"/>
      <c r="L682" s="82"/>
      <c r="N682" s="77">
        <f t="shared" si="20"/>
        <v>0</v>
      </c>
      <c r="O682" s="77">
        <f t="shared" si="21"/>
        <v>0</v>
      </c>
      <c r="P682" s="78"/>
    </row>
    <row r="683" spans="1:16" s="77" customFormat="1" ht="15.75" thickBot="1" x14ac:dyDescent="0.3">
      <c r="A683" s="17" t="s">
        <v>1760</v>
      </c>
      <c r="B683" s="18"/>
      <c r="C683" s="19"/>
      <c r="D683" s="19"/>
      <c r="E683" s="19"/>
      <c r="F683" s="19"/>
      <c r="G683" s="20"/>
      <c r="H683" s="20"/>
      <c r="I683" s="19"/>
      <c r="J683" s="20"/>
      <c r="K683" s="19"/>
      <c r="L683" s="21"/>
      <c r="N683" s="77">
        <f t="shared" si="20"/>
        <v>0</v>
      </c>
      <c r="O683" s="77">
        <f t="shared" si="21"/>
        <v>0</v>
      </c>
      <c r="P683" s="83"/>
    </row>
    <row r="684" spans="1:16" s="77" customFormat="1" x14ac:dyDescent="0.25">
      <c r="A684" s="14" t="s">
        <v>1761</v>
      </c>
      <c r="B684" s="81"/>
      <c r="C684" s="80"/>
      <c r="D684" s="7"/>
      <c r="E684" s="80"/>
      <c r="F684" s="80"/>
      <c r="G684" s="8"/>
      <c r="H684" s="81"/>
      <c r="I684" s="7"/>
      <c r="J684" s="8"/>
      <c r="K684" s="7"/>
      <c r="L684" s="82"/>
      <c r="N684" s="77">
        <f t="shared" si="20"/>
        <v>0</v>
      </c>
      <c r="O684" s="77">
        <f t="shared" si="21"/>
        <v>0</v>
      </c>
      <c r="P684" s="78"/>
    </row>
    <row r="685" spans="1:16" s="77" customFormat="1" ht="15.75" thickBot="1" x14ac:dyDescent="0.3">
      <c r="A685" s="17" t="s">
        <v>1762</v>
      </c>
      <c r="B685" s="18"/>
      <c r="C685" s="19"/>
      <c r="D685" s="19"/>
      <c r="E685" s="19"/>
      <c r="F685" s="19"/>
      <c r="G685" s="20"/>
      <c r="H685" s="20"/>
      <c r="I685" s="19"/>
      <c r="J685" s="20"/>
      <c r="K685" s="19"/>
      <c r="L685" s="21"/>
      <c r="N685" s="77">
        <f t="shared" si="20"/>
        <v>0</v>
      </c>
      <c r="O685" s="77">
        <f t="shared" si="21"/>
        <v>0</v>
      </c>
      <c r="P685" s="83"/>
    </row>
    <row r="686" spans="1:16" s="77" customFormat="1" x14ac:dyDescent="0.25">
      <c r="A686" s="14" t="s">
        <v>1763</v>
      </c>
      <c r="B686" s="81"/>
      <c r="C686" s="80"/>
      <c r="D686" s="7"/>
      <c r="E686" s="80"/>
      <c r="F686" s="80"/>
      <c r="G686" s="8"/>
      <c r="H686" s="81"/>
      <c r="I686" s="7"/>
      <c r="J686" s="8"/>
      <c r="K686" s="7"/>
      <c r="L686" s="82"/>
      <c r="N686" s="77">
        <f t="shared" si="20"/>
        <v>0</v>
      </c>
      <c r="O686" s="77">
        <f t="shared" si="21"/>
        <v>0</v>
      </c>
      <c r="P686" s="78"/>
    </row>
    <row r="687" spans="1:16" s="77" customFormat="1" ht="15.75" thickBot="1" x14ac:dyDescent="0.3">
      <c r="A687" s="17" t="s">
        <v>1764</v>
      </c>
      <c r="B687" s="18"/>
      <c r="C687" s="19"/>
      <c r="D687" s="19"/>
      <c r="E687" s="19"/>
      <c r="F687" s="19"/>
      <c r="G687" s="20"/>
      <c r="H687" s="20"/>
      <c r="I687" s="19"/>
      <c r="J687" s="20"/>
      <c r="K687" s="19"/>
      <c r="L687" s="21"/>
      <c r="N687" s="77">
        <f t="shared" si="20"/>
        <v>0</v>
      </c>
      <c r="O687" s="77">
        <f t="shared" si="21"/>
        <v>0</v>
      </c>
      <c r="P687" s="83"/>
    </row>
    <row r="688" spans="1:16" s="77" customFormat="1" x14ac:dyDescent="0.25">
      <c r="A688" s="14" t="s">
        <v>1765</v>
      </c>
      <c r="B688" s="81"/>
      <c r="C688" s="80"/>
      <c r="D688" s="7"/>
      <c r="E688" s="80"/>
      <c r="F688" s="80"/>
      <c r="G688" s="8"/>
      <c r="H688" s="81"/>
      <c r="I688" s="7"/>
      <c r="J688" s="8"/>
      <c r="K688" s="7"/>
      <c r="L688" s="82"/>
      <c r="N688" s="77">
        <f t="shared" si="20"/>
        <v>0</v>
      </c>
      <c r="O688" s="77">
        <f t="shared" si="21"/>
        <v>0</v>
      </c>
      <c r="P688" s="78"/>
    </row>
    <row r="689" spans="1:16" s="77" customFormat="1" ht="15.75" thickBot="1" x14ac:dyDescent="0.3">
      <c r="A689" s="17" t="s">
        <v>1766</v>
      </c>
      <c r="B689" s="18"/>
      <c r="C689" s="19"/>
      <c r="D689" s="19"/>
      <c r="E689" s="19"/>
      <c r="F689" s="19"/>
      <c r="G689" s="20"/>
      <c r="H689" s="20"/>
      <c r="I689" s="19"/>
      <c r="J689" s="20"/>
      <c r="K689" s="19"/>
      <c r="L689" s="21"/>
      <c r="N689" s="77">
        <f t="shared" si="20"/>
        <v>0</v>
      </c>
      <c r="O689" s="77">
        <f t="shared" si="21"/>
        <v>0</v>
      </c>
      <c r="P689" s="83"/>
    </row>
    <row r="690" spans="1:16" s="77" customFormat="1" x14ac:dyDescent="0.25">
      <c r="A690" s="14" t="s">
        <v>1767</v>
      </c>
      <c r="B690" s="81"/>
      <c r="C690" s="80"/>
      <c r="D690" s="7"/>
      <c r="E690" s="80"/>
      <c r="F690" s="80"/>
      <c r="G690" s="8"/>
      <c r="H690" s="81"/>
      <c r="I690" s="7"/>
      <c r="J690" s="8"/>
      <c r="K690" s="7"/>
      <c r="L690" s="82"/>
      <c r="N690" s="77">
        <f t="shared" si="20"/>
        <v>0</v>
      </c>
      <c r="O690" s="77">
        <f t="shared" si="21"/>
        <v>0</v>
      </c>
      <c r="P690" s="78"/>
    </row>
    <row r="691" spans="1:16" s="77" customFormat="1" ht="15.75" thickBot="1" x14ac:dyDescent="0.3">
      <c r="A691" s="17" t="s">
        <v>1768</v>
      </c>
      <c r="B691" s="18"/>
      <c r="C691" s="19"/>
      <c r="D691" s="19"/>
      <c r="E691" s="19"/>
      <c r="F691" s="19"/>
      <c r="G691" s="20"/>
      <c r="H691" s="20"/>
      <c r="I691" s="19"/>
      <c r="J691" s="20"/>
      <c r="K691" s="19"/>
      <c r="L691" s="21"/>
      <c r="N691" s="77">
        <f t="shared" si="20"/>
        <v>0</v>
      </c>
      <c r="O691" s="77">
        <f t="shared" si="21"/>
        <v>0</v>
      </c>
      <c r="P691" s="83"/>
    </row>
    <row r="692" spans="1:16" s="77" customFormat="1" x14ac:dyDescent="0.25">
      <c r="A692" s="14" t="s">
        <v>1769</v>
      </c>
      <c r="B692" s="81"/>
      <c r="C692" s="80"/>
      <c r="D692" s="7"/>
      <c r="E692" s="80"/>
      <c r="F692" s="80"/>
      <c r="G692" s="8"/>
      <c r="H692" s="81"/>
      <c r="I692" s="7"/>
      <c r="J692" s="8"/>
      <c r="K692" s="7"/>
      <c r="L692" s="82"/>
      <c r="N692" s="77">
        <f t="shared" si="20"/>
        <v>0</v>
      </c>
      <c r="O692" s="77">
        <f t="shared" si="21"/>
        <v>0</v>
      </c>
      <c r="P692" s="78"/>
    </row>
    <row r="693" spans="1:16" s="77" customFormat="1" ht="15.75" thickBot="1" x14ac:dyDescent="0.3">
      <c r="A693" s="17" t="s">
        <v>1770</v>
      </c>
      <c r="B693" s="18"/>
      <c r="C693" s="19"/>
      <c r="D693" s="19"/>
      <c r="E693" s="19"/>
      <c r="F693" s="19"/>
      <c r="G693" s="20"/>
      <c r="H693" s="20"/>
      <c r="I693" s="19"/>
      <c r="J693" s="20"/>
      <c r="K693" s="19"/>
      <c r="L693" s="21"/>
      <c r="N693" s="77">
        <f t="shared" si="20"/>
        <v>0</v>
      </c>
      <c r="O693" s="77">
        <f t="shared" si="21"/>
        <v>0</v>
      </c>
      <c r="P693" s="83"/>
    </row>
    <row r="694" spans="1:16" s="77" customFormat="1" x14ac:dyDescent="0.25">
      <c r="A694" s="14" t="s">
        <v>1771</v>
      </c>
      <c r="B694" s="81"/>
      <c r="C694" s="80"/>
      <c r="D694" s="7"/>
      <c r="E694" s="80"/>
      <c r="F694" s="80"/>
      <c r="G694" s="8"/>
      <c r="H694" s="81"/>
      <c r="I694" s="7"/>
      <c r="J694" s="8"/>
      <c r="K694" s="7"/>
      <c r="L694" s="82"/>
      <c r="N694" s="77">
        <f t="shared" si="20"/>
        <v>0</v>
      </c>
      <c r="O694" s="77">
        <f t="shared" si="21"/>
        <v>0</v>
      </c>
      <c r="P694" s="78"/>
    </row>
    <row r="695" spans="1:16" s="77" customFormat="1" ht="15.75" thickBot="1" x14ac:dyDescent="0.3">
      <c r="A695" s="17" t="s">
        <v>1772</v>
      </c>
      <c r="B695" s="18"/>
      <c r="C695" s="19"/>
      <c r="D695" s="19"/>
      <c r="E695" s="19"/>
      <c r="F695" s="19"/>
      <c r="G695" s="20"/>
      <c r="H695" s="20"/>
      <c r="I695" s="19"/>
      <c r="J695" s="20"/>
      <c r="K695" s="19"/>
      <c r="L695" s="21"/>
      <c r="N695" s="77">
        <f t="shared" si="20"/>
        <v>0</v>
      </c>
      <c r="O695" s="77">
        <f t="shared" si="21"/>
        <v>0</v>
      </c>
      <c r="P695" s="83"/>
    </row>
    <row r="696" spans="1:16" s="77" customFormat="1" x14ac:dyDescent="0.25">
      <c r="A696" s="14" t="s">
        <v>1773</v>
      </c>
      <c r="B696" s="81"/>
      <c r="C696" s="80"/>
      <c r="D696" s="7"/>
      <c r="E696" s="80"/>
      <c r="F696" s="80"/>
      <c r="G696" s="8"/>
      <c r="H696" s="81"/>
      <c r="I696" s="7"/>
      <c r="J696" s="8"/>
      <c r="K696" s="7"/>
      <c r="L696" s="82"/>
      <c r="N696" s="77">
        <f t="shared" si="20"/>
        <v>0</v>
      </c>
      <c r="O696" s="77">
        <f t="shared" si="21"/>
        <v>0</v>
      </c>
      <c r="P696" s="78"/>
    </row>
    <row r="697" spans="1:16" s="77" customFormat="1" ht="15.75" thickBot="1" x14ac:dyDescent="0.3">
      <c r="A697" s="17" t="s">
        <v>1774</v>
      </c>
      <c r="B697" s="18"/>
      <c r="C697" s="19"/>
      <c r="D697" s="19"/>
      <c r="E697" s="19"/>
      <c r="F697" s="19"/>
      <c r="G697" s="20"/>
      <c r="H697" s="20"/>
      <c r="I697" s="19"/>
      <c r="J697" s="20"/>
      <c r="K697" s="19"/>
      <c r="L697" s="21"/>
      <c r="N697" s="77">
        <f t="shared" si="20"/>
        <v>0</v>
      </c>
      <c r="O697" s="77">
        <f t="shared" si="21"/>
        <v>0</v>
      </c>
      <c r="P697" s="83"/>
    </row>
    <row r="698" spans="1:16" s="77" customFormat="1" x14ac:dyDescent="0.25">
      <c r="A698" s="14" t="s">
        <v>1775</v>
      </c>
      <c r="B698" s="81"/>
      <c r="C698" s="80"/>
      <c r="D698" s="7"/>
      <c r="E698" s="80"/>
      <c r="F698" s="80"/>
      <c r="G698" s="8"/>
      <c r="H698" s="81"/>
      <c r="I698" s="7"/>
      <c r="J698" s="8"/>
      <c r="K698" s="7"/>
      <c r="L698" s="82"/>
      <c r="N698" s="77">
        <f t="shared" si="20"/>
        <v>0</v>
      </c>
      <c r="O698" s="77">
        <f t="shared" si="21"/>
        <v>0</v>
      </c>
      <c r="P698" s="78"/>
    </row>
    <row r="699" spans="1:16" s="77" customFormat="1" ht="15.75" thickBot="1" x14ac:dyDescent="0.3">
      <c r="A699" s="17" t="s">
        <v>1776</v>
      </c>
      <c r="B699" s="18"/>
      <c r="C699" s="19"/>
      <c r="D699" s="19"/>
      <c r="E699" s="19"/>
      <c r="F699" s="19"/>
      <c r="G699" s="20"/>
      <c r="H699" s="20"/>
      <c r="I699" s="19"/>
      <c r="J699" s="20"/>
      <c r="K699" s="19"/>
      <c r="L699" s="21"/>
      <c r="N699" s="77">
        <f t="shared" si="20"/>
        <v>0</v>
      </c>
      <c r="O699" s="77">
        <f t="shared" si="21"/>
        <v>0</v>
      </c>
      <c r="P699" s="83"/>
    </row>
    <row r="700" spans="1:16" s="77" customFormat="1" x14ac:dyDescent="0.25">
      <c r="A700" s="14" t="s">
        <v>1777</v>
      </c>
      <c r="B700" s="81"/>
      <c r="C700" s="80"/>
      <c r="D700" s="7"/>
      <c r="E700" s="80"/>
      <c r="F700" s="80"/>
      <c r="G700" s="8"/>
      <c r="H700" s="81"/>
      <c r="I700" s="7"/>
      <c r="J700" s="8"/>
      <c r="K700" s="7"/>
      <c r="L700" s="82"/>
      <c r="N700" s="77">
        <f t="shared" si="20"/>
        <v>0</v>
      </c>
      <c r="O700" s="77">
        <f t="shared" si="21"/>
        <v>0</v>
      </c>
      <c r="P700" s="78"/>
    </row>
    <row r="701" spans="1:16" s="77" customFormat="1" ht="15.75" thickBot="1" x14ac:dyDescent="0.3">
      <c r="A701" s="17" t="s">
        <v>1778</v>
      </c>
      <c r="B701" s="18"/>
      <c r="C701" s="19"/>
      <c r="D701" s="19"/>
      <c r="E701" s="19"/>
      <c r="F701" s="19"/>
      <c r="G701" s="20"/>
      <c r="H701" s="20"/>
      <c r="I701" s="19"/>
      <c r="J701" s="20"/>
      <c r="K701" s="19"/>
      <c r="L701" s="21"/>
      <c r="N701" s="77">
        <f t="shared" si="20"/>
        <v>0</v>
      </c>
      <c r="O701" s="77">
        <f t="shared" si="21"/>
        <v>0</v>
      </c>
      <c r="P701" s="83"/>
    </row>
    <row r="702" spans="1:16" s="77" customFormat="1" x14ac:dyDescent="0.25">
      <c r="A702" s="14" t="s">
        <v>1779</v>
      </c>
      <c r="B702" s="81"/>
      <c r="C702" s="80"/>
      <c r="D702" s="7"/>
      <c r="E702" s="80"/>
      <c r="F702" s="80"/>
      <c r="G702" s="8"/>
      <c r="H702" s="81"/>
      <c r="I702" s="7"/>
      <c r="J702" s="8"/>
      <c r="K702" s="7"/>
      <c r="L702" s="82"/>
      <c r="N702" s="77">
        <f t="shared" si="20"/>
        <v>0</v>
      </c>
      <c r="O702" s="77">
        <f t="shared" si="21"/>
        <v>0</v>
      </c>
      <c r="P702" s="78"/>
    </row>
    <row r="703" spans="1:16" s="77" customFormat="1" ht="15.75" thickBot="1" x14ac:dyDescent="0.3">
      <c r="A703" s="17" t="s">
        <v>1780</v>
      </c>
      <c r="B703" s="18"/>
      <c r="C703" s="19"/>
      <c r="D703" s="19"/>
      <c r="E703" s="19"/>
      <c r="F703" s="19"/>
      <c r="G703" s="20"/>
      <c r="H703" s="20"/>
      <c r="I703" s="19"/>
      <c r="J703" s="20"/>
      <c r="K703" s="19"/>
      <c r="L703" s="21"/>
      <c r="N703" s="77">
        <f t="shared" si="20"/>
        <v>0</v>
      </c>
      <c r="O703" s="77">
        <f t="shared" si="21"/>
        <v>0</v>
      </c>
      <c r="P703" s="83"/>
    </row>
    <row r="704" spans="1:16" s="77" customFormat="1" x14ac:dyDescent="0.25">
      <c r="A704" s="14" t="s">
        <v>1781</v>
      </c>
      <c r="B704" s="81"/>
      <c r="C704" s="80"/>
      <c r="D704" s="7"/>
      <c r="E704" s="80"/>
      <c r="F704" s="80"/>
      <c r="G704" s="8"/>
      <c r="H704" s="81"/>
      <c r="I704" s="7"/>
      <c r="J704" s="8"/>
      <c r="K704" s="7"/>
      <c r="L704" s="82"/>
      <c r="N704" s="77">
        <f t="shared" si="20"/>
        <v>0</v>
      </c>
      <c r="O704" s="77">
        <f t="shared" si="21"/>
        <v>0</v>
      </c>
      <c r="P704" s="78"/>
    </row>
    <row r="705" spans="1:16" s="77" customFormat="1" ht="15.75" thickBot="1" x14ac:dyDescent="0.3">
      <c r="A705" s="17" t="s">
        <v>1782</v>
      </c>
      <c r="B705" s="18"/>
      <c r="C705" s="19"/>
      <c r="D705" s="19"/>
      <c r="E705" s="19"/>
      <c r="F705" s="19"/>
      <c r="G705" s="20"/>
      <c r="H705" s="20"/>
      <c r="I705" s="19"/>
      <c r="J705" s="20"/>
      <c r="K705" s="19"/>
      <c r="L705" s="21"/>
      <c r="N705" s="77">
        <f t="shared" si="20"/>
        <v>0</v>
      </c>
      <c r="O705" s="77">
        <f t="shared" si="21"/>
        <v>0</v>
      </c>
      <c r="P705" s="83"/>
    </row>
    <row r="706" spans="1:16" s="77" customFormat="1" x14ac:dyDescent="0.25">
      <c r="A706" s="14" t="s">
        <v>1783</v>
      </c>
      <c r="B706" s="81"/>
      <c r="C706" s="80"/>
      <c r="D706" s="7"/>
      <c r="E706" s="80"/>
      <c r="F706" s="80"/>
      <c r="G706" s="8"/>
      <c r="H706" s="81"/>
      <c r="I706" s="7"/>
      <c r="J706" s="8"/>
      <c r="K706" s="7"/>
      <c r="L706" s="82"/>
      <c r="N706" s="77">
        <f t="shared" si="20"/>
        <v>0</v>
      </c>
      <c r="O706" s="77">
        <f t="shared" si="21"/>
        <v>0</v>
      </c>
      <c r="P706" s="78"/>
    </row>
    <row r="707" spans="1:16" s="77" customFormat="1" ht="15.75" thickBot="1" x14ac:dyDescent="0.3">
      <c r="A707" s="17" t="s">
        <v>1784</v>
      </c>
      <c r="B707" s="18"/>
      <c r="C707" s="19"/>
      <c r="D707" s="19"/>
      <c r="E707" s="19"/>
      <c r="F707" s="19"/>
      <c r="G707" s="20"/>
      <c r="H707" s="20"/>
      <c r="I707" s="19"/>
      <c r="J707" s="20"/>
      <c r="K707" s="19"/>
      <c r="L707" s="21"/>
      <c r="N707" s="77">
        <f t="shared" si="20"/>
        <v>0</v>
      </c>
      <c r="O707" s="77">
        <f t="shared" si="21"/>
        <v>0</v>
      </c>
      <c r="P707" s="83"/>
    </row>
    <row r="708" spans="1:16" s="77" customFormat="1" x14ac:dyDescent="0.25">
      <c r="A708" s="14" t="s">
        <v>1785</v>
      </c>
      <c r="B708" s="81"/>
      <c r="C708" s="80"/>
      <c r="D708" s="7"/>
      <c r="E708" s="80"/>
      <c r="F708" s="80"/>
      <c r="G708" s="8"/>
      <c r="H708" s="81"/>
      <c r="I708" s="7"/>
      <c r="J708" s="8"/>
      <c r="K708" s="7"/>
      <c r="L708" s="82"/>
      <c r="N708" s="77">
        <f t="shared" si="20"/>
        <v>0</v>
      </c>
      <c r="O708" s="77">
        <f t="shared" si="21"/>
        <v>0</v>
      </c>
      <c r="P708" s="78"/>
    </row>
    <row r="709" spans="1:16" s="77" customFormat="1" ht="15.75" thickBot="1" x14ac:dyDescent="0.3">
      <c r="A709" s="17" t="s">
        <v>1786</v>
      </c>
      <c r="B709" s="18"/>
      <c r="C709" s="19"/>
      <c r="D709" s="19"/>
      <c r="E709" s="19"/>
      <c r="F709" s="19"/>
      <c r="G709" s="20"/>
      <c r="H709" s="20"/>
      <c r="I709" s="19"/>
      <c r="J709" s="20"/>
      <c r="K709" s="19"/>
      <c r="L709" s="21"/>
      <c r="N709" s="77">
        <f t="shared" ref="N709:N772" si="22">E709</f>
        <v>0</v>
      </c>
      <c r="O709" s="77">
        <f t="shared" ref="O709:O772" si="23">C709</f>
        <v>0</v>
      </c>
      <c r="P709" s="83"/>
    </row>
    <row r="710" spans="1:16" s="77" customFormat="1" x14ac:dyDescent="0.25">
      <c r="A710" s="14" t="s">
        <v>1787</v>
      </c>
      <c r="B710" s="81"/>
      <c r="C710" s="80"/>
      <c r="D710" s="7"/>
      <c r="E710" s="80"/>
      <c r="F710" s="80"/>
      <c r="G710" s="8"/>
      <c r="H710" s="81"/>
      <c r="I710" s="7"/>
      <c r="J710" s="8"/>
      <c r="K710" s="7"/>
      <c r="L710" s="82"/>
      <c r="N710" s="77">
        <f t="shared" si="22"/>
        <v>0</v>
      </c>
      <c r="O710" s="77">
        <f t="shared" si="23"/>
        <v>0</v>
      </c>
      <c r="P710" s="78"/>
    </row>
    <row r="711" spans="1:16" s="77" customFormat="1" ht="15.75" thickBot="1" x14ac:dyDescent="0.3">
      <c r="A711" s="17" t="s">
        <v>1788</v>
      </c>
      <c r="B711" s="18"/>
      <c r="C711" s="19"/>
      <c r="D711" s="19"/>
      <c r="E711" s="19"/>
      <c r="F711" s="19"/>
      <c r="G711" s="20"/>
      <c r="H711" s="20"/>
      <c r="I711" s="19"/>
      <c r="J711" s="20"/>
      <c r="K711" s="19"/>
      <c r="L711" s="21"/>
      <c r="N711" s="77">
        <f t="shared" si="22"/>
        <v>0</v>
      </c>
      <c r="O711" s="77">
        <f t="shared" si="23"/>
        <v>0</v>
      </c>
      <c r="P711" s="83"/>
    </row>
    <row r="712" spans="1:16" s="77" customFormat="1" x14ac:dyDescent="0.25">
      <c r="A712" s="14" t="s">
        <v>1789</v>
      </c>
      <c r="B712" s="81"/>
      <c r="C712" s="80"/>
      <c r="D712" s="7"/>
      <c r="E712" s="80"/>
      <c r="F712" s="80"/>
      <c r="G712" s="8"/>
      <c r="H712" s="81"/>
      <c r="I712" s="7"/>
      <c r="J712" s="8"/>
      <c r="K712" s="7"/>
      <c r="L712" s="82"/>
      <c r="N712" s="77">
        <f t="shared" si="22"/>
        <v>0</v>
      </c>
      <c r="O712" s="77">
        <f t="shared" si="23"/>
        <v>0</v>
      </c>
      <c r="P712" s="78"/>
    </row>
    <row r="713" spans="1:16" s="77" customFormat="1" ht="15.75" thickBot="1" x14ac:dyDescent="0.3">
      <c r="A713" s="17" t="s">
        <v>1790</v>
      </c>
      <c r="B713" s="18"/>
      <c r="C713" s="19"/>
      <c r="D713" s="19"/>
      <c r="E713" s="19"/>
      <c r="F713" s="19"/>
      <c r="G713" s="20"/>
      <c r="H713" s="20"/>
      <c r="I713" s="19"/>
      <c r="J713" s="20"/>
      <c r="K713" s="19"/>
      <c r="L713" s="21"/>
      <c r="N713" s="77">
        <f t="shared" si="22"/>
        <v>0</v>
      </c>
      <c r="O713" s="77">
        <f t="shared" si="23"/>
        <v>0</v>
      </c>
      <c r="P713" s="83"/>
    </row>
    <row r="714" spans="1:16" s="77" customFormat="1" x14ac:dyDescent="0.25">
      <c r="A714" s="14" t="s">
        <v>1791</v>
      </c>
      <c r="B714" s="81"/>
      <c r="C714" s="80"/>
      <c r="D714" s="7"/>
      <c r="E714" s="80"/>
      <c r="F714" s="80"/>
      <c r="G714" s="8"/>
      <c r="H714" s="81"/>
      <c r="I714" s="7"/>
      <c r="J714" s="8"/>
      <c r="K714" s="7"/>
      <c r="L714" s="82"/>
      <c r="N714" s="77">
        <f t="shared" si="22"/>
        <v>0</v>
      </c>
      <c r="O714" s="77">
        <f t="shared" si="23"/>
        <v>0</v>
      </c>
      <c r="P714" s="78"/>
    </row>
    <row r="715" spans="1:16" s="77" customFormat="1" ht="15.75" thickBot="1" x14ac:dyDescent="0.3">
      <c r="A715" s="17" t="s">
        <v>1792</v>
      </c>
      <c r="B715" s="18"/>
      <c r="C715" s="19"/>
      <c r="D715" s="19"/>
      <c r="E715" s="19"/>
      <c r="F715" s="19"/>
      <c r="G715" s="20"/>
      <c r="H715" s="20"/>
      <c r="I715" s="19"/>
      <c r="J715" s="20"/>
      <c r="K715" s="19"/>
      <c r="L715" s="21"/>
      <c r="N715" s="77">
        <f t="shared" si="22"/>
        <v>0</v>
      </c>
      <c r="O715" s="77">
        <f t="shared" si="23"/>
        <v>0</v>
      </c>
      <c r="P715" s="83"/>
    </row>
    <row r="716" spans="1:16" s="77" customFormat="1" x14ac:dyDescent="0.25">
      <c r="A716" s="14" t="s">
        <v>1793</v>
      </c>
      <c r="B716" s="81"/>
      <c r="C716" s="80"/>
      <c r="D716" s="7"/>
      <c r="E716" s="80"/>
      <c r="F716" s="80"/>
      <c r="G716" s="8"/>
      <c r="H716" s="81"/>
      <c r="I716" s="7"/>
      <c r="J716" s="8"/>
      <c r="K716" s="7"/>
      <c r="L716" s="82"/>
      <c r="N716" s="77">
        <f t="shared" si="22"/>
        <v>0</v>
      </c>
      <c r="O716" s="77">
        <f t="shared" si="23"/>
        <v>0</v>
      </c>
      <c r="P716" s="78"/>
    </row>
    <row r="717" spans="1:16" s="77" customFormat="1" ht="15.75" thickBot="1" x14ac:dyDescent="0.3">
      <c r="A717" s="17" t="s">
        <v>1794</v>
      </c>
      <c r="B717" s="18"/>
      <c r="C717" s="19"/>
      <c r="D717" s="19"/>
      <c r="E717" s="19"/>
      <c r="F717" s="19"/>
      <c r="G717" s="20"/>
      <c r="H717" s="20"/>
      <c r="I717" s="19"/>
      <c r="J717" s="20"/>
      <c r="K717" s="19"/>
      <c r="L717" s="21"/>
      <c r="N717" s="77">
        <f t="shared" si="22"/>
        <v>0</v>
      </c>
      <c r="O717" s="77">
        <f t="shared" si="23"/>
        <v>0</v>
      </c>
      <c r="P717" s="83"/>
    </row>
    <row r="718" spans="1:16" s="77" customFormat="1" x14ac:dyDescent="0.25">
      <c r="A718" s="14" t="s">
        <v>1795</v>
      </c>
      <c r="B718" s="81"/>
      <c r="C718" s="80"/>
      <c r="D718" s="7"/>
      <c r="E718" s="80"/>
      <c r="F718" s="80"/>
      <c r="G718" s="8"/>
      <c r="H718" s="81"/>
      <c r="I718" s="7"/>
      <c r="J718" s="8"/>
      <c r="K718" s="7"/>
      <c r="L718" s="82"/>
      <c r="N718" s="77">
        <f t="shared" si="22"/>
        <v>0</v>
      </c>
      <c r="O718" s="77">
        <f t="shared" si="23"/>
        <v>0</v>
      </c>
      <c r="P718" s="78"/>
    </row>
    <row r="719" spans="1:16" s="77" customFormat="1" ht="15.75" thickBot="1" x14ac:dyDescent="0.3">
      <c r="A719" s="17" t="s">
        <v>1796</v>
      </c>
      <c r="B719" s="18"/>
      <c r="C719" s="19"/>
      <c r="D719" s="19"/>
      <c r="E719" s="19"/>
      <c r="F719" s="19"/>
      <c r="G719" s="20"/>
      <c r="H719" s="20"/>
      <c r="I719" s="19"/>
      <c r="J719" s="20"/>
      <c r="K719" s="19"/>
      <c r="L719" s="21"/>
      <c r="N719" s="77">
        <f t="shared" si="22"/>
        <v>0</v>
      </c>
      <c r="O719" s="77">
        <f t="shared" si="23"/>
        <v>0</v>
      </c>
      <c r="P719" s="83"/>
    </row>
    <row r="720" spans="1:16" s="77" customFormat="1" x14ac:dyDescent="0.25">
      <c r="A720" s="14" t="s">
        <v>1797</v>
      </c>
      <c r="B720" s="81"/>
      <c r="C720" s="80"/>
      <c r="D720" s="7"/>
      <c r="E720" s="80"/>
      <c r="F720" s="80"/>
      <c r="G720" s="8"/>
      <c r="H720" s="81"/>
      <c r="I720" s="7"/>
      <c r="J720" s="8"/>
      <c r="K720" s="7"/>
      <c r="L720" s="82"/>
      <c r="N720" s="77">
        <f t="shared" si="22"/>
        <v>0</v>
      </c>
      <c r="O720" s="77">
        <f t="shared" si="23"/>
        <v>0</v>
      </c>
      <c r="P720" s="78"/>
    </row>
    <row r="721" spans="1:16" s="77" customFormat="1" ht="15.75" thickBot="1" x14ac:dyDescent="0.3">
      <c r="A721" s="17" t="s">
        <v>1798</v>
      </c>
      <c r="B721" s="18"/>
      <c r="C721" s="19"/>
      <c r="D721" s="19"/>
      <c r="E721" s="19"/>
      <c r="F721" s="19"/>
      <c r="G721" s="20"/>
      <c r="H721" s="20"/>
      <c r="I721" s="19"/>
      <c r="J721" s="20"/>
      <c r="K721" s="19"/>
      <c r="L721" s="21"/>
      <c r="N721" s="77">
        <f t="shared" si="22"/>
        <v>0</v>
      </c>
      <c r="O721" s="77">
        <f t="shared" si="23"/>
        <v>0</v>
      </c>
      <c r="P721" s="83"/>
    </row>
    <row r="722" spans="1:16" s="77" customFormat="1" x14ac:dyDescent="0.25">
      <c r="A722" s="14" t="s">
        <v>1799</v>
      </c>
      <c r="B722" s="81"/>
      <c r="C722" s="80"/>
      <c r="D722" s="7"/>
      <c r="E722" s="80"/>
      <c r="F722" s="80"/>
      <c r="G722" s="8"/>
      <c r="H722" s="81"/>
      <c r="I722" s="7"/>
      <c r="J722" s="8"/>
      <c r="K722" s="7"/>
      <c r="L722" s="82"/>
      <c r="N722" s="77">
        <f t="shared" si="22"/>
        <v>0</v>
      </c>
      <c r="O722" s="77">
        <f t="shared" si="23"/>
        <v>0</v>
      </c>
      <c r="P722" s="78"/>
    </row>
    <row r="723" spans="1:16" s="77" customFormat="1" ht="15.75" thickBot="1" x14ac:dyDescent="0.3">
      <c r="A723" s="17" t="s">
        <v>1800</v>
      </c>
      <c r="B723" s="18"/>
      <c r="C723" s="19"/>
      <c r="D723" s="19"/>
      <c r="E723" s="19"/>
      <c r="F723" s="19"/>
      <c r="G723" s="20"/>
      <c r="H723" s="20"/>
      <c r="I723" s="19"/>
      <c r="J723" s="20"/>
      <c r="K723" s="19"/>
      <c r="L723" s="21"/>
      <c r="N723" s="77">
        <f t="shared" si="22"/>
        <v>0</v>
      </c>
      <c r="O723" s="77">
        <f t="shared" si="23"/>
        <v>0</v>
      </c>
      <c r="P723" s="83"/>
    </row>
    <row r="724" spans="1:16" s="77" customFormat="1" x14ac:dyDescent="0.25">
      <c r="A724" s="14" t="s">
        <v>1801</v>
      </c>
      <c r="B724" s="81"/>
      <c r="C724" s="80"/>
      <c r="D724" s="7"/>
      <c r="E724" s="80"/>
      <c r="F724" s="80"/>
      <c r="G724" s="8"/>
      <c r="H724" s="81"/>
      <c r="I724" s="7"/>
      <c r="J724" s="8"/>
      <c r="K724" s="7"/>
      <c r="L724" s="82"/>
      <c r="N724" s="77">
        <f t="shared" si="22"/>
        <v>0</v>
      </c>
      <c r="O724" s="77">
        <f t="shared" si="23"/>
        <v>0</v>
      </c>
      <c r="P724" s="78"/>
    </row>
    <row r="725" spans="1:16" s="77" customFormat="1" ht="15.75" thickBot="1" x14ac:dyDescent="0.3">
      <c r="A725" s="17" t="s">
        <v>1802</v>
      </c>
      <c r="B725" s="18"/>
      <c r="C725" s="19"/>
      <c r="D725" s="19"/>
      <c r="E725" s="19"/>
      <c r="F725" s="19"/>
      <c r="G725" s="20"/>
      <c r="H725" s="20"/>
      <c r="I725" s="19"/>
      <c r="J725" s="20"/>
      <c r="K725" s="19"/>
      <c r="L725" s="21"/>
      <c r="N725" s="77">
        <f t="shared" si="22"/>
        <v>0</v>
      </c>
      <c r="O725" s="77">
        <f t="shared" si="23"/>
        <v>0</v>
      </c>
      <c r="P725" s="83"/>
    </row>
    <row r="726" spans="1:16" s="77" customFormat="1" x14ac:dyDescent="0.25">
      <c r="A726" s="14" t="s">
        <v>1803</v>
      </c>
      <c r="B726" s="81"/>
      <c r="C726" s="80"/>
      <c r="D726" s="7"/>
      <c r="E726" s="80"/>
      <c r="F726" s="80"/>
      <c r="G726" s="8"/>
      <c r="H726" s="81"/>
      <c r="I726" s="7"/>
      <c r="J726" s="8"/>
      <c r="K726" s="7"/>
      <c r="L726" s="82"/>
      <c r="N726" s="77">
        <f t="shared" si="22"/>
        <v>0</v>
      </c>
      <c r="O726" s="77">
        <f t="shared" si="23"/>
        <v>0</v>
      </c>
      <c r="P726" s="78"/>
    </row>
    <row r="727" spans="1:16" s="77" customFormat="1" ht="15.75" thickBot="1" x14ac:dyDescent="0.3">
      <c r="A727" s="17" t="s">
        <v>1804</v>
      </c>
      <c r="B727" s="18"/>
      <c r="C727" s="19"/>
      <c r="D727" s="19"/>
      <c r="E727" s="19"/>
      <c r="F727" s="19"/>
      <c r="G727" s="20"/>
      <c r="H727" s="20"/>
      <c r="I727" s="19"/>
      <c r="J727" s="20"/>
      <c r="K727" s="19"/>
      <c r="L727" s="21"/>
      <c r="N727" s="77">
        <f t="shared" si="22"/>
        <v>0</v>
      </c>
      <c r="O727" s="77">
        <f t="shared" si="23"/>
        <v>0</v>
      </c>
      <c r="P727" s="83"/>
    </row>
    <row r="728" spans="1:16" s="77" customFormat="1" x14ac:dyDescent="0.25">
      <c r="A728" s="14" t="s">
        <v>1805</v>
      </c>
      <c r="B728" s="81"/>
      <c r="C728" s="80"/>
      <c r="D728" s="7"/>
      <c r="E728" s="80"/>
      <c r="F728" s="80"/>
      <c r="G728" s="8"/>
      <c r="H728" s="81"/>
      <c r="I728" s="7"/>
      <c r="J728" s="8"/>
      <c r="K728" s="7"/>
      <c r="L728" s="82"/>
      <c r="N728" s="77">
        <f t="shared" si="22"/>
        <v>0</v>
      </c>
      <c r="O728" s="77">
        <f t="shared" si="23"/>
        <v>0</v>
      </c>
      <c r="P728" s="78"/>
    </row>
    <row r="729" spans="1:16" s="77" customFormat="1" ht="15.75" thickBot="1" x14ac:dyDescent="0.3">
      <c r="A729" s="17" t="s">
        <v>1806</v>
      </c>
      <c r="B729" s="18"/>
      <c r="C729" s="19"/>
      <c r="D729" s="19"/>
      <c r="E729" s="19"/>
      <c r="F729" s="19"/>
      <c r="G729" s="20"/>
      <c r="H729" s="20"/>
      <c r="I729" s="19"/>
      <c r="J729" s="20"/>
      <c r="K729" s="19"/>
      <c r="L729" s="21"/>
      <c r="N729" s="77">
        <f t="shared" si="22"/>
        <v>0</v>
      </c>
      <c r="O729" s="77">
        <f t="shared" si="23"/>
        <v>0</v>
      </c>
      <c r="P729" s="83"/>
    </row>
    <row r="730" spans="1:16" s="77" customFormat="1" x14ac:dyDescent="0.25">
      <c r="A730" s="14" t="s">
        <v>1807</v>
      </c>
      <c r="B730" s="81"/>
      <c r="C730" s="80"/>
      <c r="D730" s="7"/>
      <c r="E730" s="80"/>
      <c r="F730" s="80"/>
      <c r="G730" s="8"/>
      <c r="H730" s="81"/>
      <c r="I730" s="7"/>
      <c r="J730" s="8"/>
      <c r="K730" s="7"/>
      <c r="L730" s="82"/>
      <c r="N730" s="77">
        <f t="shared" si="22"/>
        <v>0</v>
      </c>
      <c r="O730" s="77">
        <f t="shared" si="23"/>
        <v>0</v>
      </c>
      <c r="P730" s="78"/>
    </row>
    <row r="731" spans="1:16" s="77" customFormat="1" ht="15.75" thickBot="1" x14ac:dyDescent="0.3">
      <c r="A731" s="17" t="s">
        <v>1808</v>
      </c>
      <c r="B731" s="18"/>
      <c r="C731" s="19"/>
      <c r="D731" s="19"/>
      <c r="E731" s="19"/>
      <c r="F731" s="19"/>
      <c r="G731" s="20"/>
      <c r="H731" s="20"/>
      <c r="I731" s="19"/>
      <c r="J731" s="20"/>
      <c r="K731" s="19"/>
      <c r="L731" s="21"/>
      <c r="N731" s="77">
        <f t="shared" si="22"/>
        <v>0</v>
      </c>
      <c r="O731" s="77">
        <f t="shared" si="23"/>
        <v>0</v>
      </c>
      <c r="P731" s="83"/>
    </row>
    <row r="732" spans="1:16" s="77" customFormat="1" x14ac:dyDescent="0.25">
      <c r="A732" s="14" t="s">
        <v>1809</v>
      </c>
      <c r="B732" s="81"/>
      <c r="C732" s="80"/>
      <c r="D732" s="7"/>
      <c r="E732" s="80"/>
      <c r="F732" s="80"/>
      <c r="G732" s="8"/>
      <c r="H732" s="81"/>
      <c r="I732" s="7"/>
      <c r="J732" s="8"/>
      <c r="K732" s="7"/>
      <c r="L732" s="82"/>
      <c r="N732" s="77">
        <f t="shared" si="22"/>
        <v>0</v>
      </c>
      <c r="O732" s="77">
        <f t="shared" si="23"/>
        <v>0</v>
      </c>
      <c r="P732" s="78"/>
    </row>
    <row r="733" spans="1:16" s="77" customFormat="1" ht="15.75" thickBot="1" x14ac:dyDescent="0.3">
      <c r="A733" s="17" t="s">
        <v>1810</v>
      </c>
      <c r="B733" s="18"/>
      <c r="C733" s="19"/>
      <c r="D733" s="19"/>
      <c r="E733" s="19"/>
      <c r="F733" s="19"/>
      <c r="G733" s="20"/>
      <c r="H733" s="20"/>
      <c r="I733" s="19"/>
      <c r="J733" s="20"/>
      <c r="K733" s="19"/>
      <c r="L733" s="21"/>
      <c r="N733" s="77">
        <f t="shared" si="22"/>
        <v>0</v>
      </c>
      <c r="O733" s="77">
        <f t="shared" si="23"/>
        <v>0</v>
      </c>
      <c r="P733" s="83"/>
    </row>
    <row r="734" spans="1:16" s="77" customFormat="1" x14ac:dyDescent="0.25">
      <c r="A734" s="14" t="s">
        <v>1811</v>
      </c>
      <c r="B734" s="81"/>
      <c r="C734" s="80"/>
      <c r="D734" s="7"/>
      <c r="E734" s="80"/>
      <c r="F734" s="80"/>
      <c r="G734" s="8"/>
      <c r="H734" s="81"/>
      <c r="I734" s="7"/>
      <c r="J734" s="8"/>
      <c r="K734" s="7"/>
      <c r="L734" s="82"/>
      <c r="N734" s="77">
        <f t="shared" si="22"/>
        <v>0</v>
      </c>
      <c r="O734" s="77">
        <f t="shared" si="23"/>
        <v>0</v>
      </c>
      <c r="P734" s="78"/>
    </row>
    <row r="735" spans="1:16" s="77" customFormat="1" ht="15.75" thickBot="1" x14ac:dyDescent="0.3">
      <c r="A735" s="17" t="s">
        <v>1812</v>
      </c>
      <c r="B735" s="18"/>
      <c r="C735" s="19"/>
      <c r="D735" s="19"/>
      <c r="E735" s="19"/>
      <c r="F735" s="19"/>
      <c r="G735" s="20"/>
      <c r="H735" s="20"/>
      <c r="I735" s="19"/>
      <c r="J735" s="20"/>
      <c r="K735" s="19"/>
      <c r="L735" s="21"/>
      <c r="N735" s="77">
        <f t="shared" si="22"/>
        <v>0</v>
      </c>
      <c r="O735" s="77">
        <f t="shared" si="23"/>
        <v>0</v>
      </c>
      <c r="P735" s="83"/>
    </row>
    <row r="736" spans="1:16" s="77" customFormat="1" x14ac:dyDescent="0.25">
      <c r="A736" s="14" t="s">
        <v>1813</v>
      </c>
      <c r="B736" s="81"/>
      <c r="C736" s="80"/>
      <c r="D736" s="7"/>
      <c r="E736" s="80"/>
      <c r="F736" s="80"/>
      <c r="G736" s="8"/>
      <c r="H736" s="81"/>
      <c r="I736" s="7"/>
      <c r="J736" s="8"/>
      <c r="K736" s="7"/>
      <c r="L736" s="82"/>
      <c r="N736" s="77">
        <f t="shared" si="22"/>
        <v>0</v>
      </c>
      <c r="O736" s="77">
        <f t="shared" si="23"/>
        <v>0</v>
      </c>
      <c r="P736" s="78"/>
    </row>
    <row r="737" spans="1:16" s="77" customFormat="1" ht="15.75" thickBot="1" x14ac:dyDescent="0.3">
      <c r="A737" s="17" t="s">
        <v>1814</v>
      </c>
      <c r="B737" s="18"/>
      <c r="C737" s="19"/>
      <c r="D737" s="19"/>
      <c r="E737" s="19"/>
      <c r="F737" s="19"/>
      <c r="G737" s="20"/>
      <c r="H737" s="20"/>
      <c r="I737" s="19"/>
      <c r="J737" s="20"/>
      <c r="K737" s="19"/>
      <c r="L737" s="21"/>
      <c r="N737" s="77">
        <f t="shared" si="22"/>
        <v>0</v>
      </c>
      <c r="O737" s="77">
        <f t="shared" si="23"/>
        <v>0</v>
      </c>
      <c r="P737" s="83"/>
    </row>
    <row r="738" spans="1:16" s="77" customFormat="1" x14ac:dyDescent="0.25">
      <c r="A738" s="14" t="s">
        <v>1815</v>
      </c>
      <c r="B738" s="81"/>
      <c r="C738" s="80"/>
      <c r="D738" s="7"/>
      <c r="E738" s="80"/>
      <c r="F738" s="80"/>
      <c r="G738" s="8"/>
      <c r="H738" s="81"/>
      <c r="I738" s="7"/>
      <c r="J738" s="8"/>
      <c r="K738" s="7"/>
      <c r="L738" s="82"/>
      <c r="N738" s="77">
        <f t="shared" si="22"/>
        <v>0</v>
      </c>
      <c r="O738" s="77">
        <f t="shared" si="23"/>
        <v>0</v>
      </c>
      <c r="P738" s="78"/>
    </row>
    <row r="739" spans="1:16" s="77" customFormat="1" ht="15.75" thickBot="1" x14ac:dyDescent="0.3">
      <c r="A739" s="17" t="s">
        <v>1816</v>
      </c>
      <c r="B739" s="18"/>
      <c r="C739" s="19"/>
      <c r="D739" s="19"/>
      <c r="E739" s="19"/>
      <c r="F739" s="19"/>
      <c r="G739" s="20"/>
      <c r="H739" s="20"/>
      <c r="I739" s="19"/>
      <c r="J739" s="20"/>
      <c r="K739" s="19"/>
      <c r="L739" s="21"/>
      <c r="N739" s="77">
        <f t="shared" si="22"/>
        <v>0</v>
      </c>
      <c r="O739" s="77">
        <f t="shared" si="23"/>
        <v>0</v>
      </c>
      <c r="P739" s="83"/>
    </row>
    <row r="740" spans="1:16" s="77" customFormat="1" x14ac:dyDescent="0.25">
      <c r="A740" s="14" t="s">
        <v>1817</v>
      </c>
      <c r="B740" s="81"/>
      <c r="C740" s="80"/>
      <c r="D740" s="7"/>
      <c r="E740" s="80"/>
      <c r="F740" s="80"/>
      <c r="G740" s="8"/>
      <c r="H740" s="81"/>
      <c r="I740" s="7"/>
      <c r="J740" s="8"/>
      <c r="K740" s="7"/>
      <c r="L740" s="82"/>
      <c r="N740" s="77">
        <f t="shared" si="22"/>
        <v>0</v>
      </c>
      <c r="O740" s="77">
        <f t="shared" si="23"/>
        <v>0</v>
      </c>
      <c r="P740" s="78"/>
    </row>
    <row r="741" spans="1:16" s="77" customFormat="1" ht="15.75" thickBot="1" x14ac:dyDescent="0.3">
      <c r="A741" s="17" t="s">
        <v>1818</v>
      </c>
      <c r="B741" s="18"/>
      <c r="C741" s="19"/>
      <c r="D741" s="19"/>
      <c r="E741" s="19"/>
      <c r="F741" s="19"/>
      <c r="G741" s="20"/>
      <c r="H741" s="20"/>
      <c r="I741" s="19"/>
      <c r="J741" s="20"/>
      <c r="K741" s="19"/>
      <c r="L741" s="21"/>
      <c r="N741" s="77">
        <f t="shared" si="22"/>
        <v>0</v>
      </c>
      <c r="O741" s="77">
        <f t="shared" si="23"/>
        <v>0</v>
      </c>
      <c r="P741" s="83"/>
    </row>
    <row r="742" spans="1:16" s="77" customFormat="1" x14ac:dyDescent="0.25">
      <c r="A742" s="14" t="s">
        <v>1819</v>
      </c>
      <c r="B742" s="81"/>
      <c r="C742" s="80"/>
      <c r="D742" s="7"/>
      <c r="E742" s="80"/>
      <c r="F742" s="80"/>
      <c r="G742" s="8"/>
      <c r="H742" s="81"/>
      <c r="I742" s="7"/>
      <c r="J742" s="8"/>
      <c r="K742" s="7"/>
      <c r="L742" s="82"/>
      <c r="N742" s="77">
        <f t="shared" si="22"/>
        <v>0</v>
      </c>
      <c r="O742" s="77">
        <f t="shared" si="23"/>
        <v>0</v>
      </c>
      <c r="P742" s="78"/>
    </row>
    <row r="743" spans="1:16" s="77" customFormat="1" ht="15.75" thickBot="1" x14ac:dyDescent="0.3">
      <c r="A743" s="17" t="s">
        <v>1820</v>
      </c>
      <c r="B743" s="18"/>
      <c r="C743" s="19"/>
      <c r="D743" s="19"/>
      <c r="E743" s="19"/>
      <c r="F743" s="19"/>
      <c r="G743" s="20"/>
      <c r="H743" s="20"/>
      <c r="I743" s="19"/>
      <c r="J743" s="20"/>
      <c r="K743" s="19"/>
      <c r="L743" s="21"/>
      <c r="N743" s="77">
        <f t="shared" si="22"/>
        <v>0</v>
      </c>
      <c r="O743" s="77">
        <f t="shared" si="23"/>
        <v>0</v>
      </c>
      <c r="P743" s="83"/>
    </row>
    <row r="744" spans="1:16" s="77" customFormat="1" x14ac:dyDescent="0.25">
      <c r="A744" s="14" t="s">
        <v>1821</v>
      </c>
      <c r="B744" s="81"/>
      <c r="C744" s="80"/>
      <c r="D744" s="7"/>
      <c r="E744" s="80"/>
      <c r="F744" s="80"/>
      <c r="G744" s="8"/>
      <c r="H744" s="81"/>
      <c r="I744" s="7"/>
      <c r="J744" s="8"/>
      <c r="K744" s="7"/>
      <c r="L744" s="82"/>
      <c r="N744" s="77">
        <f t="shared" si="22"/>
        <v>0</v>
      </c>
      <c r="O744" s="77">
        <f t="shared" si="23"/>
        <v>0</v>
      </c>
      <c r="P744" s="78"/>
    </row>
    <row r="745" spans="1:16" s="77" customFormat="1" ht="15.75" thickBot="1" x14ac:dyDescent="0.3">
      <c r="A745" s="17" t="s">
        <v>1822</v>
      </c>
      <c r="B745" s="18"/>
      <c r="C745" s="19"/>
      <c r="D745" s="19"/>
      <c r="E745" s="19"/>
      <c r="F745" s="19"/>
      <c r="G745" s="20"/>
      <c r="H745" s="20"/>
      <c r="I745" s="19"/>
      <c r="J745" s="20"/>
      <c r="K745" s="19"/>
      <c r="L745" s="21"/>
      <c r="N745" s="77">
        <f t="shared" si="22"/>
        <v>0</v>
      </c>
      <c r="O745" s="77">
        <f t="shared" si="23"/>
        <v>0</v>
      </c>
      <c r="P745" s="83"/>
    </row>
    <row r="746" spans="1:16" s="77" customFormat="1" x14ac:dyDescent="0.25">
      <c r="A746" s="14" t="s">
        <v>1823</v>
      </c>
      <c r="B746" s="81"/>
      <c r="C746" s="80"/>
      <c r="D746" s="7"/>
      <c r="E746" s="80"/>
      <c r="F746" s="80"/>
      <c r="G746" s="8"/>
      <c r="H746" s="81"/>
      <c r="I746" s="7"/>
      <c r="J746" s="8"/>
      <c r="K746" s="7"/>
      <c r="L746" s="82"/>
      <c r="N746" s="77">
        <f t="shared" si="22"/>
        <v>0</v>
      </c>
      <c r="O746" s="77">
        <f t="shared" si="23"/>
        <v>0</v>
      </c>
      <c r="P746" s="78"/>
    </row>
    <row r="747" spans="1:16" s="77" customFormat="1" ht="15.75" thickBot="1" x14ac:dyDescent="0.3">
      <c r="A747" s="17" t="s">
        <v>1824</v>
      </c>
      <c r="B747" s="18"/>
      <c r="C747" s="19"/>
      <c r="D747" s="19"/>
      <c r="E747" s="19"/>
      <c r="F747" s="19"/>
      <c r="G747" s="20"/>
      <c r="H747" s="20"/>
      <c r="I747" s="19"/>
      <c r="J747" s="20"/>
      <c r="K747" s="19"/>
      <c r="L747" s="21"/>
      <c r="N747" s="77">
        <f t="shared" si="22"/>
        <v>0</v>
      </c>
      <c r="O747" s="77">
        <f t="shared" si="23"/>
        <v>0</v>
      </c>
      <c r="P747" s="83"/>
    </row>
    <row r="748" spans="1:16" s="77" customFormat="1" x14ac:dyDescent="0.25">
      <c r="A748" s="14" t="s">
        <v>1825</v>
      </c>
      <c r="B748" s="81"/>
      <c r="C748" s="80"/>
      <c r="D748" s="7"/>
      <c r="E748" s="80"/>
      <c r="F748" s="80"/>
      <c r="G748" s="8"/>
      <c r="H748" s="81"/>
      <c r="I748" s="7"/>
      <c r="J748" s="8"/>
      <c r="K748" s="7"/>
      <c r="L748" s="82"/>
      <c r="N748" s="77">
        <f t="shared" si="22"/>
        <v>0</v>
      </c>
      <c r="O748" s="77">
        <f t="shared" si="23"/>
        <v>0</v>
      </c>
      <c r="P748" s="78"/>
    </row>
    <row r="749" spans="1:16" s="77" customFormat="1" ht="15.75" thickBot="1" x14ac:dyDescent="0.3">
      <c r="A749" s="17" t="s">
        <v>1826</v>
      </c>
      <c r="B749" s="18"/>
      <c r="C749" s="19"/>
      <c r="D749" s="19"/>
      <c r="E749" s="19"/>
      <c r="F749" s="19"/>
      <c r="G749" s="20"/>
      <c r="H749" s="20"/>
      <c r="I749" s="19"/>
      <c r="J749" s="20"/>
      <c r="K749" s="19"/>
      <c r="L749" s="21"/>
      <c r="N749" s="77">
        <f t="shared" si="22"/>
        <v>0</v>
      </c>
      <c r="O749" s="77">
        <f t="shared" si="23"/>
        <v>0</v>
      </c>
      <c r="P749" s="83"/>
    </row>
    <row r="750" spans="1:16" s="77" customFormat="1" x14ac:dyDescent="0.25">
      <c r="A750" s="14" t="s">
        <v>1827</v>
      </c>
      <c r="B750" s="81"/>
      <c r="C750" s="80"/>
      <c r="D750" s="7"/>
      <c r="E750" s="80"/>
      <c r="F750" s="80"/>
      <c r="G750" s="8"/>
      <c r="H750" s="81"/>
      <c r="I750" s="7"/>
      <c r="J750" s="8"/>
      <c r="K750" s="7"/>
      <c r="L750" s="82"/>
      <c r="N750" s="77">
        <f t="shared" si="22"/>
        <v>0</v>
      </c>
      <c r="O750" s="77">
        <f t="shared" si="23"/>
        <v>0</v>
      </c>
      <c r="P750" s="78"/>
    </row>
    <row r="751" spans="1:16" s="77" customFormat="1" ht="15.75" thickBot="1" x14ac:dyDescent="0.3">
      <c r="A751" s="17" t="s">
        <v>1828</v>
      </c>
      <c r="B751" s="18"/>
      <c r="C751" s="19"/>
      <c r="D751" s="19"/>
      <c r="E751" s="19"/>
      <c r="F751" s="19"/>
      <c r="G751" s="20"/>
      <c r="H751" s="20"/>
      <c r="I751" s="19"/>
      <c r="J751" s="20"/>
      <c r="K751" s="19"/>
      <c r="L751" s="21"/>
      <c r="N751" s="77">
        <f t="shared" si="22"/>
        <v>0</v>
      </c>
      <c r="O751" s="77">
        <f t="shared" si="23"/>
        <v>0</v>
      </c>
      <c r="P751" s="83"/>
    </row>
    <row r="752" spans="1:16" s="77" customFormat="1" x14ac:dyDescent="0.25">
      <c r="A752" s="14" t="s">
        <v>1829</v>
      </c>
      <c r="B752" s="81"/>
      <c r="C752" s="80"/>
      <c r="D752" s="7"/>
      <c r="E752" s="80"/>
      <c r="F752" s="80"/>
      <c r="G752" s="8"/>
      <c r="H752" s="81"/>
      <c r="I752" s="7"/>
      <c r="J752" s="8"/>
      <c r="K752" s="7"/>
      <c r="L752" s="82"/>
      <c r="N752" s="77">
        <f t="shared" si="22"/>
        <v>0</v>
      </c>
      <c r="O752" s="77">
        <f t="shared" si="23"/>
        <v>0</v>
      </c>
      <c r="P752" s="78"/>
    </row>
    <row r="753" spans="1:16" s="77" customFormat="1" ht="15.75" thickBot="1" x14ac:dyDescent="0.3">
      <c r="A753" s="17" t="s">
        <v>1830</v>
      </c>
      <c r="B753" s="18"/>
      <c r="C753" s="19"/>
      <c r="D753" s="19"/>
      <c r="E753" s="19"/>
      <c r="F753" s="19"/>
      <c r="G753" s="20"/>
      <c r="H753" s="20"/>
      <c r="I753" s="19"/>
      <c r="J753" s="20"/>
      <c r="K753" s="19"/>
      <c r="L753" s="21"/>
      <c r="N753" s="77">
        <f t="shared" si="22"/>
        <v>0</v>
      </c>
      <c r="O753" s="77">
        <f t="shared" si="23"/>
        <v>0</v>
      </c>
      <c r="P753" s="83"/>
    </row>
    <row r="754" spans="1:16" s="77" customFormat="1" x14ac:dyDescent="0.25">
      <c r="A754" s="14" t="s">
        <v>1831</v>
      </c>
      <c r="B754" s="81"/>
      <c r="C754" s="80"/>
      <c r="D754" s="7"/>
      <c r="E754" s="80"/>
      <c r="F754" s="80"/>
      <c r="G754" s="8"/>
      <c r="H754" s="81"/>
      <c r="I754" s="7"/>
      <c r="J754" s="8"/>
      <c r="K754" s="7"/>
      <c r="L754" s="82"/>
      <c r="N754" s="77">
        <f t="shared" si="22"/>
        <v>0</v>
      </c>
      <c r="O754" s="77">
        <f t="shared" si="23"/>
        <v>0</v>
      </c>
      <c r="P754" s="78"/>
    </row>
    <row r="755" spans="1:16" s="77" customFormat="1" ht="15.75" thickBot="1" x14ac:dyDescent="0.3">
      <c r="A755" s="17" t="s">
        <v>1832</v>
      </c>
      <c r="B755" s="18"/>
      <c r="C755" s="19"/>
      <c r="D755" s="19"/>
      <c r="E755" s="19"/>
      <c r="F755" s="19"/>
      <c r="G755" s="20"/>
      <c r="H755" s="20"/>
      <c r="I755" s="19"/>
      <c r="J755" s="20"/>
      <c r="K755" s="19"/>
      <c r="L755" s="21"/>
      <c r="N755" s="77">
        <f t="shared" si="22"/>
        <v>0</v>
      </c>
      <c r="O755" s="77">
        <f t="shared" si="23"/>
        <v>0</v>
      </c>
      <c r="P755" s="83"/>
    </row>
    <row r="756" spans="1:16" s="77" customFormat="1" x14ac:dyDescent="0.25">
      <c r="A756" s="14" t="s">
        <v>1833</v>
      </c>
      <c r="B756" s="81"/>
      <c r="C756" s="80"/>
      <c r="D756" s="7"/>
      <c r="E756" s="80"/>
      <c r="F756" s="80"/>
      <c r="G756" s="8"/>
      <c r="H756" s="81"/>
      <c r="I756" s="7"/>
      <c r="J756" s="8"/>
      <c r="K756" s="7"/>
      <c r="L756" s="82"/>
      <c r="N756" s="77">
        <f t="shared" si="22"/>
        <v>0</v>
      </c>
      <c r="O756" s="77">
        <f t="shared" si="23"/>
        <v>0</v>
      </c>
      <c r="P756" s="78"/>
    </row>
    <row r="757" spans="1:16" s="77" customFormat="1" ht="15.75" thickBot="1" x14ac:dyDescent="0.3">
      <c r="A757" s="17" t="s">
        <v>1834</v>
      </c>
      <c r="B757" s="18"/>
      <c r="C757" s="19"/>
      <c r="D757" s="19"/>
      <c r="E757" s="19"/>
      <c r="F757" s="19"/>
      <c r="G757" s="20"/>
      <c r="H757" s="20"/>
      <c r="I757" s="19"/>
      <c r="J757" s="20"/>
      <c r="K757" s="19"/>
      <c r="L757" s="21"/>
      <c r="N757" s="77">
        <f t="shared" si="22"/>
        <v>0</v>
      </c>
      <c r="O757" s="77">
        <f t="shared" si="23"/>
        <v>0</v>
      </c>
      <c r="P757" s="83"/>
    </row>
    <row r="758" spans="1:16" s="77" customFormat="1" x14ac:dyDescent="0.25">
      <c r="A758" s="14" t="s">
        <v>1835</v>
      </c>
      <c r="B758" s="81"/>
      <c r="C758" s="80"/>
      <c r="D758" s="7"/>
      <c r="E758" s="80"/>
      <c r="F758" s="80"/>
      <c r="G758" s="8"/>
      <c r="H758" s="81"/>
      <c r="I758" s="7"/>
      <c r="J758" s="8"/>
      <c r="K758" s="7"/>
      <c r="L758" s="82"/>
      <c r="N758" s="77">
        <f t="shared" si="22"/>
        <v>0</v>
      </c>
      <c r="O758" s="77">
        <f t="shared" si="23"/>
        <v>0</v>
      </c>
      <c r="P758" s="78"/>
    </row>
    <row r="759" spans="1:16" s="77" customFormat="1" ht="15.75" thickBot="1" x14ac:dyDescent="0.3">
      <c r="A759" s="17" t="s">
        <v>1836</v>
      </c>
      <c r="B759" s="18"/>
      <c r="C759" s="19"/>
      <c r="D759" s="19"/>
      <c r="E759" s="19"/>
      <c r="F759" s="19"/>
      <c r="G759" s="20"/>
      <c r="H759" s="20"/>
      <c r="I759" s="19"/>
      <c r="J759" s="20"/>
      <c r="K759" s="19"/>
      <c r="L759" s="21"/>
      <c r="N759" s="77">
        <f t="shared" si="22"/>
        <v>0</v>
      </c>
      <c r="O759" s="77">
        <f t="shared" si="23"/>
        <v>0</v>
      </c>
      <c r="P759" s="83"/>
    </row>
    <row r="760" spans="1:16" s="77" customFormat="1" x14ac:dyDescent="0.25">
      <c r="A760" s="14" t="s">
        <v>1837</v>
      </c>
      <c r="B760" s="81"/>
      <c r="C760" s="80"/>
      <c r="D760" s="7"/>
      <c r="E760" s="80"/>
      <c r="F760" s="80"/>
      <c r="G760" s="8"/>
      <c r="H760" s="81"/>
      <c r="I760" s="7"/>
      <c r="J760" s="8"/>
      <c r="K760" s="7"/>
      <c r="L760" s="82"/>
      <c r="N760" s="77">
        <f t="shared" si="22"/>
        <v>0</v>
      </c>
      <c r="O760" s="77">
        <f t="shared" si="23"/>
        <v>0</v>
      </c>
      <c r="P760" s="78"/>
    </row>
    <row r="761" spans="1:16" s="77" customFormat="1" ht="15.75" thickBot="1" x14ac:dyDescent="0.3">
      <c r="A761" s="17" t="s">
        <v>1838</v>
      </c>
      <c r="B761" s="18"/>
      <c r="C761" s="19"/>
      <c r="D761" s="19"/>
      <c r="E761" s="19"/>
      <c r="F761" s="19"/>
      <c r="G761" s="20"/>
      <c r="H761" s="20"/>
      <c r="I761" s="19"/>
      <c r="J761" s="20"/>
      <c r="K761" s="19"/>
      <c r="L761" s="21"/>
      <c r="N761" s="77">
        <f t="shared" si="22"/>
        <v>0</v>
      </c>
      <c r="O761" s="77">
        <f t="shared" si="23"/>
        <v>0</v>
      </c>
      <c r="P761" s="83"/>
    </row>
    <row r="762" spans="1:16" s="77" customFormat="1" x14ac:dyDescent="0.25">
      <c r="A762" s="14" t="s">
        <v>1839</v>
      </c>
      <c r="B762" s="81"/>
      <c r="C762" s="80"/>
      <c r="D762" s="7"/>
      <c r="E762" s="80"/>
      <c r="F762" s="80"/>
      <c r="G762" s="8"/>
      <c r="H762" s="81"/>
      <c r="I762" s="7"/>
      <c r="J762" s="8"/>
      <c r="K762" s="7"/>
      <c r="L762" s="82"/>
      <c r="N762" s="77">
        <f t="shared" si="22"/>
        <v>0</v>
      </c>
      <c r="O762" s="77">
        <f t="shared" si="23"/>
        <v>0</v>
      </c>
      <c r="P762" s="78"/>
    </row>
    <row r="763" spans="1:16" s="77" customFormat="1" ht="15.75" thickBot="1" x14ac:dyDescent="0.3">
      <c r="A763" s="17" t="s">
        <v>1840</v>
      </c>
      <c r="B763" s="18"/>
      <c r="C763" s="19"/>
      <c r="D763" s="19"/>
      <c r="E763" s="19"/>
      <c r="F763" s="19"/>
      <c r="G763" s="20"/>
      <c r="H763" s="20"/>
      <c r="I763" s="19"/>
      <c r="J763" s="20"/>
      <c r="K763" s="19"/>
      <c r="L763" s="21"/>
      <c r="N763" s="77">
        <f t="shared" si="22"/>
        <v>0</v>
      </c>
      <c r="O763" s="77">
        <f t="shared" si="23"/>
        <v>0</v>
      </c>
      <c r="P763" s="83"/>
    </row>
    <row r="764" spans="1:16" s="77" customFormat="1" x14ac:dyDescent="0.25">
      <c r="A764" s="14" t="s">
        <v>1841</v>
      </c>
      <c r="B764" s="81"/>
      <c r="C764" s="80"/>
      <c r="D764" s="7"/>
      <c r="E764" s="80"/>
      <c r="F764" s="80"/>
      <c r="G764" s="8"/>
      <c r="H764" s="81"/>
      <c r="I764" s="7"/>
      <c r="J764" s="8"/>
      <c r="K764" s="7"/>
      <c r="L764" s="82"/>
      <c r="N764" s="77">
        <f t="shared" si="22"/>
        <v>0</v>
      </c>
      <c r="O764" s="77">
        <f t="shared" si="23"/>
        <v>0</v>
      </c>
      <c r="P764" s="78"/>
    </row>
    <row r="765" spans="1:16" s="77" customFormat="1" ht="15.75" thickBot="1" x14ac:dyDescent="0.3">
      <c r="A765" s="17" t="s">
        <v>1842</v>
      </c>
      <c r="B765" s="18"/>
      <c r="C765" s="19"/>
      <c r="D765" s="19"/>
      <c r="E765" s="19"/>
      <c r="F765" s="19"/>
      <c r="G765" s="20"/>
      <c r="H765" s="20"/>
      <c r="I765" s="19"/>
      <c r="J765" s="20"/>
      <c r="K765" s="19"/>
      <c r="L765" s="21"/>
      <c r="N765" s="77">
        <f t="shared" si="22"/>
        <v>0</v>
      </c>
      <c r="O765" s="77">
        <f t="shared" si="23"/>
        <v>0</v>
      </c>
      <c r="P765" s="83"/>
    </row>
    <row r="766" spans="1:16" s="77" customFormat="1" x14ac:dyDescent="0.25">
      <c r="A766" s="14" t="s">
        <v>1843</v>
      </c>
      <c r="B766" s="81"/>
      <c r="C766" s="80"/>
      <c r="D766" s="7"/>
      <c r="E766" s="80"/>
      <c r="F766" s="80"/>
      <c r="G766" s="8"/>
      <c r="H766" s="81"/>
      <c r="I766" s="7"/>
      <c r="J766" s="8"/>
      <c r="K766" s="7"/>
      <c r="L766" s="82"/>
      <c r="N766" s="77">
        <f t="shared" si="22"/>
        <v>0</v>
      </c>
      <c r="O766" s="77">
        <f t="shared" si="23"/>
        <v>0</v>
      </c>
      <c r="P766" s="78"/>
    </row>
    <row r="767" spans="1:16" s="77" customFormat="1" ht="15.75" thickBot="1" x14ac:dyDescent="0.3">
      <c r="A767" s="17" t="s">
        <v>1844</v>
      </c>
      <c r="B767" s="18"/>
      <c r="C767" s="19"/>
      <c r="D767" s="19"/>
      <c r="E767" s="19"/>
      <c r="F767" s="19"/>
      <c r="G767" s="20"/>
      <c r="H767" s="20"/>
      <c r="I767" s="19"/>
      <c r="J767" s="20"/>
      <c r="K767" s="19"/>
      <c r="L767" s="21"/>
      <c r="N767" s="77">
        <f t="shared" si="22"/>
        <v>0</v>
      </c>
      <c r="O767" s="77">
        <f t="shared" si="23"/>
        <v>0</v>
      </c>
      <c r="P767" s="83"/>
    </row>
    <row r="768" spans="1:16" s="77" customFormat="1" x14ac:dyDescent="0.25">
      <c r="A768" s="14" t="s">
        <v>1845</v>
      </c>
      <c r="B768" s="81"/>
      <c r="C768" s="80"/>
      <c r="D768" s="7"/>
      <c r="E768" s="80"/>
      <c r="F768" s="80"/>
      <c r="G768" s="8"/>
      <c r="H768" s="81"/>
      <c r="I768" s="7"/>
      <c r="J768" s="8"/>
      <c r="K768" s="7"/>
      <c r="L768" s="82"/>
      <c r="N768" s="77">
        <f t="shared" si="22"/>
        <v>0</v>
      </c>
      <c r="O768" s="77">
        <f t="shared" si="23"/>
        <v>0</v>
      </c>
      <c r="P768" s="78"/>
    </row>
    <row r="769" spans="1:16" s="77" customFormat="1" ht="15.75" thickBot="1" x14ac:dyDescent="0.3">
      <c r="A769" s="17" t="s">
        <v>1846</v>
      </c>
      <c r="B769" s="18"/>
      <c r="C769" s="19"/>
      <c r="D769" s="19"/>
      <c r="E769" s="19"/>
      <c r="F769" s="19"/>
      <c r="G769" s="20"/>
      <c r="H769" s="20"/>
      <c r="I769" s="19"/>
      <c r="J769" s="20"/>
      <c r="K769" s="19"/>
      <c r="L769" s="21"/>
      <c r="N769" s="77">
        <f t="shared" si="22"/>
        <v>0</v>
      </c>
      <c r="O769" s="77">
        <f t="shared" si="23"/>
        <v>0</v>
      </c>
      <c r="P769" s="83"/>
    </row>
    <row r="770" spans="1:16" s="77" customFormat="1" x14ac:dyDescent="0.25">
      <c r="A770" s="14" t="s">
        <v>1847</v>
      </c>
      <c r="B770" s="81"/>
      <c r="C770" s="80"/>
      <c r="D770" s="7"/>
      <c r="E770" s="80"/>
      <c r="F770" s="80"/>
      <c r="G770" s="8"/>
      <c r="H770" s="81"/>
      <c r="I770" s="7"/>
      <c r="J770" s="8"/>
      <c r="K770" s="7"/>
      <c r="L770" s="82"/>
      <c r="N770" s="77">
        <f t="shared" si="22"/>
        <v>0</v>
      </c>
      <c r="O770" s="77">
        <f t="shared" si="23"/>
        <v>0</v>
      </c>
      <c r="P770" s="78"/>
    </row>
    <row r="771" spans="1:16" s="77" customFormat="1" ht="15.75" thickBot="1" x14ac:dyDescent="0.3">
      <c r="A771" s="17" t="s">
        <v>1848</v>
      </c>
      <c r="B771" s="18"/>
      <c r="C771" s="19"/>
      <c r="D771" s="19"/>
      <c r="E771" s="19"/>
      <c r="F771" s="19"/>
      <c r="G771" s="20"/>
      <c r="H771" s="20"/>
      <c r="I771" s="19"/>
      <c r="J771" s="20"/>
      <c r="K771" s="19"/>
      <c r="L771" s="21"/>
      <c r="N771" s="77">
        <f t="shared" si="22"/>
        <v>0</v>
      </c>
      <c r="O771" s="77">
        <f t="shared" si="23"/>
        <v>0</v>
      </c>
      <c r="P771" s="83"/>
    </row>
    <row r="772" spans="1:16" s="77" customFormat="1" x14ac:dyDescent="0.25">
      <c r="A772" s="14" t="s">
        <v>1849</v>
      </c>
      <c r="B772" s="81"/>
      <c r="C772" s="80"/>
      <c r="D772" s="7"/>
      <c r="E772" s="80"/>
      <c r="F772" s="80"/>
      <c r="G772" s="8"/>
      <c r="H772" s="81"/>
      <c r="I772" s="7"/>
      <c r="J772" s="8"/>
      <c r="K772" s="7"/>
      <c r="L772" s="82"/>
      <c r="N772" s="77">
        <f t="shared" si="22"/>
        <v>0</v>
      </c>
      <c r="O772" s="77">
        <f t="shared" si="23"/>
        <v>0</v>
      </c>
      <c r="P772" s="78"/>
    </row>
    <row r="773" spans="1:16" s="77" customFormat="1" ht="15.75" thickBot="1" x14ac:dyDescent="0.3">
      <c r="A773" s="17" t="s">
        <v>1850</v>
      </c>
      <c r="B773" s="18"/>
      <c r="C773" s="19"/>
      <c r="D773" s="19"/>
      <c r="E773" s="19"/>
      <c r="F773" s="19"/>
      <c r="G773" s="20"/>
      <c r="H773" s="20"/>
      <c r="I773" s="19"/>
      <c r="J773" s="20"/>
      <c r="K773" s="19"/>
      <c r="L773" s="21"/>
      <c r="N773" s="77">
        <f t="shared" ref="N773:N836" si="24">E773</f>
        <v>0</v>
      </c>
      <c r="O773" s="77">
        <f t="shared" ref="O773:O836" si="25">C773</f>
        <v>0</v>
      </c>
      <c r="P773" s="83"/>
    </row>
    <row r="774" spans="1:16" s="77" customFormat="1" x14ac:dyDescent="0.25">
      <c r="A774" s="14" t="s">
        <v>1851</v>
      </c>
      <c r="B774" s="81"/>
      <c r="C774" s="80"/>
      <c r="D774" s="7"/>
      <c r="E774" s="80"/>
      <c r="F774" s="80"/>
      <c r="G774" s="8"/>
      <c r="H774" s="81"/>
      <c r="I774" s="7"/>
      <c r="J774" s="8"/>
      <c r="K774" s="7"/>
      <c r="L774" s="82"/>
      <c r="N774" s="77">
        <f t="shared" si="24"/>
        <v>0</v>
      </c>
      <c r="O774" s="77">
        <f t="shared" si="25"/>
        <v>0</v>
      </c>
      <c r="P774" s="78"/>
    </row>
    <row r="775" spans="1:16" s="77" customFormat="1" ht="15.75" thickBot="1" x14ac:dyDescent="0.3">
      <c r="A775" s="17" t="s">
        <v>1852</v>
      </c>
      <c r="B775" s="18"/>
      <c r="C775" s="19"/>
      <c r="D775" s="19"/>
      <c r="E775" s="19"/>
      <c r="F775" s="19"/>
      <c r="G775" s="20"/>
      <c r="H775" s="20"/>
      <c r="I775" s="19"/>
      <c r="J775" s="20"/>
      <c r="K775" s="19"/>
      <c r="L775" s="21"/>
      <c r="N775" s="77">
        <f t="shared" si="24"/>
        <v>0</v>
      </c>
      <c r="O775" s="77">
        <f t="shared" si="25"/>
        <v>0</v>
      </c>
      <c r="P775" s="83"/>
    </row>
    <row r="776" spans="1:16" s="77" customFormat="1" x14ac:dyDescent="0.25">
      <c r="A776" s="14" t="s">
        <v>1853</v>
      </c>
      <c r="B776" s="81"/>
      <c r="C776" s="80"/>
      <c r="D776" s="7"/>
      <c r="E776" s="80"/>
      <c r="F776" s="80"/>
      <c r="G776" s="8"/>
      <c r="H776" s="81"/>
      <c r="I776" s="7"/>
      <c r="J776" s="8"/>
      <c r="K776" s="7"/>
      <c r="L776" s="82"/>
      <c r="N776" s="77">
        <f t="shared" si="24"/>
        <v>0</v>
      </c>
      <c r="O776" s="77">
        <f t="shared" si="25"/>
        <v>0</v>
      </c>
      <c r="P776" s="78"/>
    </row>
    <row r="777" spans="1:16" s="77" customFormat="1" ht="15.75" thickBot="1" x14ac:dyDescent="0.3">
      <c r="A777" s="17" t="s">
        <v>1854</v>
      </c>
      <c r="B777" s="18"/>
      <c r="C777" s="19"/>
      <c r="D777" s="19"/>
      <c r="E777" s="19"/>
      <c r="F777" s="19"/>
      <c r="G777" s="20"/>
      <c r="H777" s="20"/>
      <c r="I777" s="19"/>
      <c r="J777" s="20"/>
      <c r="K777" s="19"/>
      <c r="L777" s="21"/>
      <c r="N777" s="77">
        <f t="shared" si="24"/>
        <v>0</v>
      </c>
      <c r="O777" s="77">
        <f t="shared" si="25"/>
        <v>0</v>
      </c>
      <c r="P777" s="83"/>
    </row>
    <row r="778" spans="1:16" s="77" customFormat="1" x14ac:dyDescent="0.25">
      <c r="A778" s="14" t="s">
        <v>1855</v>
      </c>
      <c r="B778" s="81"/>
      <c r="C778" s="80"/>
      <c r="D778" s="7"/>
      <c r="E778" s="80"/>
      <c r="F778" s="80"/>
      <c r="G778" s="8"/>
      <c r="H778" s="81"/>
      <c r="I778" s="7"/>
      <c r="J778" s="8"/>
      <c r="K778" s="7"/>
      <c r="L778" s="82"/>
      <c r="N778" s="77">
        <f t="shared" si="24"/>
        <v>0</v>
      </c>
      <c r="O778" s="77">
        <f t="shared" si="25"/>
        <v>0</v>
      </c>
      <c r="P778" s="78"/>
    </row>
    <row r="779" spans="1:16" s="77" customFormat="1" ht="15.75" thickBot="1" x14ac:dyDescent="0.3">
      <c r="A779" s="17" t="s">
        <v>1856</v>
      </c>
      <c r="B779" s="18"/>
      <c r="C779" s="19"/>
      <c r="D779" s="19"/>
      <c r="E779" s="19"/>
      <c r="F779" s="19"/>
      <c r="G779" s="20"/>
      <c r="H779" s="20"/>
      <c r="I779" s="19"/>
      <c r="J779" s="20"/>
      <c r="K779" s="19"/>
      <c r="L779" s="21"/>
      <c r="N779" s="77">
        <f t="shared" si="24"/>
        <v>0</v>
      </c>
      <c r="O779" s="77">
        <f t="shared" si="25"/>
        <v>0</v>
      </c>
      <c r="P779" s="83"/>
    </row>
    <row r="780" spans="1:16" s="77" customFormat="1" x14ac:dyDescent="0.25">
      <c r="A780" s="14" t="s">
        <v>1857</v>
      </c>
      <c r="B780" s="81"/>
      <c r="C780" s="80"/>
      <c r="D780" s="7"/>
      <c r="E780" s="80"/>
      <c r="F780" s="80"/>
      <c r="G780" s="8"/>
      <c r="H780" s="81"/>
      <c r="I780" s="7"/>
      <c r="J780" s="8"/>
      <c r="K780" s="7"/>
      <c r="L780" s="82"/>
      <c r="N780" s="77">
        <f t="shared" si="24"/>
        <v>0</v>
      </c>
      <c r="O780" s="77">
        <f t="shared" si="25"/>
        <v>0</v>
      </c>
      <c r="P780" s="78"/>
    </row>
    <row r="781" spans="1:16" s="77" customFormat="1" ht="15.75" thickBot="1" x14ac:dyDescent="0.3">
      <c r="A781" s="17" t="s">
        <v>1858</v>
      </c>
      <c r="B781" s="18"/>
      <c r="C781" s="19"/>
      <c r="D781" s="19"/>
      <c r="E781" s="19"/>
      <c r="F781" s="19"/>
      <c r="G781" s="20"/>
      <c r="H781" s="20"/>
      <c r="I781" s="19"/>
      <c r="J781" s="20"/>
      <c r="K781" s="19"/>
      <c r="L781" s="21"/>
      <c r="N781" s="77">
        <f t="shared" si="24"/>
        <v>0</v>
      </c>
      <c r="O781" s="77">
        <f t="shared" si="25"/>
        <v>0</v>
      </c>
      <c r="P781" s="83"/>
    </row>
    <row r="782" spans="1:16" s="77" customFormat="1" x14ac:dyDescent="0.25">
      <c r="A782" s="14" t="s">
        <v>1859</v>
      </c>
      <c r="B782" s="81"/>
      <c r="C782" s="80"/>
      <c r="D782" s="7"/>
      <c r="E782" s="80"/>
      <c r="F782" s="80"/>
      <c r="G782" s="8"/>
      <c r="H782" s="81"/>
      <c r="I782" s="7"/>
      <c r="J782" s="8"/>
      <c r="K782" s="7"/>
      <c r="L782" s="82"/>
      <c r="N782" s="77">
        <f t="shared" si="24"/>
        <v>0</v>
      </c>
      <c r="O782" s="77">
        <f t="shared" si="25"/>
        <v>0</v>
      </c>
      <c r="P782" s="78"/>
    </row>
    <row r="783" spans="1:16" s="77" customFormat="1" ht="15.75" thickBot="1" x14ac:dyDescent="0.3">
      <c r="A783" s="17" t="s">
        <v>1860</v>
      </c>
      <c r="B783" s="18"/>
      <c r="C783" s="19"/>
      <c r="D783" s="19"/>
      <c r="E783" s="19"/>
      <c r="F783" s="19"/>
      <c r="G783" s="20"/>
      <c r="H783" s="20"/>
      <c r="I783" s="19"/>
      <c r="J783" s="20"/>
      <c r="K783" s="19"/>
      <c r="L783" s="21"/>
      <c r="N783" s="77">
        <f t="shared" si="24"/>
        <v>0</v>
      </c>
      <c r="O783" s="77">
        <f t="shared" si="25"/>
        <v>0</v>
      </c>
      <c r="P783" s="83"/>
    </row>
    <row r="784" spans="1:16" s="77" customFormat="1" x14ac:dyDescent="0.25">
      <c r="A784" s="14" t="s">
        <v>1861</v>
      </c>
      <c r="B784" s="81"/>
      <c r="C784" s="80"/>
      <c r="D784" s="7"/>
      <c r="E784" s="80"/>
      <c r="F784" s="80"/>
      <c r="G784" s="8"/>
      <c r="H784" s="81"/>
      <c r="I784" s="7"/>
      <c r="J784" s="8"/>
      <c r="K784" s="7"/>
      <c r="L784" s="82"/>
      <c r="N784" s="77">
        <f t="shared" si="24"/>
        <v>0</v>
      </c>
      <c r="O784" s="77">
        <f t="shared" si="25"/>
        <v>0</v>
      </c>
      <c r="P784" s="78"/>
    </row>
    <row r="785" spans="1:16" s="77" customFormat="1" ht="15.75" thickBot="1" x14ac:dyDescent="0.3">
      <c r="A785" s="17" t="s">
        <v>1862</v>
      </c>
      <c r="B785" s="18"/>
      <c r="C785" s="19"/>
      <c r="D785" s="19"/>
      <c r="E785" s="19"/>
      <c r="F785" s="19"/>
      <c r="G785" s="20"/>
      <c r="H785" s="20"/>
      <c r="I785" s="19"/>
      <c r="J785" s="20"/>
      <c r="K785" s="19"/>
      <c r="L785" s="21"/>
      <c r="N785" s="77">
        <f t="shared" si="24"/>
        <v>0</v>
      </c>
      <c r="O785" s="77">
        <f t="shared" si="25"/>
        <v>0</v>
      </c>
      <c r="P785" s="83"/>
    </row>
    <row r="786" spans="1:16" s="77" customFormat="1" x14ac:dyDescent="0.25">
      <c r="A786" s="14" t="s">
        <v>1863</v>
      </c>
      <c r="B786" s="81"/>
      <c r="C786" s="80"/>
      <c r="D786" s="7"/>
      <c r="E786" s="80"/>
      <c r="F786" s="80"/>
      <c r="G786" s="8"/>
      <c r="H786" s="81"/>
      <c r="I786" s="7"/>
      <c r="J786" s="8"/>
      <c r="K786" s="7"/>
      <c r="L786" s="82"/>
      <c r="N786" s="77">
        <f t="shared" si="24"/>
        <v>0</v>
      </c>
      <c r="O786" s="77">
        <f t="shared" si="25"/>
        <v>0</v>
      </c>
      <c r="P786" s="78"/>
    </row>
    <row r="787" spans="1:16" s="77" customFormat="1" ht="15.75" thickBot="1" x14ac:dyDescent="0.3">
      <c r="A787" s="17" t="s">
        <v>1864</v>
      </c>
      <c r="B787" s="18"/>
      <c r="C787" s="19"/>
      <c r="D787" s="19"/>
      <c r="E787" s="19"/>
      <c r="F787" s="19"/>
      <c r="G787" s="20"/>
      <c r="H787" s="20"/>
      <c r="I787" s="19"/>
      <c r="J787" s="20"/>
      <c r="K787" s="19"/>
      <c r="L787" s="21"/>
      <c r="N787" s="77">
        <f t="shared" si="24"/>
        <v>0</v>
      </c>
      <c r="O787" s="77">
        <f t="shared" si="25"/>
        <v>0</v>
      </c>
      <c r="P787" s="83"/>
    </row>
    <row r="788" spans="1:16" s="77" customFormat="1" x14ac:dyDescent="0.25">
      <c r="A788" s="14" t="s">
        <v>1865</v>
      </c>
      <c r="B788" s="81"/>
      <c r="C788" s="80"/>
      <c r="D788" s="7"/>
      <c r="E788" s="80"/>
      <c r="F788" s="80"/>
      <c r="G788" s="8"/>
      <c r="H788" s="81"/>
      <c r="I788" s="7"/>
      <c r="J788" s="8"/>
      <c r="K788" s="7"/>
      <c r="L788" s="82"/>
      <c r="N788" s="77">
        <f t="shared" si="24"/>
        <v>0</v>
      </c>
      <c r="O788" s="77">
        <f t="shared" si="25"/>
        <v>0</v>
      </c>
      <c r="P788" s="78"/>
    </row>
    <row r="789" spans="1:16" s="77" customFormat="1" ht="15.75" thickBot="1" x14ac:dyDescent="0.3">
      <c r="A789" s="17" t="s">
        <v>1866</v>
      </c>
      <c r="B789" s="18"/>
      <c r="C789" s="19"/>
      <c r="D789" s="19"/>
      <c r="E789" s="19"/>
      <c r="F789" s="19"/>
      <c r="G789" s="20"/>
      <c r="H789" s="20"/>
      <c r="I789" s="19"/>
      <c r="J789" s="20"/>
      <c r="K789" s="19"/>
      <c r="L789" s="21"/>
      <c r="N789" s="77">
        <f t="shared" si="24"/>
        <v>0</v>
      </c>
      <c r="O789" s="77">
        <f t="shared" si="25"/>
        <v>0</v>
      </c>
      <c r="P789" s="83"/>
    </row>
    <row r="790" spans="1:16" s="77" customFormat="1" x14ac:dyDescent="0.25">
      <c r="A790" s="14" t="s">
        <v>1867</v>
      </c>
      <c r="B790" s="81"/>
      <c r="C790" s="80"/>
      <c r="D790" s="7"/>
      <c r="E790" s="80"/>
      <c r="F790" s="80"/>
      <c r="G790" s="8"/>
      <c r="H790" s="81"/>
      <c r="I790" s="7"/>
      <c r="J790" s="8"/>
      <c r="K790" s="7"/>
      <c r="L790" s="82"/>
      <c r="N790" s="77">
        <f t="shared" si="24"/>
        <v>0</v>
      </c>
      <c r="O790" s="77">
        <f t="shared" si="25"/>
        <v>0</v>
      </c>
      <c r="P790" s="78"/>
    </row>
    <row r="791" spans="1:16" s="77" customFormat="1" ht="15.75" thickBot="1" x14ac:dyDescent="0.3">
      <c r="A791" s="17" t="s">
        <v>1868</v>
      </c>
      <c r="B791" s="18"/>
      <c r="C791" s="19"/>
      <c r="D791" s="19"/>
      <c r="E791" s="19"/>
      <c r="F791" s="19"/>
      <c r="G791" s="20"/>
      <c r="H791" s="20"/>
      <c r="I791" s="19"/>
      <c r="J791" s="20"/>
      <c r="K791" s="19"/>
      <c r="L791" s="21"/>
      <c r="N791" s="77">
        <f t="shared" si="24"/>
        <v>0</v>
      </c>
      <c r="O791" s="77">
        <f t="shared" si="25"/>
        <v>0</v>
      </c>
      <c r="P791" s="83"/>
    </row>
    <row r="792" spans="1:16" s="77" customFormat="1" x14ac:dyDescent="0.25">
      <c r="A792" s="14" t="s">
        <v>1869</v>
      </c>
      <c r="B792" s="81"/>
      <c r="C792" s="80"/>
      <c r="D792" s="7"/>
      <c r="E792" s="80"/>
      <c r="F792" s="80"/>
      <c r="G792" s="8"/>
      <c r="H792" s="81"/>
      <c r="I792" s="7"/>
      <c r="J792" s="8"/>
      <c r="K792" s="7"/>
      <c r="L792" s="82"/>
      <c r="N792" s="77">
        <f t="shared" si="24"/>
        <v>0</v>
      </c>
      <c r="O792" s="77">
        <f t="shared" si="25"/>
        <v>0</v>
      </c>
      <c r="P792" s="78"/>
    </row>
    <row r="793" spans="1:16" s="77" customFormat="1" ht="15.75" thickBot="1" x14ac:dyDescent="0.3">
      <c r="A793" s="17" t="s">
        <v>1870</v>
      </c>
      <c r="B793" s="18"/>
      <c r="C793" s="19"/>
      <c r="D793" s="19"/>
      <c r="E793" s="19"/>
      <c r="F793" s="19"/>
      <c r="G793" s="20"/>
      <c r="H793" s="20"/>
      <c r="I793" s="19"/>
      <c r="J793" s="20"/>
      <c r="K793" s="19"/>
      <c r="L793" s="21"/>
      <c r="N793" s="77">
        <f t="shared" si="24"/>
        <v>0</v>
      </c>
      <c r="O793" s="77">
        <f t="shared" si="25"/>
        <v>0</v>
      </c>
      <c r="P793" s="83"/>
    </row>
    <row r="794" spans="1:16" s="77" customFormat="1" x14ac:dyDescent="0.25">
      <c r="A794" s="14" t="s">
        <v>1871</v>
      </c>
      <c r="B794" s="81"/>
      <c r="C794" s="80"/>
      <c r="D794" s="7"/>
      <c r="E794" s="80"/>
      <c r="F794" s="80"/>
      <c r="G794" s="8"/>
      <c r="H794" s="81"/>
      <c r="I794" s="7"/>
      <c r="J794" s="8"/>
      <c r="K794" s="7"/>
      <c r="L794" s="82"/>
      <c r="N794" s="77">
        <f t="shared" si="24"/>
        <v>0</v>
      </c>
      <c r="O794" s="77">
        <f t="shared" si="25"/>
        <v>0</v>
      </c>
      <c r="P794" s="78"/>
    </row>
    <row r="795" spans="1:16" s="77" customFormat="1" ht="15.75" thickBot="1" x14ac:dyDescent="0.3">
      <c r="A795" s="17" t="s">
        <v>1872</v>
      </c>
      <c r="B795" s="18"/>
      <c r="C795" s="19"/>
      <c r="D795" s="19"/>
      <c r="E795" s="19"/>
      <c r="F795" s="19"/>
      <c r="G795" s="20"/>
      <c r="H795" s="20"/>
      <c r="I795" s="19"/>
      <c r="J795" s="20"/>
      <c r="K795" s="19"/>
      <c r="L795" s="21"/>
      <c r="N795" s="77">
        <f t="shared" si="24"/>
        <v>0</v>
      </c>
      <c r="O795" s="77">
        <f t="shared" si="25"/>
        <v>0</v>
      </c>
      <c r="P795" s="83"/>
    </row>
    <row r="796" spans="1:16" s="77" customFormat="1" x14ac:dyDescent="0.25">
      <c r="A796" s="14" t="s">
        <v>1873</v>
      </c>
      <c r="B796" s="81"/>
      <c r="C796" s="80"/>
      <c r="D796" s="7"/>
      <c r="E796" s="80"/>
      <c r="F796" s="80"/>
      <c r="G796" s="8"/>
      <c r="H796" s="81"/>
      <c r="I796" s="7"/>
      <c r="J796" s="8"/>
      <c r="K796" s="7"/>
      <c r="L796" s="82"/>
      <c r="N796" s="77">
        <f t="shared" si="24"/>
        <v>0</v>
      </c>
      <c r="O796" s="77">
        <f t="shared" si="25"/>
        <v>0</v>
      </c>
      <c r="P796" s="78"/>
    </row>
    <row r="797" spans="1:16" s="77" customFormat="1" ht="15.75" thickBot="1" x14ac:dyDescent="0.3">
      <c r="A797" s="17" t="s">
        <v>1874</v>
      </c>
      <c r="B797" s="18"/>
      <c r="C797" s="19"/>
      <c r="D797" s="19"/>
      <c r="E797" s="19"/>
      <c r="F797" s="19"/>
      <c r="G797" s="20"/>
      <c r="H797" s="20"/>
      <c r="I797" s="19"/>
      <c r="J797" s="20"/>
      <c r="K797" s="19"/>
      <c r="L797" s="21"/>
      <c r="N797" s="77">
        <f t="shared" si="24"/>
        <v>0</v>
      </c>
      <c r="O797" s="77">
        <f t="shared" si="25"/>
        <v>0</v>
      </c>
      <c r="P797" s="83"/>
    </row>
    <row r="798" spans="1:16" s="77" customFormat="1" x14ac:dyDescent="0.25">
      <c r="A798" s="14" t="s">
        <v>1875</v>
      </c>
      <c r="B798" s="81"/>
      <c r="C798" s="80"/>
      <c r="D798" s="7"/>
      <c r="E798" s="80"/>
      <c r="F798" s="80"/>
      <c r="G798" s="8"/>
      <c r="H798" s="81"/>
      <c r="I798" s="7"/>
      <c r="J798" s="8"/>
      <c r="K798" s="7"/>
      <c r="L798" s="82"/>
      <c r="N798" s="77">
        <f t="shared" si="24"/>
        <v>0</v>
      </c>
      <c r="O798" s="77">
        <f t="shared" si="25"/>
        <v>0</v>
      </c>
      <c r="P798" s="78"/>
    </row>
    <row r="799" spans="1:16" s="77" customFormat="1" ht="15.75" thickBot="1" x14ac:dyDescent="0.3">
      <c r="A799" s="17" t="s">
        <v>1876</v>
      </c>
      <c r="B799" s="18"/>
      <c r="C799" s="19"/>
      <c r="D799" s="19"/>
      <c r="E799" s="19"/>
      <c r="F799" s="19"/>
      <c r="G799" s="20"/>
      <c r="H799" s="20"/>
      <c r="I799" s="19"/>
      <c r="J799" s="20"/>
      <c r="K799" s="19"/>
      <c r="L799" s="21"/>
      <c r="N799" s="77">
        <f t="shared" si="24"/>
        <v>0</v>
      </c>
      <c r="O799" s="77">
        <f t="shared" si="25"/>
        <v>0</v>
      </c>
      <c r="P799" s="83"/>
    </row>
    <row r="800" spans="1:16" s="77" customFormat="1" x14ac:dyDescent="0.25">
      <c r="A800" s="14" t="s">
        <v>1877</v>
      </c>
      <c r="B800" s="81"/>
      <c r="C800" s="80"/>
      <c r="D800" s="7"/>
      <c r="E800" s="80"/>
      <c r="F800" s="80"/>
      <c r="G800" s="8"/>
      <c r="H800" s="81"/>
      <c r="I800" s="7"/>
      <c r="J800" s="8"/>
      <c r="K800" s="7"/>
      <c r="L800" s="82"/>
      <c r="N800" s="77">
        <f t="shared" si="24"/>
        <v>0</v>
      </c>
      <c r="O800" s="77">
        <f t="shared" si="25"/>
        <v>0</v>
      </c>
      <c r="P800" s="78"/>
    </row>
    <row r="801" spans="1:16" s="77" customFormat="1" ht="15.75" thickBot="1" x14ac:dyDescent="0.3">
      <c r="A801" s="17" t="s">
        <v>1878</v>
      </c>
      <c r="B801" s="18"/>
      <c r="C801" s="19"/>
      <c r="D801" s="19"/>
      <c r="E801" s="19"/>
      <c r="F801" s="19"/>
      <c r="G801" s="20"/>
      <c r="H801" s="20"/>
      <c r="I801" s="19"/>
      <c r="J801" s="20"/>
      <c r="K801" s="19"/>
      <c r="L801" s="21"/>
      <c r="N801" s="77">
        <f t="shared" si="24"/>
        <v>0</v>
      </c>
      <c r="O801" s="77">
        <f t="shared" si="25"/>
        <v>0</v>
      </c>
      <c r="P801" s="83"/>
    </row>
    <row r="802" spans="1:16" s="77" customFormat="1" x14ac:dyDescent="0.25">
      <c r="A802" s="14" t="s">
        <v>1879</v>
      </c>
      <c r="B802" s="81"/>
      <c r="C802" s="80"/>
      <c r="D802" s="7"/>
      <c r="E802" s="80"/>
      <c r="F802" s="80"/>
      <c r="G802" s="8"/>
      <c r="H802" s="81"/>
      <c r="I802" s="7"/>
      <c r="J802" s="8"/>
      <c r="K802" s="7"/>
      <c r="L802" s="82"/>
      <c r="N802" s="77">
        <f t="shared" si="24"/>
        <v>0</v>
      </c>
      <c r="O802" s="77">
        <f t="shared" si="25"/>
        <v>0</v>
      </c>
      <c r="P802" s="78"/>
    </row>
    <row r="803" spans="1:16" s="77" customFormat="1" ht="15.75" thickBot="1" x14ac:dyDescent="0.3">
      <c r="A803" s="17" t="s">
        <v>1880</v>
      </c>
      <c r="B803" s="18"/>
      <c r="C803" s="19"/>
      <c r="D803" s="19"/>
      <c r="E803" s="19"/>
      <c r="F803" s="19"/>
      <c r="G803" s="20"/>
      <c r="H803" s="20"/>
      <c r="I803" s="19"/>
      <c r="J803" s="20"/>
      <c r="K803" s="19"/>
      <c r="L803" s="21"/>
      <c r="N803" s="77">
        <f t="shared" si="24"/>
        <v>0</v>
      </c>
      <c r="O803" s="77">
        <f t="shared" si="25"/>
        <v>0</v>
      </c>
      <c r="P803" s="83"/>
    </row>
    <row r="804" spans="1:16" s="77" customFormat="1" x14ac:dyDescent="0.25">
      <c r="A804" s="14" t="s">
        <v>1881</v>
      </c>
      <c r="B804" s="81"/>
      <c r="C804" s="80"/>
      <c r="D804" s="7"/>
      <c r="E804" s="80"/>
      <c r="F804" s="80"/>
      <c r="G804" s="8"/>
      <c r="H804" s="81"/>
      <c r="I804" s="7"/>
      <c r="J804" s="8"/>
      <c r="K804" s="7"/>
      <c r="L804" s="82"/>
      <c r="N804" s="77">
        <f t="shared" si="24"/>
        <v>0</v>
      </c>
      <c r="O804" s="77">
        <f t="shared" si="25"/>
        <v>0</v>
      </c>
      <c r="P804" s="78"/>
    </row>
    <row r="805" spans="1:16" s="77" customFormat="1" ht="15.75" thickBot="1" x14ac:dyDescent="0.3">
      <c r="A805" s="17" t="s">
        <v>1882</v>
      </c>
      <c r="B805" s="18"/>
      <c r="C805" s="19"/>
      <c r="D805" s="19"/>
      <c r="E805" s="19"/>
      <c r="F805" s="19"/>
      <c r="G805" s="20"/>
      <c r="H805" s="20"/>
      <c r="I805" s="19"/>
      <c r="J805" s="20"/>
      <c r="K805" s="19"/>
      <c r="L805" s="21"/>
      <c r="N805" s="77">
        <f t="shared" si="24"/>
        <v>0</v>
      </c>
      <c r="O805" s="77">
        <f t="shared" si="25"/>
        <v>0</v>
      </c>
      <c r="P805" s="83"/>
    </row>
    <row r="806" spans="1:16" s="77" customFormat="1" x14ac:dyDescent="0.25">
      <c r="A806" s="14" t="s">
        <v>1883</v>
      </c>
      <c r="B806" s="81"/>
      <c r="C806" s="80"/>
      <c r="D806" s="7"/>
      <c r="E806" s="80"/>
      <c r="F806" s="80"/>
      <c r="G806" s="8"/>
      <c r="H806" s="81"/>
      <c r="I806" s="7"/>
      <c r="J806" s="8"/>
      <c r="K806" s="7"/>
      <c r="L806" s="82"/>
      <c r="N806" s="77">
        <f t="shared" si="24"/>
        <v>0</v>
      </c>
      <c r="O806" s="77">
        <f t="shared" si="25"/>
        <v>0</v>
      </c>
      <c r="P806" s="78"/>
    </row>
    <row r="807" spans="1:16" s="77" customFormat="1" ht="15.75" thickBot="1" x14ac:dyDescent="0.3">
      <c r="A807" s="17" t="s">
        <v>1884</v>
      </c>
      <c r="B807" s="18"/>
      <c r="C807" s="19"/>
      <c r="D807" s="19"/>
      <c r="E807" s="19"/>
      <c r="F807" s="19"/>
      <c r="G807" s="20"/>
      <c r="H807" s="20"/>
      <c r="I807" s="19"/>
      <c r="J807" s="20"/>
      <c r="K807" s="19"/>
      <c r="L807" s="21"/>
      <c r="N807" s="77">
        <f t="shared" si="24"/>
        <v>0</v>
      </c>
      <c r="O807" s="77">
        <f t="shared" si="25"/>
        <v>0</v>
      </c>
      <c r="P807" s="83"/>
    </row>
    <row r="808" spans="1:16" s="77" customFormat="1" x14ac:dyDescent="0.25">
      <c r="A808" s="14" t="s">
        <v>1885</v>
      </c>
      <c r="B808" s="81"/>
      <c r="C808" s="80"/>
      <c r="D808" s="7"/>
      <c r="E808" s="80"/>
      <c r="F808" s="80"/>
      <c r="G808" s="8"/>
      <c r="H808" s="81"/>
      <c r="I808" s="7"/>
      <c r="J808" s="8"/>
      <c r="K808" s="7"/>
      <c r="L808" s="82"/>
      <c r="N808" s="77">
        <f t="shared" si="24"/>
        <v>0</v>
      </c>
      <c r="O808" s="77">
        <f t="shared" si="25"/>
        <v>0</v>
      </c>
      <c r="P808" s="78"/>
    </row>
    <row r="809" spans="1:16" s="77" customFormat="1" ht="15.75" thickBot="1" x14ac:dyDescent="0.3">
      <c r="A809" s="17" t="s">
        <v>1886</v>
      </c>
      <c r="B809" s="18"/>
      <c r="C809" s="19"/>
      <c r="D809" s="19"/>
      <c r="E809" s="19"/>
      <c r="F809" s="19"/>
      <c r="G809" s="20"/>
      <c r="H809" s="20"/>
      <c r="I809" s="19"/>
      <c r="J809" s="20"/>
      <c r="K809" s="19"/>
      <c r="L809" s="21"/>
      <c r="N809" s="77">
        <f t="shared" si="24"/>
        <v>0</v>
      </c>
      <c r="O809" s="77">
        <f t="shared" si="25"/>
        <v>0</v>
      </c>
      <c r="P809" s="83"/>
    </row>
    <row r="810" spans="1:16" s="77" customFormat="1" x14ac:dyDescent="0.25">
      <c r="A810" s="14" t="s">
        <v>1887</v>
      </c>
      <c r="B810" s="81"/>
      <c r="C810" s="80"/>
      <c r="D810" s="7"/>
      <c r="E810" s="80"/>
      <c r="F810" s="80"/>
      <c r="G810" s="8"/>
      <c r="H810" s="81"/>
      <c r="I810" s="7"/>
      <c r="J810" s="8"/>
      <c r="K810" s="7"/>
      <c r="L810" s="82"/>
      <c r="N810" s="77">
        <f t="shared" si="24"/>
        <v>0</v>
      </c>
      <c r="O810" s="77">
        <f t="shared" si="25"/>
        <v>0</v>
      </c>
      <c r="P810" s="78"/>
    </row>
    <row r="811" spans="1:16" s="77" customFormat="1" ht="15.75" thickBot="1" x14ac:dyDescent="0.3">
      <c r="A811" s="17" t="s">
        <v>1888</v>
      </c>
      <c r="B811" s="18"/>
      <c r="C811" s="19"/>
      <c r="D811" s="19"/>
      <c r="E811" s="19"/>
      <c r="F811" s="19"/>
      <c r="G811" s="20"/>
      <c r="H811" s="20"/>
      <c r="I811" s="19"/>
      <c r="J811" s="20"/>
      <c r="K811" s="19"/>
      <c r="L811" s="21"/>
      <c r="N811" s="77">
        <f t="shared" si="24"/>
        <v>0</v>
      </c>
      <c r="O811" s="77">
        <f t="shared" si="25"/>
        <v>0</v>
      </c>
      <c r="P811" s="83"/>
    </row>
    <row r="812" spans="1:16" s="77" customFormat="1" x14ac:dyDescent="0.25">
      <c r="A812" s="14" t="s">
        <v>1889</v>
      </c>
      <c r="B812" s="81"/>
      <c r="C812" s="80"/>
      <c r="D812" s="7"/>
      <c r="E812" s="80"/>
      <c r="F812" s="80"/>
      <c r="G812" s="8"/>
      <c r="H812" s="81"/>
      <c r="I812" s="7"/>
      <c r="J812" s="8"/>
      <c r="K812" s="7"/>
      <c r="L812" s="82"/>
      <c r="N812" s="77">
        <f t="shared" si="24"/>
        <v>0</v>
      </c>
      <c r="O812" s="77">
        <f t="shared" si="25"/>
        <v>0</v>
      </c>
      <c r="P812" s="78"/>
    </row>
    <row r="813" spans="1:16" s="77" customFormat="1" ht="15.75" thickBot="1" x14ac:dyDescent="0.3">
      <c r="A813" s="17" t="s">
        <v>1890</v>
      </c>
      <c r="B813" s="18"/>
      <c r="C813" s="19"/>
      <c r="D813" s="19"/>
      <c r="E813" s="19"/>
      <c r="F813" s="19"/>
      <c r="G813" s="20"/>
      <c r="H813" s="20"/>
      <c r="I813" s="19"/>
      <c r="J813" s="20"/>
      <c r="K813" s="19"/>
      <c r="L813" s="21"/>
      <c r="N813" s="77">
        <f t="shared" si="24"/>
        <v>0</v>
      </c>
      <c r="O813" s="77">
        <f t="shared" si="25"/>
        <v>0</v>
      </c>
      <c r="P813" s="83"/>
    </row>
    <row r="814" spans="1:16" s="77" customFormat="1" x14ac:dyDescent="0.25">
      <c r="A814" s="14" t="s">
        <v>1891</v>
      </c>
      <c r="B814" s="81"/>
      <c r="C814" s="80"/>
      <c r="D814" s="7"/>
      <c r="E814" s="80"/>
      <c r="F814" s="80"/>
      <c r="G814" s="8"/>
      <c r="H814" s="81"/>
      <c r="I814" s="7"/>
      <c r="J814" s="8"/>
      <c r="K814" s="7"/>
      <c r="L814" s="82"/>
      <c r="N814" s="77">
        <f t="shared" si="24"/>
        <v>0</v>
      </c>
      <c r="O814" s="77">
        <f t="shared" si="25"/>
        <v>0</v>
      </c>
      <c r="P814" s="78"/>
    </row>
    <row r="815" spans="1:16" s="77" customFormat="1" ht="15.75" thickBot="1" x14ac:dyDescent="0.3">
      <c r="A815" s="17" t="s">
        <v>1892</v>
      </c>
      <c r="B815" s="18"/>
      <c r="C815" s="19"/>
      <c r="D815" s="19"/>
      <c r="E815" s="19"/>
      <c r="F815" s="19"/>
      <c r="G815" s="20"/>
      <c r="H815" s="20"/>
      <c r="I815" s="19"/>
      <c r="J815" s="20"/>
      <c r="K815" s="19"/>
      <c r="L815" s="21"/>
      <c r="N815" s="77">
        <f t="shared" si="24"/>
        <v>0</v>
      </c>
      <c r="O815" s="77">
        <f t="shared" si="25"/>
        <v>0</v>
      </c>
      <c r="P815" s="83"/>
    </row>
    <row r="816" spans="1:16" s="77" customFormat="1" x14ac:dyDescent="0.25">
      <c r="A816" s="14" t="s">
        <v>1893</v>
      </c>
      <c r="B816" s="81"/>
      <c r="C816" s="80"/>
      <c r="D816" s="7"/>
      <c r="E816" s="80"/>
      <c r="F816" s="80"/>
      <c r="G816" s="8"/>
      <c r="H816" s="81"/>
      <c r="I816" s="7"/>
      <c r="J816" s="8"/>
      <c r="K816" s="7"/>
      <c r="L816" s="82"/>
      <c r="N816" s="77">
        <f t="shared" si="24"/>
        <v>0</v>
      </c>
      <c r="O816" s="77">
        <f t="shared" si="25"/>
        <v>0</v>
      </c>
      <c r="P816" s="78"/>
    </row>
    <row r="817" spans="1:16" s="77" customFormat="1" ht="15.75" thickBot="1" x14ac:dyDescent="0.3">
      <c r="A817" s="17" t="s">
        <v>1894</v>
      </c>
      <c r="B817" s="18"/>
      <c r="C817" s="19"/>
      <c r="D817" s="19"/>
      <c r="E817" s="19"/>
      <c r="F817" s="19"/>
      <c r="G817" s="20"/>
      <c r="H817" s="20"/>
      <c r="I817" s="19"/>
      <c r="J817" s="20"/>
      <c r="K817" s="19"/>
      <c r="L817" s="21"/>
      <c r="N817" s="77">
        <f t="shared" si="24"/>
        <v>0</v>
      </c>
      <c r="O817" s="77">
        <f t="shared" si="25"/>
        <v>0</v>
      </c>
      <c r="P817" s="83"/>
    </row>
    <row r="818" spans="1:16" s="77" customFormat="1" x14ac:dyDescent="0.25">
      <c r="A818" s="14" t="s">
        <v>1895</v>
      </c>
      <c r="B818" s="81"/>
      <c r="C818" s="80"/>
      <c r="D818" s="7"/>
      <c r="E818" s="80"/>
      <c r="F818" s="80"/>
      <c r="G818" s="8"/>
      <c r="H818" s="81"/>
      <c r="I818" s="7"/>
      <c r="J818" s="8"/>
      <c r="K818" s="7"/>
      <c r="L818" s="82"/>
      <c r="N818" s="77">
        <f t="shared" si="24"/>
        <v>0</v>
      </c>
      <c r="O818" s="77">
        <f t="shared" si="25"/>
        <v>0</v>
      </c>
      <c r="P818" s="78"/>
    </row>
    <row r="819" spans="1:16" s="77" customFormat="1" ht="15.75" thickBot="1" x14ac:dyDescent="0.3">
      <c r="A819" s="17" t="s">
        <v>1896</v>
      </c>
      <c r="B819" s="18"/>
      <c r="C819" s="19"/>
      <c r="D819" s="19"/>
      <c r="E819" s="19"/>
      <c r="F819" s="19"/>
      <c r="G819" s="20"/>
      <c r="H819" s="20"/>
      <c r="I819" s="19"/>
      <c r="J819" s="20"/>
      <c r="K819" s="19"/>
      <c r="L819" s="21"/>
      <c r="N819" s="77">
        <f t="shared" si="24"/>
        <v>0</v>
      </c>
      <c r="O819" s="77">
        <f t="shared" si="25"/>
        <v>0</v>
      </c>
      <c r="P819" s="83"/>
    </row>
    <row r="820" spans="1:16" s="77" customFormat="1" x14ac:dyDescent="0.25">
      <c r="A820" s="14" t="s">
        <v>1897</v>
      </c>
      <c r="B820" s="81"/>
      <c r="C820" s="80"/>
      <c r="D820" s="7"/>
      <c r="E820" s="80"/>
      <c r="F820" s="80"/>
      <c r="G820" s="8"/>
      <c r="H820" s="81"/>
      <c r="I820" s="7"/>
      <c r="J820" s="8"/>
      <c r="K820" s="7"/>
      <c r="L820" s="82"/>
      <c r="N820" s="77">
        <f t="shared" si="24"/>
        <v>0</v>
      </c>
      <c r="O820" s="77">
        <f t="shared" si="25"/>
        <v>0</v>
      </c>
      <c r="P820" s="78"/>
    </row>
    <row r="821" spans="1:16" s="77" customFormat="1" ht="15.75" thickBot="1" x14ac:dyDescent="0.3">
      <c r="A821" s="17" t="s">
        <v>1898</v>
      </c>
      <c r="B821" s="18"/>
      <c r="C821" s="19"/>
      <c r="D821" s="19"/>
      <c r="E821" s="19"/>
      <c r="F821" s="19"/>
      <c r="G821" s="20"/>
      <c r="H821" s="20"/>
      <c r="I821" s="19"/>
      <c r="J821" s="20"/>
      <c r="K821" s="19"/>
      <c r="L821" s="21"/>
      <c r="N821" s="77">
        <f t="shared" si="24"/>
        <v>0</v>
      </c>
      <c r="O821" s="77">
        <f t="shared" si="25"/>
        <v>0</v>
      </c>
      <c r="P821" s="83"/>
    </row>
    <row r="822" spans="1:16" s="77" customFormat="1" x14ac:dyDescent="0.25">
      <c r="A822" s="14" t="s">
        <v>1899</v>
      </c>
      <c r="B822" s="81"/>
      <c r="C822" s="80"/>
      <c r="D822" s="7"/>
      <c r="E822" s="80"/>
      <c r="F822" s="80"/>
      <c r="G822" s="8"/>
      <c r="H822" s="81"/>
      <c r="I822" s="7"/>
      <c r="J822" s="8"/>
      <c r="K822" s="7"/>
      <c r="L822" s="82"/>
      <c r="N822" s="77">
        <f t="shared" si="24"/>
        <v>0</v>
      </c>
      <c r="O822" s="77">
        <f t="shared" si="25"/>
        <v>0</v>
      </c>
      <c r="P822" s="78"/>
    </row>
    <row r="823" spans="1:16" s="77" customFormat="1" ht="15.75" thickBot="1" x14ac:dyDescent="0.3">
      <c r="A823" s="17" t="s">
        <v>1900</v>
      </c>
      <c r="B823" s="18"/>
      <c r="C823" s="19"/>
      <c r="D823" s="19"/>
      <c r="E823" s="19"/>
      <c r="F823" s="19"/>
      <c r="G823" s="20"/>
      <c r="H823" s="20"/>
      <c r="I823" s="19"/>
      <c r="J823" s="20"/>
      <c r="K823" s="19"/>
      <c r="L823" s="21"/>
      <c r="N823" s="77">
        <f t="shared" si="24"/>
        <v>0</v>
      </c>
      <c r="O823" s="77">
        <f t="shared" si="25"/>
        <v>0</v>
      </c>
      <c r="P823" s="83"/>
    </row>
    <row r="824" spans="1:16" s="77" customFormat="1" x14ac:dyDescent="0.25">
      <c r="A824" s="14" t="s">
        <v>1901</v>
      </c>
      <c r="B824" s="81"/>
      <c r="C824" s="80"/>
      <c r="D824" s="7"/>
      <c r="E824" s="80"/>
      <c r="F824" s="80"/>
      <c r="G824" s="8"/>
      <c r="H824" s="81"/>
      <c r="I824" s="7"/>
      <c r="J824" s="8"/>
      <c r="K824" s="7"/>
      <c r="L824" s="82"/>
      <c r="N824" s="77">
        <f t="shared" si="24"/>
        <v>0</v>
      </c>
      <c r="O824" s="77">
        <f t="shared" si="25"/>
        <v>0</v>
      </c>
      <c r="P824" s="78"/>
    </row>
    <row r="825" spans="1:16" s="77" customFormat="1" ht="15.75" thickBot="1" x14ac:dyDescent="0.3">
      <c r="A825" s="17" t="s">
        <v>1902</v>
      </c>
      <c r="B825" s="18"/>
      <c r="C825" s="19"/>
      <c r="D825" s="19"/>
      <c r="E825" s="19"/>
      <c r="F825" s="19"/>
      <c r="G825" s="20"/>
      <c r="H825" s="20"/>
      <c r="I825" s="19"/>
      <c r="J825" s="20"/>
      <c r="K825" s="19"/>
      <c r="L825" s="21"/>
      <c r="N825" s="77">
        <f t="shared" si="24"/>
        <v>0</v>
      </c>
      <c r="O825" s="77">
        <f t="shared" si="25"/>
        <v>0</v>
      </c>
      <c r="P825" s="83"/>
    </row>
    <row r="826" spans="1:16" s="77" customFormat="1" x14ac:dyDescent="0.25">
      <c r="A826" s="14" t="s">
        <v>1903</v>
      </c>
      <c r="B826" s="81"/>
      <c r="C826" s="80"/>
      <c r="D826" s="7"/>
      <c r="E826" s="80"/>
      <c r="F826" s="80"/>
      <c r="G826" s="8"/>
      <c r="H826" s="81"/>
      <c r="I826" s="7"/>
      <c r="J826" s="8"/>
      <c r="K826" s="7"/>
      <c r="L826" s="82"/>
      <c r="N826" s="77">
        <f t="shared" si="24"/>
        <v>0</v>
      </c>
      <c r="O826" s="77">
        <f t="shared" si="25"/>
        <v>0</v>
      </c>
      <c r="P826" s="78"/>
    </row>
    <row r="827" spans="1:16" s="77" customFormat="1" ht="15.75" thickBot="1" x14ac:dyDescent="0.3">
      <c r="A827" s="17" t="s">
        <v>1904</v>
      </c>
      <c r="B827" s="18"/>
      <c r="C827" s="19"/>
      <c r="D827" s="19"/>
      <c r="E827" s="19"/>
      <c r="F827" s="19"/>
      <c r="G827" s="20"/>
      <c r="H827" s="20"/>
      <c r="I827" s="19"/>
      <c r="J827" s="20"/>
      <c r="K827" s="19"/>
      <c r="L827" s="21"/>
      <c r="N827" s="77">
        <f t="shared" si="24"/>
        <v>0</v>
      </c>
      <c r="O827" s="77">
        <f t="shared" si="25"/>
        <v>0</v>
      </c>
      <c r="P827" s="83"/>
    </row>
    <row r="828" spans="1:16" s="77" customFormat="1" x14ac:dyDescent="0.25">
      <c r="A828" s="14" t="s">
        <v>1905</v>
      </c>
      <c r="B828" s="81"/>
      <c r="C828" s="80"/>
      <c r="D828" s="7"/>
      <c r="E828" s="80"/>
      <c r="F828" s="80"/>
      <c r="G828" s="8"/>
      <c r="H828" s="81"/>
      <c r="I828" s="7"/>
      <c r="J828" s="8"/>
      <c r="K828" s="7"/>
      <c r="L828" s="82"/>
      <c r="N828" s="77">
        <f t="shared" si="24"/>
        <v>0</v>
      </c>
      <c r="O828" s="77">
        <f t="shared" si="25"/>
        <v>0</v>
      </c>
      <c r="P828" s="78"/>
    </row>
    <row r="829" spans="1:16" s="77" customFormat="1" ht="15.75" thickBot="1" x14ac:dyDescent="0.3">
      <c r="A829" s="17" t="s">
        <v>1906</v>
      </c>
      <c r="B829" s="18"/>
      <c r="C829" s="19"/>
      <c r="D829" s="19"/>
      <c r="E829" s="19"/>
      <c r="F829" s="19"/>
      <c r="G829" s="20"/>
      <c r="H829" s="20"/>
      <c r="I829" s="19"/>
      <c r="J829" s="20"/>
      <c r="K829" s="19"/>
      <c r="L829" s="21"/>
      <c r="N829" s="77">
        <f t="shared" si="24"/>
        <v>0</v>
      </c>
      <c r="O829" s="77">
        <f t="shared" si="25"/>
        <v>0</v>
      </c>
      <c r="P829" s="83"/>
    </row>
    <row r="830" spans="1:16" s="77" customFormat="1" x14ac:dyDescent="0.25">
      <c r="A830" s="14" t="s">
        <v>1907</v>
      </c>
      <c r="B830" s="81"/>
      <c r="C830" s="80"/>
      <c r="D830" s="7"/>
      <c r="E830" s="80"/>
      <c r="F830" s="80"/>
      <c r="G830" s="8"/>
      <c r="H830" s="81"/>
      <c r="I830" s="7"/>
      <c r="J830" s="8"/>
      <c r="K830" s="7"/>
      <c r="L830" s="82"/>
      <c r="N830" s="77">
        <f t="shared" si="24"/>
        <v>0</v>
      </c>
      <c r="O830" s="77">
        <f t="shared" si="25"/>
        <v>0</v>
      </c>
      <c r="P830" s="78"/>
    </row>
    <row r="831" spans="1:16" s="77" customFormat="1" ht="15.75" thickBot="1" x14ac:dyDescent="0.3">
      <c r="A831" s="17" t="s">
        <v>1908</v>
      </c>
      <c r="B831" s="18"/>
      <c r="C831" s="19"/>
      <c r="D831" s="19"/>
      <c r="E831" s="19"/>
      <c r="F831" s="19"/>
      <c r="G831" s="20"/>
      <c r="H831" s="20"/>
      <c r="I831" s="19"/>
      <c r="J831" s="20"/>
      <c r="K831" s="19"/>
      <c r="L831" s="21"/>
      <c r="N831" s="77">
        <f t="shared" si="24"/>
        <v>0</v>
      </c>
      <c r="O831" s="77">
        <f t="shared" si="25"/>
        <v>0</v>
      </c>
      <c r="P831" s="83"/>
    </row>
    <row r="832" spans="1:16" s="77" customFormat="1" x14ac:dyDescent="0.25">
      <c r="A832" s="14" t="s">
        <v>1909</v>
      </c>
      <c r="B832" s="81"/>
      <c r="C832" s="80"/>
      <c r="D832" s="7"/>
      <c r="E832" s="80"/>
      <c r="F832" s="80"/>
      <c r="G832" s="8"/>
      <c r="H832" s="81"/>
      <c r="I832" s="7"/>
      <c r="J832" s="8"/>
      <c r="K832" s="7"/>
      <c r="L832" s="82"/>
      <c r="N832" s="77">
        <f t="shared" si="24"/>
        <v>0</v>
      </c>
      <c r="O832" s="77">
        <f t="shared" si="25"/>
        <v>0</v>
      </c>
      <c r="P832" s="78"/>
    </row>
    <row r="833" spans="1:16" s="77" customFormat="1" ht="15.75" thickBot="1" x14ac:dyDescent="0.3">
      <c r="A833" s="17" t="s">
        <v>1910</v>
      </c>
      <c r="B833" s="18"/>
      <c r="C833" s="19"/>
      <c r="D833" s="19"/>
      <c r="E833" s="19"/>
      <c r="F833" s="19"/>
      <c r="G833" s="20"/>
      <c r="H833" s="20"/>
      <c r="I833" s="19"/>
      <c r="J833" s="20"/>
      <c r="K833" s="19"/>
      <c r="L833" s="21"/>
      <c r="N833" s="77">
        <f t="shared" si="24"/>
        <v>0</v>
      </c>
      <c r="O833" s="77">
        <f t="shared" si="25"/>
        <v>0</v>
      </c>
      <c r="P833" s="83"/>
    </row>
    <row r="834" spans="1:16" s="77" customFormat="1" x14ac:dyDescent="0.25">
      <c r="A834" s="14" t="s">
        <v>1911</v>
      </c>
      <c r="B834" s="81"/>
      <c r="C834" s="80"/>
      <c r="D834" s="7"/>
      <c r="E834" s="80"/>
      <c r="F834" s="80"/>
      <c r="G834" s="8"/>
      <c r="H834" s="81"/>
      <c r="I834" s="7"/>
      <c r="J834" s="8"/>
      <c r="K834" s="7"/>
      <c r="L834" s="82"/>
      <c r="N834" s="77">
        <f t="shared" si="24"/>
        <v>0</v>
      </c>
      <c r="O834" s="77">
        <f t="shared" si="25"/>
        <v>0</v>
      </c>
      <c r="P834" s="78"/>
    </row>
    <row r="835" spans="1:16" s="77" customFormat="1" ht="15.75" thickBot="1" x14ac:dyDescent="0.3">
      <c r="A835" s="17" t="s">
        <v>1912</v>
      </c>
      <c r="B835" s="18"/>
      <c r="C835" s="19"/>
      <c r="D835" s="19"/>
      <c r="E835" s="19"/>
      <c r="F835" s="19"/>
      <c r="G835" s="20"/>
      <c r="H835" s="20"/>
      <c r="I835" s="19"/>
      <c r="J835" s="20"/>
      <c r="K835" s="19"/>
      <c r="L835" s="21"/>
      <c r="N835" s="77">
        <f t="shared" si="24"/>
        <v>0</v>
      </c>
      <c r="O835" s="77">
        <f t="shared" si="25"/>
        <v>0</v>
      </c>
      <c r="P835" s="83"/>
    </row>
    <row r="836" spans="1:16" s="77" customFormat="1" x14ac:dyDescent="0.25">
      <c r="A836" s="14" t="s">
        <v>1913</v>
      </c>
      <c r="B836" s="81"/>
      <c r="C836" s="80"/>
      <c r="D836" s="7"/>
      <c r="E836" s="80"/>
      <c r="F836" s="80"/>
      <c r="G836" s="8"/>
      <c r="H836" s="81"/>
      <c r="I836" s="7"/>
      <c r="J836" s="8"/>
      <c r="K836" s="7"/>
      <c r="L836" s="82"/>
      <c r="N836" s="77">
        <f t="shared" si="24"/>
        <v>0</v>
      </c>
      <c r="O836" s="77">
        <f t="shared" si="25"/>
        <v>0</v>
      </c>
      <c r="P836" s="78"/>
    </row>
    <row r="837" spans="1:16" s="77" customFormat="1" ht="15.75" thickBot="1" x14ac:dyDescent="0.3">
      <c r="A837" s="17" t="s">
        <v>1914</v>
      </c>
      <c r="B837" s="18"/>
      <c r="C837" s="19"/>
      <c r="D837" s="19"/>
      <c r="E837" s="19"/>
      <c r="F837" s="19"/>
      <c r="G837" s="20"/>
      <c r="H837" s="20"/>
      <c r="I837" s="19"/>
      <c r="J837" s="20"/>
      <c r="K837" s="19"/>
      <c r="L837" s="21"/>
      <c r="N837" s="77">
        <f t="shared" ref="N837:N900" si="26">E837</f>
        <v>0</v>
      </c>
      <c r="O837" s="77">
        <f t="shared" ref="O837:O900" si="27">C837</f>
        <v>0</v>
      </c>
      <c r="P837" s="83"/>
    </row>
    <row r="838" spans="1:16" s="77" customFormat="1" x14ac:dyDescent="0.25">
      <c r="A838" s="14" t="s">
        <v>1915</v>
      </c>
      <c r="B838" s="81"/>
      <c r="C838" s="80"/>
      <c r="D838" s="7"/>
      <c r="E838" s="80"/>
      <c r="F838" s="80"/>
      <c r="G838" s="8"/>
      <c r="H838" s="81"/>
      <c r="I838" s="7"/>
      <c r="J838" s="8"/>
      <c r="K838" s="7"/>
      <c r="L838" s="82"/>
      <c r="N838" s="77">
        <f t="shared" si="26"/>
        <v>0</v>
      </c>
      <c r="O838" s="77">
        <f t="shared" si="27"/>
        <v>0</v>
      </c>
      <c r="P838" s="78"/>
    </row>
    <row r="839" spans="1:16" s="77" customFormat="1" ht="15.75" thickBot="1" x14ac:dyDescent="0.3">
      <c r="A839" s="17" t="s">
        <v>1916</v>
      </c>
      <c r="B839" s="18"/>
      <c r="C839" s="19"/>
      <c r="D839" s="19"/>
      <c r="E839" s="19"/>
      <c r="F839" s="19"/>
      <c r="G839" s="20"/>
      <c r="H839" s="20"/>
      <c r="I839" s="19"/>
      <c r="J839" s="20"/>
      <c r="K839" s="19"/>
      <c r="L839" s="21"/>
      <c r="N839" s="77">
        <f t="shared" si="26"/>
        <v>0</v>
      </c>
      <c r="O839" s="77">
        <f t="shared" si="27"/>
        <v>0</v>
      </c>
      <c r="P839" s="83"/>
    </row>
    <row r="840" spans="1:16" s="77" customFormat="1" x14ac:dyDescent="0.25">
      <c r="A840" s="14" t="s">
        <v>1917</v>
      </c>
      <c r="B840" s="81"/>
      <c r="C840" s="80"/>
      <c r="D840" s="7"/>
      <c r="E840" s="80"/>
      <c r="F840" s="80"/>
      <c r="G840" s="8"/>
      <c r="H840" s="81"/>
      <c r="I840" s="7"/>
      <c r="J840" s="8"/>
      <c r="K840" s="7"/>
      <c r="L840" s="82"/>
      <c r="N840" s="77">
        <f t="shared" si="26"/>
        <v>0</v>
      </c>
      <c r="O840" s="77">
        <f t="shared" si="27"/>
        <v>0</v>
      </c>
      <c r="P840" s="78"/>
    </row>
    <row r="841" spans="1:16" s="77" customFormat="1" ht="15.75" thickBot="1" x14ac:dyDescent="0.3">
      <c r="A841" s="17" t="s">
        <v>1918</v>
      </c>
      <c r="B841" s="18"/>
      <c r="C841" s="19"/>
      <c r="D841" s="19"/>
      <c r="E841" s="19"/>
      <c r="F841" s="19"/>
      <c r="G841" s="20"/>
      <c r="H841" s="20"/>
      <c r="I841" s="19"/>
      <c r="J841" s="20"/>
      <c r="K841" s="19"/>
      <c r="L841" s="21"/>
      <c r="N841" s="77">
        <f t="shared" si="26"/>
        <v>0</v>
      </c>
      <c r="O841" s="77">
        <f t="shared" si="27"/>
        <v>0</v>
      </c>
      <c r="P841" s="83"/>
    </row>
    <row r="842" spans="1:16" s="77" customFormat="1" x14ac:dyDescent="0.25">
      <c r="A842" s="14" t="s">
        <v>1919</v>
      </c>
      <c r="B842" s="81"/>
      <c r="C842" s="80"/>
      <c r="D842" s="7"/>
      <c r="E842" s="80"/>
      <c r="F842" s="80"/>
      <c r="G842" s="8"/>
      <c r="H842" s="81"/>
      <c r="I842" s="7"/>
      <c r="J842" s="8"/>
      <c r="K842" s="7"/>
      <c r="L842" s="82"/>
      <c r="N842" s="77">
        <f t="shared" si="26"/>
        <v>0</v>
      </c>
      <c r="O842" s="77">
        <f t="shared" si="27"/>
        <v>0</v>
      </c>
      <c r="P842" s="78"/>
    </row>
    <row r="843" spans="1:16" s="77" customFormat="1" ht="15.75" thickBot="1" x14ac:dyDescent="0.3">
      <c r="A843" s="17" t="s">
        <v>1920</v>
      </c>
      <c r="B843" s="18"/>
      <c r="C843" s="19"/>
      <c r="D843" s="19"/>
      <c r="E843" s="19"/>
      <c r="F843" s="19"/>
      <c r="G843" s="20"/>
      <c r="H843" s="20"/>
      <c r="I843" s="19"/>
      <c r="J843" s="20"/>
      <c r="K843" s="19"/>
      <c r="L843" s="21"/>
      <c r="N843" s="77">
        <f t="shared" si="26"/>
        <v>0</v>
      </c>
      <c r="O843" s="77">
        <f t="shared" si="27"/>
        <v>0</v>
      </c>
      <c r="P843" s="83"/>
    </row>
    <row r="844" spans="1:16" s="77" customFormat="1" x14ac:dyDescent="0.25">
      <c r="A844" s="14" t="s">
        <v>1921</v>
      </c>
      <c r="B844" s="81"/>
      <c r="C844" s="80"/>
      <c r="D844" s="7"/>
      <c r="E844" s="80"/>
      <c r="F844" s="80"/>
      <c r="G844" s="8"/>
      <c r="H844" s="81"/>
      <c r="I844" s="7"/>
      <c r="J844" s="8"/>
      <c r="K844" s="7"/>
      <c r="L844" s="82"/>
      <c r="N844" s="77">
        <f t="shared" si="26"/>
        <v>0</v>
      </c>
      <c r="O844" s="77">
        <f t="shared" si="27"/>
        <v>0</v>
      </c>
      <c r="P844" s="78"/>
    </row>
    <row r="845" spans="1:16" s="77" customFormat="1" ht="15.75" thickBot="1" x14ac:dyDescent="0.3">
      <c r="A845" s="17" t="s">
        <v>1922</v>
      </c>
      <c r="B845" s="18"/>
      <c r="C845" s="19"/>
      <c r="D845" s="19"/>
      <c r="E845" s="19"/>
      <c r="F845" s="19"/>
      <c r="G845" s="20"/>
      <c r="H845" s="20"/>
      <c r="I845" s="19"/>
      <c r="J845" s="20"/>
      <c r="K845" s="19"/>
      <c r="L845" s="21"/>
      <c r="N845" s="77">
        <f t="shared" si="26"/>
        <v>0</v>
      </c>
      <c r="O845" s="77">
        <f t="shared" si="27"/>
        <v>0</v>
      </c>
      <c r="P845" s="83"/>
    </row>
    <row r="846" spans="1:16" s="77" customFormat="1" x14ac:dyDescent="0.25">
      <c r="A846" s="14" t="s">
        <v>1923</v>
      </c>
      <c r="B846" s="81"/>
      <c r="C846" s="80"/>
      <c r="D846" s="7"/>
      <c r="E846" s="80"/>
      <c r="F846" s="80"/>
      <c r="G846" s="8"/>
      <c r="H846" s="81"/>
      <c r="I846" s="7"/>
      <c r="J846" s="8"/>
      <c r="K846" s="7"/>
      <c r="L846" s="82"/>
      <c r="N846" s="77">
        <f t="shared" si="26"/>
        <v>0</v>
      </c>
      <c r="O846" s="77">
        <f t="shared" si="27"/>
        <v>0</v>
      </c>
      <c r="P846" s="78"/>
    </row>
    <row r="847" spans="1:16" s="77" customFormat="1" ht="15.75" thickBot="1" x14ac:dyDescent="0.3">
      <c r="A847" s="17" t="s">
        <v>1924</v>
      </c>
      <c r="B847" s="18"/>
      <c r="C847" s="19"/>
      <c r="D847" s="19"/>
      <c r="E847" s="19"/>
      <c r="F847" s="19"/>
      <c r="G847" s="20"/>
      <c r="H847" s="20"/>
      <c r="I847" s="19"/>
      <c r="J847" s="20"/>
      <c r="K847" s="19"/>
      <c r="L847" s="21"/>
      <c r="N847" s="77">
        <f t="shared" si="26"/>
        <v>0</v>
      </c>
      <c r="O847" s="77">
        <f t="shared" si="27"/>
        <v>0</v>
      </c>
      <c r="P847" s="83"/>
    </row>
    <row r="848" spans="1:16" s="77" customFormat="1" x14ac:dyDescent="0.25">
      <c r="A848" s="14" t="s">
        <v>1925</v>
      </c>
      <c r="B848" s="81"/>
      <c r="C848" s="80"/>
      <c r="D848" s="7"/>
      <c r="E848" s="80"/>
      <c r="F848" s="80"/>
      <c r="G848" s="8"/>
      <c r="H848" s="81"/>
      <c r="I848" s="7"/>
      <c r="J848" s="8"/>
      <c r="K848" s="7"/>
      <c r="L848" s="82"/>
      <c r="N848" s="77">
        <f t="shared" si="26"/>
        <v>0</v>
      </c>
      <c r="O848" s="77">
        <f t="shared" si="27"/>
        <v>0</v>
      </c>
      <c r="P848" s="78"/>
    </row>
    <row r="849" spans="1:16" s="77" customFormat="1" ht="15.75" thickBot="1" x14ac:dyDescent="0.3">
      <c r="A849" s="17" t="s">
        <v>1926</v>
      </c>
      <c r="B849" s="18"/>
      <c r="C849" s="19"/>
      <c r="D849" s="19"/>
      <c r="E849" s="19"/>
      <c r="F849" s="19"/>
      <c r="G849" s="20"/>
      <c r="H849" s="20"/>
      <c r="I849" s="19"/>
      <c r="J849" s="20"/>
      <c r="K849" s="19"/>
      <c r="L849" s="21"/>
      <c r="N849" s="77">
        <f t="shared" si="26"/>
        <v>0</v>
      </c>
      <c r="O849" s="77">
        <f t="shared" si="27"/>
        <v>0</v>
      </c>
      <c r="P849" s="83"/>
    </row>
    <row r="850" spans="1:16" s="77" customFormat="1" x14ac:dyDescent="0.25">
      <c r="A850" s="14" t="s">
        <v>1927</v>
      </c>
      <c r="B850" s="81"/>
      <c r="C850" s="80"/>
      <c r="D850" s="7"/>
      <c r="E850" s="80"/>
      <c r="F850" s="80"/>
      <c r="G850" s="8"/>
      <c r="H850" s="81"/>
      <c r="I850" s="7"/>
      <c r="J850" s="8"/>
      <c r="K850" s="7"/>
      <c r="L850" s="82"/>
      <c r="N850" s="77">
        <f t="shared" si="26"/>
        <v>0</v>
      </c>
      <c r="O850" s="77">
        <f t="shared" si="27"/>
        <v>0</v>
      </c>
      <c r="P850" s="78"/>
    </row>
    <row r="851" spans="1:16" s="77" customFormat="1" ht="15.75" thickBot="1" x14ac:dyDescent="0.3">
      <c r="A851" s="17" t="s">
        <v>1928</v>
      </c>
      <c r="B851" s="18"/>
      <c r="C851" s="19"/>
      <c r="D851" s="19"/>
      <c r="E851" s="19"/>
      <c r="F851" s="19"/>
      <c r="G851" s="20"/>
      <c r="H851" s="20"/>
      <c r="I851" s="19"/>
      <c r="J851" s="20"/>
      <c r="K851" s="19"/>
      <c r="L851" s="21"/>
      <c r="N851" s="77">
        <f t="shared" si="26"/>
        <v>0</v>
      </c>
      <c r="O851" s="77">
        <f t="shared" si="27"/>
        <v>0</v>
      </c>
      <c r="P851" s="83"/>
    </row>
    <row r="852" spans="1:16" s="77" customFormat="1" x14ac:dyDescent="0.25">
      <c r="A852" s="14" t="s">
        <v>1929</v>
      </c>
      <c r="B852" s="81"/>
      <c r="C852" s="80"/>
      <c r="D852" s="7"/>
      <c r="E852" s="80"/>
      <c r="F852" s="80"/>
      <c r="G852" s="8"/>
      <c r="H852" s="81"/>
      <c r="I852" s="7"/>
      <c r="J852" s="8"/>
      <c r="K852" s="7"/>
      <c r="L852" s="82"/>
      <c r="N852" s="77">
        <f t="shared" si="26"/>
        <v>0</v>
      </c>
      <c r="O852" s="77">
        <f t="shared" si="27"/>
        <v>0</v>
      </c>
      <c r="P852" s="78"/>
    </row>
    <row r="853" spans="1:16" s="77" customFormat="1" ht="15.75" thickBot="1" x14ac:dyDescent="0.3">
      <c r="A853" s="17" t="s">
        <v>1930</v>
      </c>
      <c r="B853" s="18"/>
      <c r="C853" s="19"/>
      <c r="D853" s="19"/>
      <c r="E853" s="19"/>
      <c r="F853" s="19"/>
      <c r="G853" s="20"/>
      <c r="H853" s="20"/>
      <c r="I853" s="19"/>
      <c r="J853" s="20"/>
      <c r="K853" s="19"/>
      <c r="L853" s="21"/>
      <c r="N853" s="77">
        <f t="shared" si="26"/>
        <v>0</v>
      </c>
      <c r="O853" s="77">
        <f t="shared" si="27"/>
        <v>0</v>
      </c>
      <c r="P853" s="83"/>
    </row>
    <row r="854" spans="1:16" s="77" customFormat="1" x14ac:dyDescent="0.25">
      <c r="A854" s="14" t="s">
        <v>1931</v>
      </c>
      <c r="B854" s="81"/>
      <c r="C854" s="80"/>
      <c r="D854" s="7"/>
      <c r="E854" s="80"/>
      <c r="F854" s="80"/>
      <c r="G854" s="8"/>
      <c r="H854" s="81"/>
      <c r="I854" s="7"/>
      <c r="J854" s="8"/>
      <c r="K854" s="7"/>
      <c r="L854" s="82"/>
      <c r="N854" s="77">
        <f t="shared" si="26"/>
        <v>0</v>
      </c>
      <c r="O854" s="77">
        <f t="shared" si="27"/>
        <v>0</v>
      </c>
      <c r="P854" s="78"/>
    </row>
    <row r="855" spans="1:16" s="77" customFormat="1" ht="15.75" thickBot="1" x14ac:dyDescent="0.3">
      <c r="A855" s="17" t="s">
        <v>1932</v>
      </c>
      <c r="B855" s="18"/>
      <c r="C855" s="19"/>
      <c r="D855" s="19"/>
      <c r="E855" s="19"/>
      <c r="F855" s="19"/>
      <c r="G855" s="20"/>
      <c r="H855" s="20"/>
      <c r="I855" s="19"/>
      <c r="J855" s="20"/>
      <c r="K855" s="19"/>
      <c r="L855" s="21"/>
      <c r="N855" s="77">
        <f t="shared" si="26"/>
        <v>0</v>
      </c>
      <c r="O855" s="77">
        <f t="shared" si="27"/>
        <v>0</v>
      </c>
      <c r="P855" s="83"/>
    </row>
    <row r="856" spans="1:16" s="77" customFormat="1" x14ac:dyDescent="0.25">
      <c r="A856" s="14" t="s">
        <v>1933</v>
      </c>
      <c r="B856" s="81"/>
      <c r="C856" s="80"/>
      <c r="D856" s="7"/>
      <c r="E856" s="80"/>
      <c r="F856" s="80"/>
      <c r="G856" s="8"/>
      <c r="H856" s="81"/>
      <c r="I856" s="7"/>
      <c r="J856" s="8"/>
      <c r="K856" s="7"/>
      <c r="L856" s="82"/>
      <c r="N856" s="77">
        <f t="shared" si="26"/>
        <v>0</v>
      </c>
      <c r="O856" s="77">
        <f t="shared" si="27"/>
        <v>0</v>
      </c>
      <c r="P856" s="78"/>
    </row>
    <row r="857" spans="1:16" s="77" customFormat="1" ht="15.75" thickBot="1" x14ac:dyDescent="0.3">
      <c r="A857" s="17" t="s">
        <v>1934</v>
      </c>
      <c r="B857" s="18"/>
      <c r="C857" s="19"/>
      <c r="D857" s="19"/>
      <c r="E857" s="19"/>
      <c r="F857" s="19"/>
      <c r="G857" s="20"/>
      <c r="H857" s="20"/>
      <c r="I857" s="19"/>
      <c r="J857" s="20"/>
      <c r="K857" s="19"/>
      <c r="L857" s="21"/>
      <c r="N857" s="77">
        <f t="shared" si="26"/>
        <v>0</v>
      </c>
      <c r="O857" s="77">
        <f t="shared" si="27"/>
        <v>0</v>
      </c>
      <c r="P857" s="83"/>
    </row>
    <row r="858" spans="1:16" s="77" customFormat="1" x14ac:dyDescent="0.25">
      <c r="A858" s="14" t="s">
        <v>1935</v>
      </c>
      <c r="B858" s="81"/>
      <c r="C858" s="80"/>
      <c r="D858" s="7"/>
      <c r="E858" s="80"/>
      <c r="F858" s="80"/>
      <c r="G858" s="8"/>
      <c r="H858" s="81"/>
      <c r="I858" s="7"/>
      <c r="J858" s="8"/>
      <c r="K858" s="7"/>
      <c r="L858" s="82"/>
      <c r="N858" s="77">
        <f t="shared" si="26"/>
        <v>0</v>
      </c>
      <c r="O858" s="77">
        <f t="shared" si="27"/>
        <v>0</v>
      </c>
      <c r="P858" s="78"/>
    </row>
    <row r="859" spans="1:16" s="77" customFormat="1" ht="15.75" thickBot="1" x14ac:dyDescent="0.3">
      <c r="A859" s="17" t="s">
        <v>1936</v>
      </c>
      <c r="B859" s="18"/>
      <c r="C859" s="19"/>
      <c r="D859" s="19"/>
      <c r="E859" s="19"/>
      <c r="F859" s="19"/>
      <c r="G859" s="20"/>
      <c r="H859" s="20"/>
      <c r="I859" s="19"/>
      <c r="J859" s="20"/>
      <c r="K859" s="19"/>
      <c r="L859" s="21"/>
      <c r="N859" s="77">
        <f t="shared" si="26"/>
        <v>0</v>
      </c>
      <c r="O859" s="77">
        <f t="shared" si="27"/>
        <v>0</v>
      </c>
      <c r="P859" s="83"/>
    </row>
    <row r="860" spans="1:16" s="77" customFormat="1" x14ac:dyDescent="0.25">
      <c r="A860" s="14" t="s">
        <v>1937</v>
      </c>
      <c r="B860" s="81"/>
      <c r="C860" s="80"/>
      <c r="D860" s="7"/>
      <c r="E860" s="80"/>
      <c r="F860" s="80"/>
      <c r="G860" s="8"/>
      <c r="H860" s="81"/>
      <c r="I860" s="7"/>
      <c r="J860" s="8"/>
      <c r="K860" s="7"/>
      <c r="L860" s="82"/>
      <c r="N860" s="77">
        <f t="shared" si="26"/>
        <v>0</v>
      </c>
      <c r="O860" s="77">
        <f t="shared" si="27"/>
        <v>0</v>
      </c>
      <c r="P860" s="78"/>
    </row>
    <row r="861" spans="1:16" s="77" customFormat="1" ht="15.75" thickBot="1" x14ac:dyDescent="0.3">
      <c r="A861" s="17" t="s">
        <v>1938</v>
      </c>
      <c r="B861" s="18"/>
      <c r="C861" s="19"/>
      <c r="D861" s="19"/>
      <c r="E861" s="19"/>
      <c r="F861" s="19"/>
      <c r="G861" s="20"/>
      <c r="H861" s="20"/>
      <c r="I861" s="19"/>
      <c r="J861" s="20"/>
      <c r="K861" s="19"/>
      <c r="L861" s="21"/>
      <c r="N861" s="77">
        <f t="shared" si="26"/>
        <v>0</v>
      </c>
      <c r="O861" s="77">
        <f t="shared" si="27"/>
        <v>0</v>
      </c>
      <c r="P861" s="83"/>
    </row>
    <row r="862" spans="1:16" s="77" customFormat="1" x14ac:dyDescent="0.25">
      <c r="A862" s="14" t="s">
        <v>1939</v>
      </c>
      <c r="B862" s="81"/>
      <c r="C862" s="80"/>
      <c r="D862" s="7"/>
      <c r="E862" s="80"/>
      <c r="F862" s="80"/>
      <c r="G862" s="8"/>
      <c r="H862" s="81"/>
      <c r="I862" s="7"/>
      <c r="J862" s="8"/>
      <c r="K862" s="7"/>
      <c r="L862" s="82"/>
      <c r="N862" s="77">
        <f t="shared" si="26"/>
        <v>0</v>
      </c>
      <c r="O862" s="77">
        <f t="shared" si="27"/>
        <v>0</v>
      </c>
      <c r="P862" s="78"/>
    </row>
    <row r="863" spans="1:16" s="77" customFormat="1" ht="15.75" thickBot="1" x14ac:dyDescent="0.3">
      <c r="A863" s="17" t="s">
        <v>1940</v>
      </c>
      <c r="B863" s="18"/>
      <c r="C863" s="19"/>
      <c r="D863" s="19"/>
      <c r="E863" s="19"/>
      <c r="F863" s="19"/>
      <c r="G863" s="20"/>
      <c r="H863" s="20"/>
      <c r="I863" s="19"/>
      <c r="J863" s="20"/>
      <c r="K863" s="19"/>
      <c r="L863" s="21"/>
      <c r="N863" s="77">
        <f t="shared" si="26"/>
        <v>0</v>
      </c>
      <c r="O863" s="77">
        <f t="shared" si="27"/>
        <v>0</v>
      </c>
      <c r="P863" s="83"/>
    </row>
    <row r="864" spans="1:16" s="77" customFormat="1" x14ac:dyDescent="0.25">
      <c r="A864" s="14" t="s">
        <v>1941</v>
      </c>
      <c r="B864" s="81"/>
      <c r="C864" s="80"/>
      <c r="D864" s="7"/>
      <c r="E864" s="80"/>
      <c r="F864" s="80"/>
      <c r="G864" s="8"/>
      <c r="H864" s="81"/>
      <c r="I864" s="7"/>
      <c r="J864" s="8"/>
      <c r="K864" s="7"/>
      <c r="L864" s="82"/>
      <c r="N864" s="77">
        <f t="shared" si="26"/>
        <v>0</v>
      </c>
      <c r="O864" s="77">
        <f t="shared" si="27"/>
        <v>0</v>
      </c>
      <c r="P864" s="78"/>
    </row>
    <row r="865" spans="1:16" s="77" customFormat="1" ht="15.75" thickBot="1" x14ac:dyDescent="0.3">
      <c r="A865" s="17" t="s">
        <v>1942</v>
      </c>
      <c r="B865" s="18"/>
      <c r="C865" s="19"/>
      <c r="D865" s="19"/>
      <c r="E865" s="19"/>
      <c r="F865" s="19"/>
      <c r="G865" s="20"/>
      <c r="H865" s="20"/>
      <c r="I865" s="19"/>
      <c r="J865" s="20"/>
      <c r="K865" s="19"/>
      <c r="L865" s="21"/>
      <c r="N865" s="77">
        <f t="shared" si="26"/>
        <v>0</v>
      </c>
      <c r="O865" s="77">
        <f t="shared" si="27"/>
        <v>0</v>
      </c>
      <c r="P865" s="83"/>
    </row>
    <row r="866" spans="1:16" s="77" customFormat="1" x14ac:dyDescent="0.25">
      <c r="A866" s="14" t="s">
        <v>1943</v>
      </c>
      <c r="B866" s="81"/>
      <c r="C866" s="80"/>
      <c r="D866" s="7"/>
      <c r="E866" s="80"/>
      <c r="F866" s="80"/>
      <c r="G866" s="8"/>
      <c r="H866" s="81"/>
      <c r="I866" s="7"/>
      <c r="J866" s="8"/>
      <c r="K866" s="7"/>
      <c r="L866" s="82"/>
      <c r="N866" s="77">
        <f t="shared" si="26"/>
        <v>0</v>
      </c>
      <c r="O866" s="77">
        <f t="shared" si="27"/>
        <v>0</v>
      </c>
      <c r="P866" s="78"/>
    </row>
    <row r="867" spans="1:16" s="77" customFormat="1" ht="15.75" thickBot="1" x14ac:dyDescent="0.3">
      <c r="A867" s="17" t="s">
        <v>1944</v>
      </c>
      <c r="B867" s="18"/>
      <c r="C867" s="19"/>
      <c r="D867" s="19"/>
      <c r="E867" s="19"/>
      <c r="F867" s="19"/>
      <c r="G867" s="20"/>
      <c r="H867" s="20"/>
      <c r="I867" s="19"/>
      <c r="J867" s="20"/>
      <c r="K867" s="19"/>
      <c r="L867" s="21"/>
      <c r="N867" s="77">
        <f t="shared" si="26"/>
        <v>0</v>
      </c>
      <c r="O867" s="77">
        <f t="shared" si="27"/>
        <v>0</v>
      </c>
      <c r="P867" s="83"/>
    </row>
    <row r="868" spans="1:16" s="77" customFormat="1" x14ac:dyDescent="0.25">
      <c r="A868" s="14" t="s">
        <v>1945</v>
      </c>
      <c r="B868" s="81"/>
      <c r="C868" s="80"/>
      <c r="D868" s="7"/>
      <c r="E868" s="80"/>
      <c r="F868" s="80"/>
      <c r="G868" s="8"/>
      <c r="H868" s="81"/>
      <c r="I868" s="7"/>
      <c r="J868" s="8"/>
      <c r="K868" s="7"/>
      <c r="L868" s="82"/>
      <c r="N868" s="77">
        <f t="shared" si="26"/>
        <v>0</v>
      </c>
      <c r="O868" s="77">
        <f t="shared" si="27"/>
        <v>0</v>
      </c>
      <c r="P868" s="78"/>
    </row>
    <row r="869" spans="1:16" s="77" customFormat="1" ht="15.75" thickBot="1" x14ac:dyDescent="0.3">
      <c r="A869" s="17" t="s">
        <v>1946</v>
      </c>
      <c r="B869" s="18"/>
      <c r="C869" s="19"/>
      <c r="D869" s="19"/>
      <c r="E869" s="19"/>
      <c r="F869" s="19"/>
      <c r="G869" s="20"/>
      <c r="H869" s="20"/>
      <c r="I869" s="19"/>
      <c r="J869" s="20"/>
      <c r="K869" s="19"/>
      <c r="L869" s="21"/>
      <c r="N869" s="77">
        <f t="shared" si="26"/>
        <v>0</v>
      </c>
      <c r="O869" s="77">
        <f t="shared" si="27"/>
        <v>0</v>
      </c>
      <c r="P869" s="83"/>
    </row>
    <row r="870" spans="1:16" s="77" customFormat="1" x14ac:dyDescent="0.25">
      <c r="A870" s="14" t="s">
        <v>1947</v>
      </c>
      <c r="B870" s="81"/>
      <c r="C870" s="80"/>
      <c r="D870" s="7"/>
      <c r="E870" s="80"/>
      <c r="F870" s="80"/>
      <c r="G870" s="8"/>
      <c r="H870" s="81"/>
      <c r="I870" s="7"/>
      <c r="J870" s="8"/>
      <c r="K870" s="7"/>
      <c r="L870" s="82"/>
      <c r="N870" s="77">
        <f t="shared" si="26"/>
        <v>0</v>
      </c>
      <c r="O870" s="77">
        <f t="shared" si="27"/>
        <v>0</v>
      </c>
      <c r="P870" s="78"/>
    </row>
    <row r="871" spans="1:16" s="77" customFormat="1" ht="15.75" thickBot="1" x14ac:dyDescent="0.3">
      <c r="A871" s="17" t="s">
        <v>1948</v>
      </c>
      <c r="B871" s="18"/>
      <c r="C871" s="19"/>
      <c r="D871" s="19"/>
      <c r="E871" s="19"/>
      <c r="F871" s="19"/>
      <c r="G871" s="20"/>
      <c r="H871" s="20"/>
      <c r="I871" s="19"/>
      <c r="J871" s="20"/>
      <c r="K871" s="19"/>
      <c r="L871" s="21"/>
      <c r="N871" s="77">
        <f t="shared" si="26"/>
        <v>0</v>
      </c>
      <c r="O871" s="77">
        <f t="shared" si="27"/>
        <v>0</v>
      </c>
      <c r="P871" s="83"/>
    </row>
    <row r="872" spans="1:16" s="77" customFormat="1" x14ac:dyDescent="0.25">
      <c r="A872" s="14" t="s">
        <v>1949</v>
      </c>
      <c r="B872" s="81"/>
      <c r="C872" s="80"/>
      <c r="D872" s="7"/>
      <c r="E872" s="80"/>
      <c r="F872" s="80"/>
      <c r="G872" s="8"/>
      <c r="H872" s="81"/>
      <c r="I872" s="7"/>
      <c r="J872" s="8"/>
      <c r="K872" s="7"/>
      <c r="L872" s="82"/>
      <c r="N872" s="77">
        <f t="shared" si="26"/>
        <v>0</v>
      </c>
      <c r="O872" s="77">
        <f t="shared" si="27"/>
        <v>0</v>
      </c>
      <c r="P872" s="78"/>
    </row>
    <row r="873" spans="1:16" s="77" customFormat="1" ht="15.75" thickBot="1" x14ac:dyDescent="0.3">
      <c r="A873" s="17" t="s">
        <v>1950</v>
      </c>
      <c r="B873" s="18"/>
      <c r="C873" s="19"/>
      <c r="D873" s="19"/>
      <c r="E873" s="19"/>
      <c r="F873" s="19"/>
      <c r="G873" s="20"/>
      <c r="H873" s="20"/>
      <c r="I873" s="19"/>
      <c r="J873" s="20"/>
      <c r="K873" s="19"/>
      <c r="L873" s="21"/>
      <c r="N873" s="77">
        <f t="shared" si="26"/>
        <v>0</v>
      </c>
      <c r="O873" s="77">
        <f t="shared" si="27"/>
        <v>0</v>
      </c>
      <c r="P873" s="83"/>
    </row>
    <row r="874" spans="1:16" s="77" customFormat="1" x14ac:dyDescent="0.25">
      <c r="A874" s="14" t="s">
        <v>1951</v>
      </c>
      <c r="B874" s="81"/>
      <c r="C874" s="80"/>
      <c r="D874" s="7"/>
      <c r="E874" s="80"/>
      <c r="F874" s="80"/>
      <c r="G874" s="8"/>
      <c r="H874" s="81"/>
      <c r="I874" s="7"/>
      <c r="J874" s="8"/>
      <c r="K874" s="7"/>
      <c r="L874" s="82"/>
      <c r="N874" s="77">
        <f t="shared" si="26"/>
        <v>0</v>
      </c>
      <c r="O874" s="77">
        <f t="shared" si="27"/>
        <v>0</v>
      </c>
      <c r="P874" s="78"/>
    </row>
    <row r="875" spans="1:16" s="77" customFormat="1" ht="15.75" thickBot="1" x14ac:dyDescent="0.3">
      <c r="A875" s="17" t="s">
        <v>1952</v>
      </c>
      <c r="B875" s="18"/>
      <c r="C875" s="19"/>
      <c r="D875" s="19"/>
      <c r="E875" s="19"/>
      <c r="F875" s="19"/>
      <c r="G875" s="20"/>
      <c r="H875" s="20"/>
      <c r="I875" s="19"/>
      <c r="J875" s="20"/>
      <c r="K875" s="19"/>
      <c r="L875" s="21"/>
      <c r="N875" s="77">
        <f t="shared" si="26"/>
        <v>0</v>
      </c>
      <c r="O875" s="77">
        <f t="shared" si="27"/>
        <v>0</v>
      </c>
      <c r="P875" s="83"/>
    </row>
    <row r="876" spans="1:16" s="77" customFormat="1" x14ac:dyDescent="0.25">
      <c r="A876" s="14" t="s">
        <v>1953</v>
      </c>
      <c r="B876" s="81"/>
      <c r="C876" s="80"/>
      <c r="D876" s="7"/>
      <c r="E876" s="80"/>
      <c r="F876" s="80"/>
      <c r="G876" s="8"/>
      <c r="H876" s="81"/>
      <c r="I876" s="7"/>
      <c r="J876" s="8"/>
      <c r="K876" s="7"/>
      <c r="L876" s="82"/>
      <c r="N876" s="77">
        <f t="shared" si="26"/>
        <v>0</v>
      </c>
      <c r="O876" s="77">
        <f t="shared" si="27"/>
        <v>0</v>
      </c>
      <c r="P876" s="78"/>
    </row>
    <row r="877" spans="1:16" s="77" customFormat="1" ht="15.75" thickBot="1" x14ac:dyDescent="0.3">
      <c r="A877" s="17" t="s">
        <v>1954</v>
      </c>
      <c r="B877" s="18"/>
      <c r="C877" s="19"/>
      <c r="D877" s="19"/>
      <c r="E877" s="19"/>
      <c r="F877" s="19"/>
      <c r="G877" s="20"/>
      <c r="H877" s="20"/>
      <c r="I877" s="19"/>
      <c r="J877" s="20"/>
      <c r="K877" s="19"/>
      <c r="L877" s="21"/>
      <c r="N877" s="77">
        <f t="shared" si="26"/>
        <v>0</v>
      </c>
      <c r="O877" s="77">
        <f t="shared" si="27"/>
        <v>0</v>
      </c>
      <c r="P877" s="83"/>
    </row>
    <row r="878" spans="1:16" s="77" customFormat="1" x14ac:dyDescent="0.25">
      <c r="A878" s="14" t="s">
        <v>1955</v>
      </c>
      <c r="B878" s="81"/>
      <c r="C878" s="80"/>
      <c r="D878" s="7"/>
      <c r="E878" s="80"/>
      <c r="F878" s="80"/>
      <c r="G878" s="8"/>
      <c r="H878" s="81"/>
      <c r="I878" s="7"/>
      <c r="J878" s="8"/>
      <c r="K878" s="7"/>
      <c r="L878" s="82"/>
      <c r="N878" s="77">
        <f t="shared" si="26"/>
        <v>0</v>
      </c>
      <c r="O878" s="77">
        <f t="shared" si="27"/>
        <v>0</v>
      </c>
      <c r="P878" s="78"/>
    </row>
    <row r="879" spans="1:16" s="77" customFormat="1" ht="15.75" thickBot="1" x14ac:dyDescent="0.3">
      <c r="A879" s="17" t="s">
        <v>1956</v>
      </c>
      <c r="B879" s="18"/>
      <c r="C879" s="19"/>
      <c r="D879" s="19"/>
      <c r="E879" s="19"/>
      <c r="F879" s="19"/>
      <c r="G879" s="20"/>
      <c r="H879" s="20"/>
      <c r="I879" s="19"/>
      <c r="J879" s="20"/>
      <c r="K879" s="19"/>
      <c r="L879" s="21"/>
      <c r="N879" s="77">
        <f t="shared" si="26"/>
        <v>0</v>
      </c>
      <c r="O879" s="77">
        <f t="shared" si="27"/>
        <v>0</v>
      </c>
      <c r="P879" s="83"/>
    </row>
    <row r="880" spans="1:16" s="77" customFormat="1" x14ac:dyDescent="0.25">
      <c r="A880" s="14" t="s">
        <v>1957</v>
      </c>
      <c r="B880" s="81"/>
      <c r="C880" s="80"/>
      <c r="D880" s="7"/>
      <c r="E880" s="80"/>
      <c r="F880" s="80"/>
      <c r="G880" s="8"/>
      <c r="H880" s="81"/>
      <c r="I880" s="7"/>
      <c r="J880" s="8"/>
      <c r="K880" s="7"/>
      <c r="L880" s="82"/>
      <c r="N880" s="77">
        <f t="shared" si="26"/>
        <v>0</v>
      </c>
      <c r="O880" s="77">
        <f t="shared" si="27"/>
        <v>0</v>
      </c>
      <c r="P880" s="78"/>
    </row>
    <row r="881" spans="1:16" s="77" customFormat="1" ht="15.75" thickBot="1" x14ac:dyDescent="0.3">
      <c r="A881" s="17" t="s">
        <v>1958</v>
      </c>
      <c r="B881" s="18"/>
      <c r="C881" s="19"/>
      <c r="D881" s="19"/>
      <c r="E881" s="19"/>
      <c r="F881" s="19"/>
      <c r="G881" s="20"/>
      <c r="H881" s="20"/>
      <c r="I881" s="19"/>
      <c r="J881" s="20"/>
      <c r="K881" s="19"/>
      <c r="L881" s="21"/>
      <c r="N881" s="77">
        <f t="shared" si="26"/>
        <v>0</v>
      </c>
      <c r="O881" s="77">
        <f t="shared" si="27"/>
        <v>0</v>
      </c>
      <c r="P881" s="83"/>
    </row>
    <row r="882" spans="1:16" s="77" customFormat="1" x14ac:dyDescent="0.25">
      <c r="A882" s="14" t="s">
        <v>1959</v>
      </c>
      <c r="B882" s="81"/>
      <c r="C882" s="80"/>
      <c r="D882" s="7"/>
      <c r="E882" s="80"/>
      <c r="F882" s="80"/>
      <c r="G882" s="8"/>
      <c r="H882" s="81"/>
      <c r="I882" s="7"/>
      <c r="J882" s="8"/>
      <c r="K882" s="7"/>
      <c r="L882" s="82"/>
      <c r="N882" s="77">
        <f t="shared" si="26"/>
        <v>0</v>
      </c>
      <c r="O882" s="77">
        <f t="shared" si="27"/>
        <v>0</v>
      </c>
      <c r="P882" s="78"/>
    </row>
    <row r="883" spans="1:16" s="77" customFormat="1" ht="15.75" thickBot="1" x14ac:dyDescent="0.3">
      <c r="A883" s="17" t="s">
        <v>1960</v>
      </c>
      <c r="B883" s="18"/>
      <c r="C883" s="19"/>
      <c r="D883" s="19"/>
      <c r="E883" s="19"/>
      <c r="F883" s="19"/>
      <c r="G883" s="20"/>
      <c r="H883" s="20"/>
      <c r="I883" s="19"/>
      <c r="J883" s="20"/>
      <c r="K883" s="19"/>
      <c r="L883" s="21"/>
      <c r="N883" s="77">
        <f t="shared" si="26"/>
        <v>0</v>
      </c>
      <c r="O883" s="77">
        <f t="shared" si="27"/>
        <v>0</v>
      </c>
      <c r="P883" s="83"/>
    </row>
    <row r="884" spans="1:16" s="77" customFormat="1" x14ac:dyDescent="0.25">
      <c r="A884" s="14" t="s">
        <v>1961</v>
      </c>
      <c r="B884" s="81"/>
      <c r="C884" s="80"/>
      <c r="D884" s="7"/>
      <c r="E884" s="80"/>
      <c r="F884" s="80"/>
      <c r="G884" s="8"/>
      <c r="H884" s="81"/>
      <c r="I884" s="7"/>
      <c r="J884" s="8"/>
      <c r="K884" s="7"/>
      <c r="L884" s="82"/>
      <c r="N884" s="77">
        <f t="shared" si="26"/>
        <v>0</v>
      </c>
      <c r="O884" s="77">
        <f t="shared" si="27"/>
        <v>0</v>
      </c>
      <c r="P884" s="78"/>
    </row>
    <row r="885" spans="1:16" s="77" customFormat="1" ht="15.75" thickBot="1" x14ac:dyDescent="0.3">
      <c r="A885" s="17" t="s">
        <v>1962</v>
      </c>
      <c r="B885" s="18"/>
      <c r="C885" s="19"/>
      <c r="D885" s="19"/>
      <c r="E885" s="19"/>
      <c r="F885" s="19"/>
      <c r="G885" s="20"/>
      <c r="H885" s="20"/>
      <c r="I885" s="19"/>
      <c r="J885" s="20"/>
      <c r="K885" s="19"/>
      <c r="L885" s="21"/>
      <c r="N885" s="77">
        <f t="shared" si="26"/>
        <v>0</v>
      </c>
      <c r="O885" s="77">
        <f t="shared" si="27"/>
        <v>0</v>
      </c>
      <c r="P885" s="83"/>
    </row>
    <row r="886" spans="1:16" s="77" customFormat="1" x14ac:dyDescent="0.25">
      <c r="A886" s="14" t="s">
        <v>1963</v>
      </c>
      <c r="B886" s="81"/>
      <c r="C886" s="80"/>
      <c r="D886" s="7"/>
      <c r="E886" s="80"/>
      <c r="F886" s="80"/>
      <c r="G886" s="8"/>
      <c r="H886" s="81"/>
      <c r="I886" s="7"/>
      <c r="J886" s="8"/>
      <c r="K886" s="7"/>
      <c r="L886" s="82"/>
      <c r="N886" s="77">
        <f t="shared" si="26"/>
        <v>0</v>
      </c>
      <c r="O886" s="77">
        <f t="shared" si="27"/>
        <v>0</v>
      </c>
      <c r="P886" s="78"/>
    </row>
    <row r="887" spans="1:16" s="77" customFormat="1" ht="15.75" thickBot="1" x14ac:dyDescent="0.3">
      <c r="A887" s="17" t="s">
        <v>1964</v>
      </c>
      <c r="B887" s="18"/>
      <c r="C887" s="19"/>
      <c r="D887" s="19"/>
      <c r="E887" s="19"/>
      <c r="F887" s="19"/>
      <c r="G887" s="20"/>
      <c r="H887" s="20"/>
      <c r="I887" s="19"/>
      <c r="J887" s="20"/>
      <c r="K887" s="19"/>
      <c r="L887" s="21"/>
      <c r="N887" s="77">
        <f t="shared" si="26"/>
        <v>0</v>
      </c>
      <c r="O887" s="77">
        <f t="shared" si="27"/>
        <v>0</v>
      </c>
      <c r="P887" s="83"/>
    </row>
    <row r="888" spans="1:16" s="77" customFormat="1" x14ac:dyDescent="0.25">
      <c r="A888" s="14" t="s">
        <v>1965</v>
      </c>
      <c r="B888" s="81"/>
      <c r="C888" s="80"/>
      <c r="D888" s="7"/>
      <c r="E888" s="80"/>
      <c r="F888" s="80"/>
      <c r="G888" s="8"/>
      <c r="H888" s="81"/>
      <c r="I888" s="7"/>
      <c r="J888" s="8"/>
      <c r="K888" s="7"/>
      <c r="L888" s="82"/>
      <c r="N888" s="77">
        <f t="shared" si="26"/>
        <v>0</v>
      </c>
      <c r="O888" s="77">
        <f t="shared" si="27"/>
        <v>0</v>
      </c>
      <c r="P888" s="78"/>
    </row>
    <row r="889" spans="1:16" s="77" customFormat="1" ht="15.75" thickBot="1" x14ac:dyDescent="0.3">
      <c r="A889" s="17" t="s">
        <v>1966</v>
      </c>
      <c r="B889" s="18"/>
      <c r="C889" s="19"/>
      <c r="D889" s="19"/>
      <c r="E889" s="19"/>
      <c r="F889" s="19"/>
      <c r="G889" s="20"/>
      <c r="H889" s="20"/>
      <c r="I889" s="19"/>
      <c r="J889" s="20"/>
      <c r="K889" s="19"/>
      <c r="L889" s="21"/>
      <c r="N889" s="77">
        <f t="shared" si="26"/>
        <v>0</v>
      </c>
      <c r="O889" s="77">
        <f t="shared" si="27"/>
        <v>0</v>
      </c>
      <c r="P889" s="83"/>
    </row>
    <row r="890" spans="1:16" s="77" customFormat="1" x14ac:dyDescent="0.25">
      <c r="A890" s="14" t="s">
        <v>1967</v>
      </c>
      <c r="B890" s="81"/>
      <c r="C890" s="80"/>
      <c r="D890" s="7"/>
      <c r="E890" s="80"/>
      <c r="F890" s="80"/>
      <c r="G890" s="8"/>
      <c r="H890" s="81"/>
      <c r="I890" s="7"/>
      <c r="J890" s="8"/>
      <c r="K890" s="7"/>
      <c r="L890" s="82"/>
      <c r="N890" s="77">
        <f t="shared" si="26"/>
        <v>0</v>
      </c>
      <c r="O890" s="77">
        <f t="shared" si="27"/>
        <v>0</v>
      </c>
      <c r="P890" s="78"/>
    </row>
    <row r="891" spans="1:16" s="77" customFormat="1" ht="15.75" thickBot="1" x14ac:dyDescent="0.3">
      <c r="A891" s="17" t="s">
        <v>1968</v>
      </c>
      <c r="B891" s="18"/>
      <c r="C891" s="19"/>
      <c r="D891" s="19"/>
      <c r="E891" s="19"/>
      <c r="F891" s="19"/>
      <c r="G891" s="20"/>
      <c r="H891" s="20"/>
      <c r="I891" s="19"/>
      <c r="J891" s="20"/>
      <c r="K891" s="19"/>
      <c r="L891" s="21"/>
      <c r="N891" s="77">
        <f t="shared" si="26"/>
        <v>0</v>
      </c>
      <c r="O891" s="77">
        <f t="shared" si="27"/>
        <v>0</v>
      </c>
      <c r="P891" s="83"/>
    </row>
    <row r="892" spans="1:16" s="77" customFormat="1" x14ac:dyDescent="0.25">
      <c r="A892" s="14" t="s">
        <v>1969</v>
      </c>
      <c r="B892" s="81"/>
      <c r="C892" s="80"/>
      <c r="D892" s="7"/>
      <c r="E892" s="80"/>
      <c r="F892" s="80"/>
      <c r="G892" s="8"/>
      <c r="H892" s="81"/>
      <c r="I892" s="7"/>
      <c r="J892" s="8"/>
      <c r="K892" s="7"/>
      <c r="L892" s="82"/>
      <c r="N892" s="77">
        <f t="shared" si="26"/>
        <v>0</v>
      </c>
      <c r="O892" s="77">
        <f t="shared" si="27"/>
        <v>0</v>
      </c>
      <c r="P892" s="78"/>
    </row>
    <row r="893" spans="1:16" s="77" customFormat="1" ht="15.75" thickBot="1" x14ac:dyDescent="0.3">
      <c r="A893" s="17" t="s">
        <v>1970</v>
      </c>
      <c r="B893" s="18"/>
      <c r="C893" s="19"/>
      <c r="D893" s="19"/>
      <c r="E893" s="19"/>
      <c r="F893" s="19"/>
      <c r="G893" s="20"/>
      <c r="H893" s="20"/>
      <c r="I893" s="19"/>
      <c r="J893" s="20"/>
      <c r="K893" s="19"/>
      <c r="L893" s="21"/>
      <c r="N893" s="77">
        <f t="shared" si="26"/>
        <v>0</v>
      </c>
      <c r="O893" s="77">
        <f t="shared" si="27"/>
        <v>0</v>
      </c>
      <c r="P893" s="83"/>
    </row>
    <row r="894" spans="1:16" s="77" customFormat="1" x14ac:dyDescent="0.25">
      <c r="A894" s="14" t="s">
        <v>1971</v>
      </c>
      <c r="B894" s="81"/>
      <c r="C894" s="80"/>
      <c r="D894" s="7"/>
      <c r="E894" s="80"/>
      <c r="F894" s="80"/>
      <c r="G894" s="8"/>
      <c r="H894" s="81"/>
      <c r="I894" s="7"/>
      <c r="J894" s="8"/>
      <c r="K894" s="7"/>
      <c r="L894" s="82"/>
      <c r="N894" s="77">
        <f t="shared" si="26"/>
        <v>0</v>
      </c>
      <c r="O894" s="77">
        <f t="shared" si="27"/>
        <v>0</v>
      </c>
      <c r="P894" s="78"/>
    </row>
    <row r="895" spans="1:16" s="77" customFormat="1" ht="15.75" thickBot="1" x14ac:dyDescent="0.3">
      <c r="A895" s="17" t="s">
        <v>1972</v>
      </c>
      <c r="B895" s="18"/>
      <c r="C895" s="19"/>
      <c r="D895" s="19"/>
      <c r="E895" s="19"/>
      <c r="F895" s="19"/>
      <c r="G895" s="20"/>
      <c r="H895" s="20"/>
      <c r="I895" s="19"/>
      <c r="J895" s="20"/>
      <c r="K895" s="19"/>
      <c r="L895" s="21"/>
      <c r="N895" s="77">
        <f t="shared" si="26"/>
        <v>0</v>
      </c>
      <c r="O895" s="77">
        <f t="shared" si="27"/>
        <v>0</v>
      </c>
      <c r="P895" s="83"/>
    </row>
    <row r="896" spans="1:16" s="77" customFormat="1" x14ac:dyDescent="0.25">
      <c r="A896" s="14" t="s">
        <v>1973</v>
      </c>
      <c r="B896" s="81"/>
      <c r="C896" s="80"/>
      <c r="D896" s="7"/>
      <c r="E896" s="80"/>
      <c r="F896" s="80"/>
      <c r="G896" s="8"/>
      <c r="H896" s="81"/>
      <c r="I896" s="7"/>
      <c r="J896" s="8"/>
      <c r="K896" s="7"/>
      <c r="L896" s="82"/>
      <c r="N896" s="77">
        <f t="shared" si="26"/>
        <v>0</v>
      </c>
      <c r="O896" s="77">
        <f t="shared" si="27"/>
        <v>0</v>
      </c>
      <c r="P896" s="78"/>
    </row>
    <row r="897" spans="1:16" s="77" customFormat="1" ht="15.75" thickBot="1" x14ac:dyDescent="0.3">
      <c r="A897" s="17" t="s">
        <v>1974</v>
      </c>
      <c r="B897" s="18"/>
      <c r="C897" s="19"/>
      <c r="D897" s="19"/>
      <c r="E897" s="19"/>
      <c r="F897" s="19"/>
      <c r="G897" s="20"/>
      <c r="H897" s="20"/>
      <c r="I897" s="19"/>
      <c r="J897" s="20"/>
      <c r="K897" s="19"/>
      <c r="L897" s="21"/>
      <c r="N897" s="77">
        <f t="shared" si="26"/>
        <v>0</v>
      </c>
      <c r="O897" s="77">
        <f t="shared" si="27"/>
        <v>0</v>
      </c>
      <c r="P897" s="83"/>
    </row>
    <row r="898" spans="1:16" s="77" customFormat="1" x14ac:dyDescent="0.25">
      <c r="A898" s="14" t="s">
        <v>1975</v>
      </c>
      <c r="B898" s="81"/>
      <c r="C898" s="80"/>
      <c r="D898" s="7"/>
      <c r="E898" s="80"/>
      <c r="F898" s="80"/>
      <c r="G898" s="8"/>
      <c r="H898" s="81"/>
      <c r="I898" s="7"/>
      <c r="J898" s="8"/>
      <c r="K898" s="7"/>
      <c r="L898" s="82"/>
      <c r="N898" s="77">
        <f t="shared" si="26"/>
        <v>0</v>
      </c>
      <c r="O898" s="77">
        <f t="shared" si="27"/>
        <v>0</v>
      </c>
      <c r="P898" s="78"/>
    </row>
    <row r="899" spans="1:16" s="77" customFormat="1" ht="15.75" thickBot="1" x14ac:dyDescent="0.3">
      <c r="A899" s="17" t="s">
        <v>1976</v>
      </c>
      <c r="B899" s="18"/>
      <c r="C899" s="19"/>
      <c r="D899" s="19"/>
      <c r="E899" s="19"/>
      <c r="F899" s="19"/>
      <c r="G899" s="20"/>
      <c r="H899" s="20"/>
      <c r="I899" s="19"/>
      <c r="J899" s="20"/>
      <c r="K899" s="19"/>
      <c r="L899" s="21"/>
      <c r="N899" s="77">
        <f t="shared" si="26"/>
        <v>0</v>
      </c>
      <c r="O899" s="77">
        <f t="shared" si="27"/>
        <v>0</v>
      </c>
      <c r="P899" s="83"/>
    </row>
    <row r="900" spans="1:16" s="77" customFormat="1" x14ac:dyDescent="0.25">
      <c r="A900" s="14" t="s">
        <v>1977</v>
      </c>
      <c r="B900" s="81"/>
      <c r="C900" s="80"/>
      <c r="D900" s="7"/>
      <c r="E900" s="80"/>
      <c r="F900" s="80"/>
      <c r="G900" s="8"/>
      <c r="H900" s="81"/>
      <c r="I900" s="7"/>
      <c r="J900" s="8"/>
      <c r="K900" s="7"/>
      <c r="L900" s="82"/>
      <c r="N900" s="77">
        <f t="shared" si="26"/>
        <v>0</v>
      </c>
      <c r="O900" s="77">
        <f t="shared" si="27"/>
        <v>0</v>
      </c>
      <c r="P900" s="78"/>
    </row>
    <row r="901" spans="1:16" s="77" customFormat="1" ht="15.75" thickBot="1" x14ac:dyDescent="0.3">
      <c r="A901" s="17" t="s">
        <v>1978</v>
      </c>
      <c r="B901" s="18"/>
      <c r="C901" s="19"/>
      <c r="D901" s="19"/>
      <c r="E901" s="19"/>
      <c r="F901" s="19"/>
      <c r="G901" s="20"/>
      <c r="H901" s="20"/>
      <c r="I901" s="19"/>
      <c r="J901" s="20"/>
      <c r="K901" s="19"/>
      <c r="L901" s="21"/>
      <c r="N901" s="77">
        <f t="shared" ref="N901:N964" si="28">E901</f>
        <v>0</v>
      </c>
      <c r="O901" s="77">
        <f t="shared" ref="O901:O964" si="29">C901</f>
        <v>0</v>
      </c>
      <c r="P901" s="83"/>
    </row>
    <row r="902" spans="1:16" s="77" customFormat="1" x14ac:dyDescent="0.25">
      <c r="A902" s="14" t="s">
        <v>1979</v>
      </c>
      <c r="B902" s="81"/>
      <c r="C902" s="80"/>
      <c r="D902" s="7"/>
      <c r="E902" s="80"/>
      <c r="F902" s="80"/>
      <c r="G902" s="8"/>
      <c r="H902" s="81"/>
      <c r="I902" s="7"/>
      <c r="J902" s="8"/>
      <c r="K902" s="7"/>
      <c r="L902" s="82"/>
      <c r="N902" s="77">
        <f t="shared" si="28"/>
        <v>0</v>
      </c>
      <c r="O902" s="77">
        <f t="shared" si="29"/>
        <v>0</v>
      </c>
      <c r="P902" s="78"/>
    </row>
    <row r="903" spans="1:16" s="77" customFormat="1" ht="15.75" thickBot="1" x14ac:dyDescent="0.3">
      <c r="A903" s="17" t="s">
        <v>1980</v>
      </c>
      <c r="B903" s="18"/>
      <c r="C903" s="19"/>
      <c r="D903" s="19"/>
      <c r="E903" s="19"/>
      <c r="F903" s="19"/>
      <c r="G903" s="20"/>
      <c r="H903" s="20"/>
      <c r="I903" s="19"/>
      <c r="J903" s="20"/>
      <c r="K903" s="19"/>
      <c r="L903" s="21"/>
      <c r="N903" s="77">
        <f t="shared" si="28"/>
        <v>0</v>
      </c>
      <c r="O903" s="77">
        <f t="shared" si="29"/>
        <v>0</v>
      </c>
      <c r="P903" s="83"/>
    </row>
    <row r="904" spans="1:16" s="77" customFormat="1" x14ac:dyDescent="0.25">
      <c r="A904" s="14" t="s">
        <v>1981</v>
      </c>
      <c r="B904" s="81"/>
      <c r="C904" s="80"/>
      <c r="D904" s="7"/>
      <c r="E904" s="80"/>
      <c r="F904" s="80"/>
      <c r="G904" s="8"/>
      <c r="H904" s="81"/>
      <c r="I904" s="7"/>
      <c r="J904" s="8"/>
      <c r="K904" s="7"/>
      <c r="L904" s="82"/>
      <c r="N904" s="77">
        <f t="shared" si="28"/>
        <v>0</v>
      </c>
      <c r="O904" s="77">
        <f t="shared" si="29"/>
        <v>0</v>
      </c>
      <c r="P904" s="78"/>
    </row>
    <row r="905" spans="1:16" s="77" customFormat="1" ht="15.75" thickBot="1" x14ac:dyDescent="0.3">
      <c r="A905" s="17" t="s">
        <v>1982</v>
      </c>
      <c r="B905" s="18"/>
      <c r="C905" s="19"/>
      <c r="D905" s="19"/>
      <c r="E905" s="19"/>
      <c r="F905" s="19"/>
      <c r="G905" s="20"/>
      <c r="H905" s="20"/>
      <c r="I905" s="19"/>
      <c r="J905" s="20"/>
      <c r="K905" s="19"/>
      <c r="L905" s="21"/>
      <c r="N905" s="77">
        <f t="shared" si="28"/>
        <v>0</v>
      </c>
      <c r="O905" s="77">
        <f t="shared" si="29"/>
        <v>0</v>
      </c>
      <c r="P905" s="83"/>
    </row>
    <row r="906" spans="1:16" s="77" customFormat="1" x14ac:dyDescent="0.25">
      <c r="A906" s="14" t="s">
        <v>1983</v>
      </c>
      <c r="B906" s="81"/>
      <c r="C906" s="80"/>
      <c r="D906" s="7"/>
      <c r="E906" s="80"/>
      <c r="F906" s="80"/>
      <c r="G906" s="8"/>
      <c r="H906" s="81"/>
      <c r="I906" s="7"/>
      <c r="J906" s="8"/>
      <c r="K906" s="7"/>
      <c r="L906" s="82"/>
      <c r="N906" s="77">
        <f t="shared" si="28"/>
        <v>0</v>
      </c>
      <c r="O906" s="77">
        <f t="shared" si="29"/>
        <v>0</v>
      </c>
      <c r="P906" s="78"/>
    </row>
    <row r="907" spans="1:16" s="77" customFormat="1" ht="15.75" thickBot="1" x14ac:dyDescent="0.3">
      <c r="A907" s="17" t="s">
        <v>1984</v>
      </c>
      <c r="B907" s="18"/>
      <c r="C907" s="19"/>
      <c r="D907" s="19"/>
      <c r="E907" s="19"/>
      <c r="F907" s="19"/>
      <c r="G907" s="20"/>
      <c r="H907" s="20"/>
      <c r="I907" s="19"/>
      <c r="J907" s="20"/>
      <c r="K907" s="19"/>
      <c r="L907" s="21"/>
      <c r="N907" s="77">
        <f t="shared" si="28"/>
        <v>0</v>
      </c>
      <c r="O907" s="77">
        <f t="shared" si="29"/>
        <v>0</v>
      </c>
      <c r="P907" s="83"/>
    </row>
    <row r="908" spans="1:16" s="77" customFormat="1" x14ac:dyDescent="0.25">
      <c r="A908" s="14" t="s">
        <v>1985</v>
      </c>
      <c r="B908" s="81"/>
      <c r="C908" s="80"/>
      <c r="D908" s="7"/>
      <c r="E908" s="80"/>
      <c r="F908" s="80"/>
      <c r="G908" s="8"/>
      <c r="H908" s="81"/>
      <c r="I908" s="7"/>
      <c r="J908" s="8"/>
      <c r="K908" s="7"/>
      <c r="L908" s="82"/>
      <c r="N908" s="77">
        <f t="shared" si="28"/>
        <v>0</v>
      </c>
      <c r="O908" s="77">
        <f t="shared" si="29"/>
        <v>0</v>
      </c>
      <c r="P908" s="78"/>
    </row>
    <row r="909" spans="1:16" s="77" customFormat="1" ht="15.75" thickBot="1" x14ac:dyDescent="0.3">
      <c r="A909" s="17" t="s">
        <v>1986</v>
      </c>
      <c r="B909" s="18"/>
      <c r="C909" s="19"/>
      <c r="D909" s="19"/>
      <c r="E909" s="19"/>
      <c r="F909" s="19"/>
      <c r="G909" s="20"/>
      <c r="H909" s="20"/>
      <c r="I909" s="19"/>
      <c r="J909" s="20"/>
      <c r="K909" s="19"/>
      <c r="L909" s="21"/>
      <c r="N909" s="77">
        <f t="shared" si="28"/>
        <v>0</v>
      </c>
      <c r="O909" s="77">
        <f t="shared" si="29"/>
        <v>0</v>
      </c>
      <c r="P909" s="83"/>
    </row>
    <row r="910" spans="1:16" s="77" customFormat="1" x14ac:dyDescent="0.25">
      <c r="A910" s="14" t="s">
        <v>1987</v>
      </c>
      <c r="B910" s="81"/>
      <c r="C910" s="80"/>
      <c r="D910" s="7"/>
      <c r="E910" s="80"/>
      <c r="F910" s="80"/>
      <c r="G910" s="8"/>
      <c r="H910" s="81"/>
      <c r="I910" s="7"/>
      <c r="J910" s="8"/>
      <c r="K910" s="7"/>
      <c r="L910" s="82"/>
      <c r="N910" s="77">
        <f t="shared" si="28"/>
        <v>0</v>
      </c>
      <c r="O910" s="77">
        <f t="shared" si="29"/>
        <v>0</v>
      </c>
      <c r="P910" s="78"/>
    </row>
    <row r="911" spans="1:16" s="77" customFormat="1" ht="15.75" thickBot="1" x14ac:dyDescent="0.3">
      <c r="A911" s="17" t="s">
        <v>1988</v>
      </c>
      <c r="B911" s="18"/>
      <c r="C911" s="19"/>
      <c r="D911" s="19"/>
      <c r="E911" s="19"/>
      <c r="F911" s="19"/>
      <c r="G911" s="20"/>
      <c r="H911" s="20"/>
      <c r="I911" s="19"/>
      <c r="J911" s="20"/>
      <c r="K911" s="19"/>
      <c r="L911" s="21"/>
      <c r="N911" s="77">
        <f t="shared" si="28"/>
        <v>0</v>
      </c>
      <c r="O911" s="77">
        <f t="shared" si="29"/>
        <v>0</v>
      </c>
      <c r="P911" s="83"/>
    </row>
    <row r="912" spans="1:16" s="77" customFormat="1" x14ac:dyDescent="0.25">
      <c r="A912" s="14" t="s">
        <v>1989</v>
      </c>
      <c r="B912" s="81"/>
      <c r="C912" s="80"/>
      <c r="D912" s="7"/>
      <c r="E912" s="80"/>
      <c r="F912" s="80"/>
      <c r="G912" s="8"/>
      <c r="H912" s="81"/>
      <c r="I912" s="7"/>
      <c r="J912" s="8"/>
      <c r="K912" s="7"/>
      <c r="L912" s="82"/>
      <c r="N912" s="77">
        <f t="shared" si="28"/>
        <v>0</v>
      </c>
      <c r="O912" s="77">
        <f t="shared" si="29"/>
        <v>0</v>
      </c>
      <c r="P912" s="78"/>
    </row>
    <row r="913" spans="1:16" s="77" customFormat="1" ht="15.75" thickBot="1" x14ac:dyDescent="0.3">
      <c r="A913" s="17" t="s">
        <v>1990</v>
      </c>
      <c r="B913" s="18"/>
      <c r="C913" s="19"/>
      <c r="D913" s="19"/>
      <c r="E913" s="19"/>
      <c r="F913" s="19"/>
      <c r="G913" s="20"/>
      <c r="H913" s="20"/>
      <c r="I913" s="19"/>
      <c r="J913" s="20"/>
      <c r="K913" s="19"/>
      <c r="L913" s="21"/>
      <c r="N913" s="77">
        <f t="shared" si="28"/>
        <v>0</v>
      </c>
      <c r="O913" s="77">
        <f t="shared" si="29"/>
        <v>0</v>
      </c>
      <c r="P913" s="83"/>
    </row>
    <row r="914" spans="1:16" s="77" customFormat="1" x14ac:dyDescent="0.25">
      <c r="A914" s="14" t="s">
        <v>1991</v>
      </c>
      <c r="B914" s="81"/>
      <c r="C914" s="80"/>
      <c r="D914" s="7"/>
      <c r="E914" s="80"/>
      <c r="F914" s="80"/>
      <c r="G914" s="8"/>
      <c r="H914" s="81"/>
      <c r="I914" s="7"/>
      <c r="J914" s="8"/>
      <c r="K914" s="7"/>
      <c r="L914" s="82"/>
      <c r="N914" s="77">
        <f t="shared" si="28"/>
        <v>0</v>
      </c>
      <c r="O914" s="77">
        <f t="shared" si="29"/>
        <v>0</v>
      </c>
      <c r="P914" s="78"/>
    </row>
    <row r="915" spans="1:16" s="77" customFormat="1" ht="15.75" thickBot="1" x14ac:dyDescent="0.3">
      <c r="A915" s="17" t="s">
        <v>1992</v>
      </c>
      <c r="B915" s="18"/>
      <c r="C915" s="19"/>
      <c r="D915" s="19"/>
      <c r="E915" s="19"/>
      <c r="F915" s="19"/>
      <c r="G915" s="20"/>
      <c r="H915" s="20"/>
      <c r="I915" s="19"/>
      <c r="J915" s="20"/>
      <c r="K915" s="19"/>
      <c r="L915" s="21"/>
      <c r="N915" s="77">
        <f t="shared" si="28"/>
        <v>0</v>
      </c>
      <c r="O915" s="77">
        <f t="shared" si="29"/>
        <v>0</v>
      </c>
      <c r="P915" s="83"/>
    </row>
    <row r="916" spans="1:16" s="77" customFormat="1" x14ac:dyDescent="0.25">
      <c r="A916" s="14" t="s">
        <v>1993</v>
      </c>
      <c r="B916" s="81"/>
      <c r="C916" s="80"/>
      <c r="D916" s="7"/>
      <c r="E916" s="80"/>
      <c r="F916" s="80"/>
      <c r="G916" s="8"/>
      <c r="H916" s="81"/>
      <c r="I916" s="7"/>
      <c r="J916" s="8"/>
      <c r="K916" s="7"/>
      <c r="L916" s="82"/>
      <c r="N916" s="77">
        <f t="shared" si="28"/>
        <v>0</v>
      </c>
      <c r="O916" s="77">
        <f t="shared" si="29"/>
        <v>0</v>
      </c>
      <c r="P916" s="78"/>
    </row>
    <row r="917" spans="1:16" s="77" customFormat="1" ht="15.75" thickBot="1" x14ac:dyDescent="0.3">
      <c r="A917" s="17" t="s">
        <v>1994</v>
      </c>
      <c r="B917" s="18"/>
      <c r="C917" s="19"/>
      <c r="D917" s="19"/>
      <c r="E917" s="19"/>
      <c r="F917" s="19"/>
      <c r="G917" s="20"/>
      <c r="H917" s="20"/>
      <c r="I917" s="19"/>
      <c r="J917" s="20"/>
      <c r="K917" s="19"/>
      <c r="L917" s="21"/>
      <c r="N917" s="77">
        <f t="shared" si="28"/>
        <v>0</v>
      </c>
      <c r="O917" s="77">
        <f t="shared" si="29"/>
        <v>0</v>
      </c>
      <c r="P917" s="83"/>
    </row>
    <row r="918" spans="1:16" s="77" customFormat="1" x14ac:dyDescent="0.25">
      <c r="A918" s="14" t="s">
        <v>1995</v>
      </c>
      <c r="B918" s="81"/>
      <c r="C918" s="80"/>
      <c r="D918" s="7"/>
      <c r="E918" s="80"/>
      <c r="F918" s="80"/>
      <c r="G918" s="8"/>
      <c r="H918" s="81"/>
      <c r="I918" s="7"/>
      <c r="J918" s="8"/>
      <c r="K918" s="7"/>
      <c r="L918" s="82"/>
      <c r="N918" s="77">
        <f t="shared" si="28"/>
        <v>0</v>
      </c>
      <c r="O918" s="77">
        <f t="shared" si="29"/>
        <v>0</v>
      </c>
      <c r="P918" s="78"/>
    </row>
    <row r="919" spans="1:16" s="77" customFormat="1" ht="15.75" thickBot="1" x14ac:dyDescent="0.3">
      <c r="A919" s="17" t="s">
        <v>1996</v>
      </c>
      <c r="B919" s="18"/>
      <c r="C919" s="19"/>
      <c r="D919" s="19"/>
      <c r="E919" s="19"/>
      <c r="F919" s="19"/>
      <c r="G919" s="20"/>
      <c r="H919" s="20"/>
      <c r="I919" s="19"/>
      <c r="J919" s="20"/>
      <c r="K919" s="19"/>
      <c r="L919" s="21"/>
      <c r="N919" s="77">
        <f t="shared" si="28"/>
        <v>0</v>
      </c>
      <c r="O919" s="77">
        <f t="shared" si="29"/>
        <v>0</v>
      </c>
      <c r="P919" s="83"/>
    </row>
    <row r="920" spans="1:16" s="77" customFormat="1" x14ac:dyDescent="0.25">
      <c r="A920" s="14" t="s">
        <v>1997</v>
      </c>
      <c r="B920" s="81"/>
      <c r="C920" s="80"/>
      <c r="D920" s="7"/>
      <c r="E920" s="80"/>
      <c r="F920" s="80"/>
      <c r="G920" s="8"/>
      <c r="H920" s="81"/>
      <c r="I920" s="7"/>
      <c r="J920" s="8"/>
      <c r="K920" s="7"/>
      <c r="L920" s="82"/>
      <c r="N920" s="77">
        <f t="shared" si="28"/>
        <v>0</v>
      </c>
      <c r="O920" s="77">
        <f t="shared" si="29"/>
        <v>0</v>
      </c>
      <c r="P920" s="78"/>
    </row>
    <row r="921" spans="1:16" s="77" customFormat="1" ht="15.75" thickBot="1" x14ac:dyDescent="0.3">
      <c r="A921" s="17" t="s">
        <v>1998</v>
      </c>
      <c r="B921" s="18"/>
      <c r="C921" s="19"/>
      <c r="D921" s="19"/>
      <c r="E921" s="19"/>
      <c r="F921" s="19"/>
      <c r="G921" s="20"/>
      <c r="H921" s="20"/>
      <c r="I921" s="19"/>
      <c r="J921" s="20"/>
      <c r="K921" s="19"/>
      <c r="L921" s="21"/>
      <c r="N921" s="77">
        <f t="shared" si="28"/>
        <v>0</v>
      </c>
      <c r="O921" s="77">
        <f t="shared" si="29"/>
        <v>0</v>
      </c>
      <c r="P921" s="83"/>
    </row>
    <row r="922" spans="1:16" s="77" customFormat="1" x14ac:dyDescent="0.25">
      <c r="A922" s="14" t="s">
        <v>1999</v>
      </c>
      <c r="B922" s="81"/>
      <c r="C922" s="80"/>
      <c r="D922" s="7"/>
      <c r="E922" s="80"/>
      <c r="F922" s="80"/>
      <c r="G922" s="8"/>
      <c r="H922" s="81"/>
      <c r="I922" s="7"/>
      <c r="J922" s="8"/>
      <c r="K922" s="7"/>
      <c r="L922" s="82"/>
      <c r="N922" s="77">
        <f t="shared" si="28"/>
        <v>0</v>
      </c>
      <c r="O922" s="77">
        <f t="shared" si="29"/>
        <v>0</v>
      </c>
      <c r="P922" s="78"/>
    </row>
    <row r="923" spans="1:16" s="77" customFormat="1" ht="15.75" thickBot="1" x14ac:dyDescent="0.3">
      <c r="A923" s="17" t="s">
        <v>2000</v>
      </c>
      <c r="B923" s="18"/>
      <c r="C923" s="19"/>
      <c r="D923" s="19"/>
      <c r="E923" s="19"/>
      <c r="F923" s="19"/>
      <c r="G923" s="20"/>
      <c r="H923" s="20"/>
      <c r="I923" s="19"/>
      <c r="J923" s="20"/>
      <c r="K923" s="19"/>
      <c r="L923" s="21"/>
      <c r="N923" s="77">
        <f t="shared" si="28"/>
        <v>0</v>
      </c>
      <c r="O923" s="77">
        <f t="shared" si="29"/>
        <v>0</v>
      </c>
      <c r="P923" s="83"/>
    </row>
    <row r="924" spans="1:16" s="77" customFormat="1" x14ac:dyDescent="0.25">
      <c r="A924" s="14" t="s">
        <v>2001</v>
      </c>
      <c r="B924" s="81"/>
      <c r="C924" s="80"/>
      <c r="D924" s="7"/>
      <c r="E924" s="80"/>
      <c r="F924" s="80"/>
      <c r="G924" s="8"/>
      <c r="H924" s="81"/>
      <c r="I924" s="7"/>
      <c r="J924" s="8"/>
      <c r="K924" s="7"/>
      <c r="L924" s="82"/>
      <c r="N924" s="77">
        <f t="shared" si="28"/>
        <v>0</v>
      </c>
      <c r="O924" s="77">
        <f t="shared" si="29"/>
        <v>0</v>
      </c>
      <c r="P924" s="78"/>
    </row>
    <row r="925" spans="1:16" s="77" customFormat="1" ht="15.75" thickBot="1" x14ac:dyDescent="0.3">
      <c r="A925" s="17" t="s">
        <v>2002</v>
      </c>
      <c r="B925" s="18"/>
      <c r="C925" s="19"/>
      <c r="D925" s="19"/>
      <c r="E925" s="19"/>
      <c r="F925" s="19"/>
      <c r="G925" s="20"/>
      <c r="H925" s="20"/>
      <c r="I925" s="19"/>
      <c r="J925" s="20"/>
      <c r="K925" s="19"/>
      <c r="L925" s="21"/>
      <c r="N925" s="77">
        <f t="shared" si="28"/>
        <v>0</v>
      </c>
      <c r="O925" s="77">
        <f t="shared" si="29"/>
        <v>0</v>
      </c>
      <c r="P925" s="83"/>
    </row>
    <row r="926" spans="1:16" s="77" customFormat="1" x14ac:dyDescent="0.25">
      <c r="A926" s="14" t="s">
        <v>2003</v>
      </c>
      <c r="B926" s="81"/>
      <c r="C926" s="80"/>
      <c r="D926" s="7"/>
      <c r="E926" s="80"/>
      <c r="F926" s="80"/>
      <c r="G926" s="8"/>
      <c r="H926" s="81"/>
      <c r="I926" s="7"/>
      <c r="J926" s="8"/>
      <c r="K926" s="7"/>
      <c r="L926" s="82"/>
      <c r="N926" s="77">
        <f t="shared" si="28"/>
        <v>0</v>
      </c>
      <c r="O926" s="77">
        <f t="shared" si="29"/>
        <v>0</v>
      </c>
      <c r="P926" s="78"/>
    </row>
    <row r="927" spans="1:16" s="77" customFormat="1" ht="15.75" thickBot="1" x14ac:dyDescent="0.3">
      <c r="A927" s="17" t="s">
        <v>2004</v>
      </c>
      <c r="B927" s="18"/>
      <c r="C927" s="19"/>
      <c r="D927" s="19"/>
      <c r="E927" s="19"/>
      <c r="F927" s="19"/>
      <c r="G927" s="20"/>
      <c r="H927" s="20"/>
      <c r="I927" s="19"/>
      <c r="J927" s="20"/>
      <c r="K927" s="19"/>
      <c r="L927" s="21"/>
      <c r="N927" s="77">
        <f t="shared" si="28"/>
        <v>0</v>
      </c>
      <c r="O927" s="77">
        <f t="shared" si="29"/>
        <v>0</v>
      </c>
      <c r="P927" s="83"/>
    </row>
    <row r="928" spans="1:16" s="77" customFormat="1" x14ac:dyDescent="0.25">
      <c r="A928" s="14" t="s">
        <v>2005</v>
      </c>
      <c r="B928" s="81"/>
      <c r="C928" s="80"/>
      <c r="D928" s="7"/>
      <c r="E928" s="80"/>
      <c r="F928" s="80"/>
      <c r="G928" s="8"/>
      <c r="H928" s="81"/>
      <c r="I928" s="7"/>
      <c r="J928" s="8"/>
      <c r="K928" s="7"/>
      <c r="L928" s="82"/>
      <c r="N928" s="77">
        <f t="shared" si="28"/>
        <v>0</v>
      </c>
      <c r="O928" s="77">
        <f t="shared" si="29"/>
        <v>0</v>
      </c>
      <c r="P928" s="78"/>
    </row>
    <row r="929" spans="1:16" s="77" customFormat="1" ht="15.75" thickBot="1" x14ac:dyDescent="0.3">
      <c r="A929" s="17" t="s">
        <v>2006</v>
      </c>
      <c r="B929" s="18"/>
      <c r="C929" s="19"/>
      <c r="D929" s="19"/>
      <c r="E929" s="19"/>
      <c r="F929" s="19"/>
      <c r="G929" s="20"/>
      <c r="H929" s="20"/>
      <c r="I929" s="19"/>
      <c r="J929" s="20"/>
      <c r="K929" s="19"/>
      <c r="L929" s="21"/>
      <c r="N929" s="77">
        <f t="shared" si="28"/>
        <v>0</v>
      </c>
      <c r="O929" s="77">
        <f t="shared" si="29"/>
        <v>0</v>
      </c>
      <c r="P929" s="83"/>
    </row>
    <row r="930" spans="1:16" s="77" customFormat="1" x14ac:dyDescent="0.25">
      <c r="A930" s="14" t="s">
        <v>2007</v>
      </c>
      <c r="B930" s="81"/>
      <c r="C930" s="80"/>
      <c r="D930" s="7"/>
      <c r="E930" s="80"/>
      <c r="F930" s="80"/>
      <c r="G930" s="8"/>
      <c r="H930" s="81"/>
      <c r="I930" s="7"/>
      <c r="J930" s="8"/>
      <c r="K930" s="7"/>
      <c r="L930" s="82"/>
      <c r="N930" s="77">
        <f t="shared" si="28"/>
        <v>0</v>
      </c>
      <c r="O930" s="77">
        <f t="shared" si="29"/>
        <v>0</v>
      </c>
      <c r="P930" s="78"/>
    </row>
    <row r="931" spans="1:16" s="77" customFormat="1" ht="15.75" thickBot="1" x14ac:dyDescent="0.3">
      <c r="A931" s="17" t="s">
        <v>2008</v>
      </c>
      <c r="B931" s="18"/>
      <c r="C931" s="19"/>
      <c r="D931" s="19"/>
      <c r="E931" s="19"/>
      <c r="F931" s="19"/>
      <c r="G931" s="20"/>
      <c r="H931" s="20"/>
      <c r="I931" s="19"/>
      <c r="J931" s="20"/>
      <c r="K931" s="19"/>
      <c r="L931" s="21"/>
      <c r="N931" s="77">
        <f t="shared" si="28"/>
        <v>0</v>
      </c>
      <c r="O931" s="77">
        <f t="shared" si="29"/>
        <v>0</v>
      </c>
      <c r="P931" s="83"/>
    </row>
    <row r="932" spans="1:16" s="77" customFormat="1" x14ac:dyDescent="0.25">
      <c r="A932" s="14" t="s">
        <v>2009</v>
      </c>
      <c r="B932" s="81"/>
      <c r="C932" s="80"/>
      <c r="D932" s="7"/>
      <c r="E932" s="80"/>
      <c r="F932" s="80"/>
      <c r="G932" s="8"/>
      <c r="H932" s="81"/>
      <c r="I932" s="7"/>
      <c r="J932" s="8"/>
      <c r="K932" s="7"/>
      <c r="L932" s="82"/>
      <c r="N932" s="77">
        <f t="shared" si="28"/>
        <v>0</v>
      </c>
      <c r="O932" s="77">
        <f t="shared" si="29"/>
        <v>0</v>
      </c>
      <c r="P932" s="78"/>
    </row>
    <row r="933" spans="1:16" s="77" customFormat="1" ht="15.75" thickBot="1" x14ac:dyDescent="0.3">
      <c r="A933" s="17" t="s">
        <v>2010</v>
      </c>
      <c r="B933" s="18"/>
      <c r="C933" s="19"/>
      <c r="D933" s="19"/>
      <c r="E933" s="19"/>
      <c r="F933" s="19"/>
      <c r="G933" s="20"/>
      <c r="H933" s="20"/>
      <c r="I933" s="19"/>
      <c r="J933" s="20"/>
      <c r="K933" s="19"/>
      <c r="L933" s="21"/>
      <c r="N933" s="77">
        <f t="shared" si="28"/>
        <v>0</v>
      </c>
      <c r="O933" s="77">
        <f t="shared" si="29"/>
        <v>0</v>
      </c>
      <c r="P933" s="83"/>
    </row>
    <row r="934" spans="1:16" s="77" customFormat="1" x14ac:dyDescent="0.25">
      <c r="A934" s="14" t="s">
        <v>2011</v>
      </c>
      <c r="B934" s="81"/>
      <c r="C934" s="80"/>
      <c r="D934" s="7"/>
      <c r="E934" s="80"/>
      <c r="F934" s="80"/>
      <c r="G934" s="8"/>
      <c r="H934" s="81"/>
      <c r="I934" s="7"/>
      <c r="J934" s="8"/>
      <c r="K934" s="7"/>
      <c r="L934" s="82"/>
      <c r="N934" s="77">
        <f t="shared" si="28"/>
        <v>0</v>
      </c>
      <c r="O934" s="77">
        <f t="shared" si="29"/>
        <v>0</v>
      </c>
      <c r="P934" s="78"/>
    </row>
    <row r="935" spans="1:16" s="77" customFormat="1" ht="15.75" thickBot="1" x14ac:dyDescent="0.3">
      <c r="A935" s="17" t="s">
        <v>2012</v>
      </c>
      <c r="B935" s="18"/>
      <c r="C935" s="19"/>
      <c r="D935" s="19"/>
      <c r="E935" s="19"/>
      <c r="F935" s="19"/>
      <c r="G935" s="20"/>
      <c r="H935" s="20"/>
      <c r="I935" s="19"/>
      <c r="J935" s="20"/>
      <c r="K935" s="19"/>
      <c r="L935" s="21"/>
      <c r="N935" s="77">
        <f t="shared" si="28"/>
        <v>0</v>
      </c>
      <c r="O935" s="77">
        <f t="shared" si="29"/>
        <v>0</v>
      </c>
      <c r="P935" s="83"/>
    </row>
    <row r="936" spans="1:16" s="77" customFormat="1" x14ac:dyDescent="0.25">
      <c r="A936" s="14" t="s">
        <v>2013</v>
      </c>
      <c r="B936" s="81"/>
      <c r="C936" s="80"/>
      <c r="D936" s="7"/>
      <c r="E936" s="80"/>
      <c r="F936" s="80"/>
      <c r="G936" s="8"/>
      <c r="H936" s="81"/>
      <c r="I936" s="7"/>
      <c r="J936" s="8"/>
      <c r="K936" s="7"/>
      <c r="L936" s="82"/>
      <c r="N936" s="77">
        <f t="shared" si="28"/>
        <v>0</v>
      </c>
      <c r="O936" s="77">
        <f t="shared" si="29"/>
        <v>0</v>
      </c>
      <c r="P936" s="78"/>
    </row>
    <row r="937" spans="1:16" s="77" customFormat="1" ht="15.75" thickBot="1" x14ac:dyDescent="0.3">
      <c r="A937" s="17" t="s">
        <v>2014</v>
      </c>
      <c r="B937" s="18"/>
      <c r="C937" s="19"/>
      <c r="D937" s="19"/>
      <c r="E937" s="19"/>
      <c r="F937" s="19"/>
      <c r="G937" s="20"/>
      <c r="H937" s="20"/>
      <c r="I937" s="19"/>
      <c r="J937" s="20"/>
      <c r="K937" s="19"/>
      <c r="L937" s="21"/>
      <c r="N937" s="77">
        <f t="shared" si="28"/>
        <v>0</v>
      </c>
      <c r="O937" s="77">
        <f t="shared" si="29"/>
        <v>0</v>
      </c>
      <c r="P937" s="83"/>
    </row>
    <row r="938" spans="1:16" s="77" customFormat="1" x14ac:dyDescent="0.25">
      <c r="A938" s="14" t="s">
        <v>2015</v>
      </c>
      <c r="B938" s="81"/>
      <c r="C938" s="80"/>
      <c r="D938" s="7"/>
      <c r="E938" s="80"/>
      <c r="F938" s="80"/>
      <c r="G938" s="8"/>
      <c r="H938" s="81"/>
      <c r="I938" s="7"/>
      <c r="J938" s="8"/>
      <c r="K938" s="7"/>
      <c r="L938" s="82"/>
      <c r="N938" s="77">
        <f t="shared" si="28"/>
        <v>0</v>
      </c>
      <c r="O938" s="77">
        <f t="shared" si="29"/>
        <v>0</v>
      </c>
      <c r="P938" s="78"/>
    </row>
    <row r="939" spans="1:16" s="77" customFormat="1" ht="15.75" thickBot="1" x14ac:dyDescent="0.3">
      <c r="A939" s="17" t="s">
        <v>2016</v>
      </c>
      <c r="B939" s="18"/>
      <c r="C939" s="19"/>
      <c r="D939" s="19"/>
      <c r="E939" s="19"/>
      <c r="F939" s="19"/>
      <c r="G939" s="20"/>
      <c r="H939" s="20"/>
      <c r="I939" s="19"/>
      <c r="J939" s="20"/>
      <c r="K939" s="19"/>
      <c r="L939" s="21"/>
      <c r="N939" s="77">
        <f t="shared" si="28"/>
        <v>0</v>
      </c>
      <c r="O939" s="77">
        <f t="shared" si="29"/>
        <v>0</v>
      </c>
      <c r="P939" s="83"/>
    </row>
    <row r="940" spans="1:16" s="77" customFormat="1" x14ac:dyDescent="0.25">
      <c r="A940" s="14" t="s">
        <v>2017</v>
      </c>
      <c r="B940" s="81"/>
      <c r="C940" s="80"/>
      <c r="D940" s="7"/>
      <c r="E940" s="80"/>
      <c r="F940" s="80"/>
      <c r="G940" s="8"/>
      <c r="H940" s="81"/>
      <c r="I940" s="7"/>
      <c r="J940" s="8"/>
      <c r="K940" s="7"/>
      <c r="L940" s="82"/>
      <c r="N940" s="77">
        <f t="shared" si="28"/>
        <v>0</v>
      </c>
      <c r="O940" s="77">
        <f t="shared" si="29"/>
        <v>0</v>
      </c>
      <c r="P940" s="78"/>
    </row>
    <row r="941" spans="1:16" s="77" customFormat="1" ht="15.75" thickBot="1" x14ac:dyDescent="0.3">
      <c r="A941" s="17" t="s">
        <v>2018</v>
      </c>
      <c r="B941" s="18"/>
      <c r="C941" s="19"/>
      <c r="D941" s="19"/>
      <c r="E941" s="19"/>
      <c r="F941" s="19"/>
      <c r="G941" s="20"/>
      <c r="H941" s="20"/>
      <c r="I941" s="19"/>
      <c r="J941" s="20"/>
      <c r="K941" s="19"/>
      <c r="L941" s="21"/>
      <c r="N941" s="77">
        <f t="shared" si="28"/>
        <v>0</v>
      </c>
      <c r="O941" s="77">
        <f t="shared" si="29"/>
        <v>0</v>
      </c>
      <c r="P941" s="83"/>
    </row>
    <row r="942" spans="1:16" s="77" customFormat="1" x14ac:dyDescent="0.25">
      <c r="A942" s="14" t="s">
        <v>2019</v>
      </c>
      <c r="B942" s="81"/>
      <c r="C942" s="80"/>
      <c r="D942" s="7"/>
      <c r="E942" s="80"/>
      <c r="F942" s="80"/>
      <c r="G942" s="8"/>
      <c r="H942" s="81"/>
      <c r="I942" s="7"/>
      <c r="J942" s="8"/>
      <c r="K942" s="7"/>
      <c r="L942" s="82"/>
      <c r="N942" s="77">
        <f t="shared" si="28"/>
        <v>0</v>
      </c>
      <c r="O942" s="77">
        <f t="shared" si="29"/>
        <v>0</v>
      </c>
      <c r="P942" s="78"/>
    </row>
    <row r="943" spans="1:16" s="77" customFormat="1" ht="15.75" thickBot="1" x14ac:dyDescent="0.3">
      <c r="A943" s="17" t="s">
        <v>2020</v>
      </c>
      <c r="B943" s="18"/>
      <c r="C943" s="19"/>
      <c r="D943" s="19"/>
      <c r="E943" s="19"/>
      <c r="F943" s="19"/>
      <c r="G943" s="20"/>
      <c r="H943" s="20"/>
      <c r="I943" s="19"/>
      <c r="J943" s="20"/>
      <c r="K943" s="19"/>
      <c r="L943" s="21"/>
      <c r="N943" s="77">
        <f t="shared" si="28"/>
        <v>0</v>
      </c>
      <c r="O943" s="77">
        <f t="shared" si="29"/>
        <v>0</v>
      </c>
      <c r="P943" s="83"/>
    </row>
    <row r="944" spans="1:16" s="77" customFormat="1" x14ac:dyDescent="0.25">
      <c r="A944" s="14" t="s">
        <v>2021</v>
      </c>
      <c r="B944" s="81"/>
      <c r="C944" s="80"/>
      <c r="D944" s="7"/>
      <c r="E944" s="80"/>
      <c r="F944" s="80"/>
      <c r="G944" s="8"/>
      <c r="H944" s="81"/>
      <c r="I944" s="7"/>
      <c r="J944" s="8"/>
      <c r="K944" s="7"/>
      <c r="L944" s="82"/>
      <c r="N944" s="77">
        <f t="shared" si="28"/>
        <v>0</v>
      </c>
      <c r="O944" s="77">
        <f t="shared" si="29"/>
        <v>0</v>
      </c>
      <c r="P944" s="78"/>
    </row>
    <row r="945" spans="1:16" s="77" customFormat="1" ht="15.75" thickBot="1" x14ac:dyDescent="0.3">
      <c r="A945" s="17" t="s">
        <v>2022</v>
      </c>
      <c r="B945" s="18"/>
      <c r="C945" s="19"/>
      <c r="D945" s="19"/>
      <c r="E945" s="19"/>
      <c r="F945" s="19"/>
      <c r="G945" s="20"/>
      <c r="H945" s="20"/>
      <c r="I945" s="19"/>
      <c r="J945" s="20"/>
      <c r="K945" s="19"/>
      <c r="L945" s="21"/>
      <c r="N945" s="77">
        <f t="shared" si="28"/>
        <v>0</v>
      </c>
      <c r="O945" s="77">
        <f t="shared" si="29"/>
        <v>0</v>
      </c>
      <c r="P945" s="83"/>
    </row>
    <row r="946" spans="1:16" s="77" customFormat="1" x14ac:dyDescent="0.25">
      <c r="A946" s="14" t="s">
        <v>2023</v>
      </c>
      <c r="B946" s="81"/>
      <c r="C946" s="80"/>
      <c r="D946" s="7"/>
      <c r="E946" s="80"/>
      <c r="F946" s="80"/>
      <c r="G946" s="8"/>
      <c r="H946" s="81"/>
      <c r="I946" s="7"/>
      <c r="J946" s="8"/>
      <c r="K946" s="7"/>
      <c r="L946" s="82"/>
      <c r="N946" s="77">
        <f t="shared" si="28"/>
        <v>0</v>
      </c>
      <c r="O946" s="77">
        <f t="shared" si="29"/>
        <v>0</v>
      </c>
      <c r="P946" s="78"/>
    </row>
    <row r="947" spans="1:16" s="77" customFormat="1" ht="15.75" thickBot="1" x14ac:dyDescent="0.3">
      <c r="A947" s="17" t="s">
        <v>2024</v>
      </c>
      <c r="B947" s="18"/>
      <c r="C947" s="19"/>
      <c r="D947" s="19"/>
      <c r="E947" s="19"/>
      <c r="F947" s="19"/>
      <c r="G947" s="20"/>
      <c r="H947" s="20"/>
      <c r="I947" s="19"/>
      <c r="J947" s="20"/>
      <c r="K947" s="19"/>
      <c r="L947" s="21"/>
      <c r="N947" s="77">
        <f t="shared" si="28"/>
        <v>0</v>
      </c>
      <c r="O947" s="77">
        <f t="shared" si="29"/>
        <v>0</v>
      </c>
      <c r="P947" s="83"/>
    </row>
    <row r="948" spans="1:16" s="77" customFormat="1" x14ac:dyDescent="0.25">
      <c r="A948" s="14" t="s">
        <v>2025</v>
      </c>
      <c r="B948" s="81"/>
      <c r="C948" s="80"/>
      <c r="D948" s="7"/>
      <c r="E948" s="80"/>
      <c r="F948" s="80"/>
      <c r="G948" s="8"/>
      <c r="H948" s="81"/>
      <c r="I948" s="7"/>
      <c r="J948" s="8"/>
      <c r="K948" s="7"/>
      <c r="L948" s="82"/>
      <c r="N948" s="77">
        <f t="shared" si="28"/>
        <v>0</v>
      </c>
      <c r="O948" s="77">
        <f t="shared" si="29"/>
        <v>0</v>
      </c>
      <c r="P948" s="78"/>
    </row>
    <row r="949" spans="1:16" s="77" customFormat="1" ht="15.75" thickBot="1" x14ac:dyDescent="0.3">
      <c r="A949" s="17" t="s">
        <v>2026</v>
      </c>
      <c r="B949" s="18"/>
      <c r="C949" s="19"/>
      <c r="D949" s="19"/>
      <c r="E949" s="19"/>
      <c r="F949" s="19"/>
      <c r="G949" s="20"/>
      <c r="H949" s="20"/>
      <c r="I949" s="19"/>
      <c r="J949" s="20"/>
      <c r="K949" s="19"/>
      <c r="L949" s="21"/>
      <c r="N949" s="77">
        <f t="shared" si="28"/>
        <v>0</v>
      </c>
      <c r="O949" s="77">
        <f t="shared" si="29"/>
        <v>0</v>
      </c>
      <c r="P949" s="83"/>
    </row>
    <row r="950" spans="1:16" s="77" customFormat="1" x14ac:dyDescent="0.25">
      <c r="A950" s="14" t="s">
        <v>2027</v>
      </c>
      <c r="B950" s="81"/>
      <c r="C950" s="80"/>
      <c r="D950" s="7"/>
      <c r="E950" s="80"/>
      <c r="F950" s="80"/>
      <c r="G950" s="8"/>
      <c r="H950" s="81"/>
      <c r="I950" s="7"/>
      <c r="J950" s="8"/>
      <c r="K950" s="7"/>
      <c r="L950" s="82"/>
      <c r="N950" s="77">
        <f t="shared" si="28"/>
        <v>0</v>
      </c>
      <c r="O950" s="77">
        <f t="shared" si="29"/>
        <v>0</v>
      </c>
      <c r="P950" s="78"/>
    </row>
    <row r="951" spans="1:16" s="77" customFormat="1" ht="15.75" thickBot="1" x14ac:dyDescent="0.3">
      <c r="A951" s="17" t="s">
        <v>2028</v>
      </c>
      <c r="B951" s="18"/>
      <c r="C951" s="19"/>
      <c r="D951" s="19"/>
      <c r="E951" s="19"/>
      <c r="F951" s="19"/>
      <c r="G951" s="20"/>
      <c r="H951" s="20"/>
      <c r="I951" s="19"/>
      <c r="J951" s="20"/>
      <c r="K951" s="19"/>
      <c r="L951" s="21"/>
      <c r="N951" s="77">
        <f t="shared" si="28"/>
        <v>0</v>
      </c>
      <c r="O951" s="77">
        <f t="shared" si="29"/>
        <v>0</v>
      </c>
      <c r="P951" s="83"/>
    </row>
    <row r="952" spans="1:16" s="77" customFormat="1" x14ac:dyDescent="0.25">
      <c r="A952" s="14" t="s">
        <v>2029</v>
      </c>
      <c r="B952" s="81"/>
      <c r="C952" s="80"/>
      <c r="D952" s="7"/>
      <c r="E952" s="80"/>
      <c r="F952" s="80"/>
      <c r="G952" s="8"/>
      <c r="H952" s="81"/>
      <c r="I952" s="7"/>
      <c r="J952" s="8"/>
      <c r="K952" s="7"/>
      <c r="L952" s="82"/>
      <c r="N952" s="77">
        <f t="shared" si="28"/>
        <v>0</v>
      </c>
      <c r="O952" s="77">
        <f t="shared" si="29"/>
        <v>0</v>
      </c>
      <c r="P952" s="78"/>
    </row>
    <row r="953" spans="1:16" s="77" customFormat="1" ht="15.75" thickBot="1" x14ac:dyDescent="0.3">
      <c r="A953" s="17" t="s">
        <v>2030</v>
      </c>
      <c r="B953" s="18"/>
      <c r="C953" s="19"/>
      <c r="D953" s="19"/>
      <c r="E953" s="19"/>
      <c r="F953" s="19"/>
      <c r="G953" s="20"/>
      <c r="H953" s="20"/>
      <c r="I953" s="19"/>
      <c r="J953" s="20"/>
      <c r="K953" s="19"/>
      <c r="L953" s="21"/>
      <c r="N953" s="77">
        <f t="shared" si="28"/>
        <v>0</v>
      </c>
      <c r="O953" s="77">
        <f t="shared" si="29"/>
        <v>0</v>
      </c>
      <c r="P953" s="83"/>
    </row>
    <row r="954" spans="1:16" s="77" customFormat="1" x14ac:dyDescent="0.25">
      <c r="A954" s="14" t="s">
        <v>2031</v>
      </c>
      <c r="B954" s="81"/>
      <c r="C954" s="80"/>
      <c r="D954" s="7"/>
      <c r="E954" s="80"/>
      <c r="F954" s="80"/>
      <c r="G954" s="8"/>
      <c r="H954" s="81"/>
      <c r="I954" s="7"/>
      <c r="J954" s="8"/>
      <c r="K954" s="7"/>
      <c r="L954" s="82"/>
      <c r="N954" s="77">
        <f t="shared" si="28"/>
        <v>0</v>
      </c>
      <c r="O954" s="77">
        <f t="shared" si="29"/>
        <v>0</v>
      </c>
      <c r="P954" s="78"/>
    </row>
    <row r="955" spans="1:16" s="77" customFormat="1" ht="15.75" thickBot="1" x14ac:dyDescent="0.3">
      <c r="A955" s="17" t="s">
        <v>2032</v>
      </c>
      <c r="B955" s="18"/>
      <c r="C955" s="19"/>
      <c r="D955" s="19"/>
      <c r="E955" s="19"/>
      <c r="F955" s="19"/>
      <c r="G955" s="20"/>
      <c r="H955" s="20"/>
      <c r="I955" s="19"/>
      <c r="J955" s="20"/>
      <c r="K955" s="19"/>
      <c r="L955" s="21"/>
      <c r="N955" s="77">
        <f t="shared" si="28"/>
        <v>0</v>
      </c>
      <c r="O955" s="77">
        <f t="shared" si="29"/>
        <v>0</v>
      </c>
      <c r="P955" s="83"/>
    </row>
    <row r="956" spans="1:16" s="77" customFormat="1" x14ac:dyDescent="0.25">
      <c r="A956" s="14" t="s">
        <v>2033</v>
      </c>
      <c r="B956" s="81"/>
      <c r="C956" s="80"/>
      <c r="D956" s="7"/>
      <c r="E956" s="80"/>
      <c r="F956" s="80"/>
      <c r="G956" s="8"/>
      <c r="H956" s="81"/>
      <c r="I956" s="7"/>
      <c r="J956" s="8"/>
      <c r="K956" s="7"/>
      <c r="L956" s="82"/>
      <c r="N956" s="77">
        <f t="shared" si="28"/>
        <v>0</v>
      </c>
      <c r="O956" s="77">
        <f t="shared" si="29"/>
        <v>0</v>
      </c>
      <c r="P956" s="78"/>
    </row>
    <row r="957" spans="1:16" s="77" customFormat="1" ht="15.75" thickBot="1" x14ac:dyDescent="0.3">
      <c r="A957" s="17" t="s">
        <v>2034</v>
      </c>
      <c r="B957" s="18"/>
      <c r="C957" s="19"/>
      <c r="D957" s="19"/>
      <c r="E957" s="19"/>
      <c r="F957" s="19"/>
      <c r="G957" s="20"/>
      <c r="H957" s="20"/>
      <c r="I957" s="19"/>
      <c r="J957" s="20"/>
      <c r="K957" s="19"/>
      <c r="L957" s="21"/>
      <c r="N957" s="77">
        <f t="shared" si="28"/>
        <v>0</v>
      </c>
      <c r="O957" s="77">
        <f t="shared" si="29"/>
        <v>0</v>
      </c>
      <c r="P957" s="83"/>
    </row>
    <row r="958" spans="1:16" s="77" customFormat="1" x14ac:dyDescent="0.25">
      <c r="A958" s="14" t="s">
        <v>2035</v>
      </c>
      <c r="B958" s="81"/>
      <c r="C958" s="80"/>
      <c r="D958" s="7"/>
      <c r="E958" s="80"/>
      <c r="F958" s="80"/>
      <c r="G958" s="8"/>
      <c r="H958" s="81"/>
      <c r="I958" s="7"/>
      <c r="J958" s="8"/>
      <c r="K958" s="7"/>
      <c r="L958" s="82"/>
      <c r="N958" s="77">
        <f t="shared" si="28"/>
        <v>0</v>
      </c>
      <c r="O958" s="77">
        <f t="shared" si="29"/>
        <v>0</v>
      </c>
      <c r="P958" s="78"/>
    </row>
    <row r="959" spans="1:16" s="77" customFormat="1" ht="15.75" thickBot="1" x14ac:dyDescent="0.3">
      <c r="A959" s="17" t="s">
        <v>2036</v>
      </c>
      <c r="B959" s="18"/>
      <c r="C959" s="19"/>
      <c r="D959" s="19"/>
      <c r="E959" s="19"/>
      <c r="F959" s="19"/>
      <c r="G959" s="20"/>
      <c r="H959" s="20"/>
      <c r="I959" s="19"/>
      <c r="J959" s="20"/>
      <c r="K959" s="19"/>
      <c r="L959" s="21"/>
      <c r="N959" s="77">
        <f t="shared" si="28"/>
        <v>0</v>
      </c>
      <c r="O959" s="77">
        <f t="shared" si="29"/>
        <v>0</v>
      </c>
      <c r="P959" s="83"/>
    </row>
    <row r="960" spans="1:16" s="77" customFormat="1" x14ac:dyDescent="0.25">
      <c r="A960" s="14" t="s">
        <v>2037</v>
      </c>
      <c r="B960" s="81"/>
      <c r="C960" s="80"/>
      <c r="D960" s="7"/>
      <c r="E960" s="80"/>
      <c r="F960" s="80"/>
      <c r="G960" s="8"/>
      <c r="H960" s="81"/>
      <c r="I960" s="7"/>
      <c r="J960" s="8"/>
      <c r="K960" s="7"/>
      <c r="L960" s="82"/>
      <c r="N960" s="77">
        <f t="shared" si="28"/>
        <v>0</v>
      </c>
      <c r="O960" s="77">
        <f t="shared" si="29"/>
        <v>0</v>
      </c>
      <c r="P960" s="78"/>
    </row>
    <row r="961" spans="1:16" s="77" customFormat="1" ht="15.75" thickBot="1" x14ac:dyDescent="0.3">
      <c r="A961" s="17" t="s">
        <v>2038</v>
      </c>
      <c r="B961" s="18"/>
      <c r="C961" s="19"/>
      <c r="D961" s="19"/>
      <c r="E961" s="19"/>
      <c r="F961" s="19"/>
      <c r="G961" s="20"/>
      <c r="H961" s="20"/>
      <c r="I961" s="19"/>
      <c r="J961" s="20"/>
      <c r="K961" s="19"/>
      <c r="L961" s="21"/>
      <c r="N961" s="77">
        <f t="shared" si="28"/>
        <v>0</v>
      </c>
      <c r="O961" s="77">
        <f t="shared" si="29"/>
        <v>0</v>
      </c>
      <c r="P961" s="83"/>
    </row>
    <row r="962" spans="1:16" s="77" customFormat="1" x14ac:dyDescent="0.25">
      <c r="A962" s="14" t="s">
        <v>2039</v>
      </c>
      <c r="B962" s="81"/>
      <c r="C962" s="80"/>
      <c r="D962" s="7"/>
      <c r="E962" s="80"/>
      <c r="F962" s="80"/>
      <c r="G962" s="8"/>
      <c r="H962" s="81"/>
      <c r="I962" s="7"/>
      <c r="J962" s="8"/>
      <c r="K962" s="7"/>
      <c r="L962" s="82"/>
      <c r="N962" s="77">
        <f t="shared" si="28"/>
        <v>0</v>
      </c>
      <c r="O962" s="77">
        <f t="shared" si="29"/>
        <v>0</v>
      </c>
      <c r="P962" s="78"/>
    </row>
    <row r="963" spans="1:16" s="77" customFormat="1" ht="15.75" thickBot="1" x14ac:dyDescent="0.3">
      <c r="A963" s="17" t="s">
        <v>2040</v>
      </c>
      <c r="B963" s="18"/>
      <c r="C963" s="19"/>
      <c r="D963" s="19"/>
      <c r="E963" s="19"/>
      <c r="F963" s="19"/>
      <c r="G963" s="20"/>
      <c r="H963" s="20"/>
      <c r="I963" s="19"/>
      <c r="J963" s="20"/>
      <c r="K963" s="19"/>
      <c r="L963" s="21"/>
      <c r="N963" s="77">
        <f t="shared" si="28"/>
        <v>0</v>
      </c>
      <c r="O963" s="77">
        <f t="shared" si="29"/>
        <v>0</v>
      </c>
      <c r="P963" s="83"/>
    </row>
    <row r="964" spans="1:16" s="77" customFormat="1" x14ac:dyDescent="0.25">
      <c r="A964" s="14" t="s">
        <v>2041</v>
      </c>
      <c r="B964" s="81"/>
      <c r="C964" s="80"/>
      <c r="D964" s="7"/>
      <c r="E964" s="80"/>
      <c r="F964" s="80"/>
      <c r="G964" s="8"/>
      <c r="H964" s="81"/>
      <c r="I964" s="7"/>
      <c r="J964" s="8"/>
      <c r="K964" s="7"/>
      <c r="L964" s="82"/>
      <c r="N964" s="77">
        <f t="shared" si="28"/>
        <v>0</v>
      </c>
      <c r="O964" s="77">
        <f t="shared" si="29"/>
        <v>0</v>
      </c>
      <c r="P964" s="78"/>
    </row>
    <row r="965" spans="1:16" s="77" customFormat="1" ht="15.75" thickBot="1" x14ac:dyDescent="0.3">
      <c r="A965" s="17" t="s">
        <v>2042</v>
      </c>
      <c r="B965" s="18"/>
      <c r="C965" s="19"/>
      <c r="D965" s="19"/>
      <c r="E965" s="19"/>
      <c r="F965" s="19"/>
      <c r="G965" s="20"/>
      <c r="H965" s="20"/>
      <c r="I965" s="19"/>
      <c r="J965" s="20"/>
      <c r="K965" s="19"/>
      <c r="L965" s="21"/>
      <c r="N965" s="77">
        <f t="shared" ref="N965:N1028" si="30">E965</f>
        <v>0</v>
      </c>
      <c r="O965" s="77">
        <f t="shared" ref="O965:O1028" si="31">C965</f>
        <v>0</v>
      </c>
      <c r="P965" s="83"/>
    </row>
    <row r="966" spans="1:16" s="77" customFormat="1" x14ac:dyDescent="0.25">
      <c r="A966" s="14" t="s">
        <v>2043</v>
      </c>
      <c r="B966" s="81"/>
      <c r="C966" s="80"/>
      <c r="D966" s="7"/>
      <c r="E966" s="80"/>
      <c r="F966" s="80"/>
      <c r="G966" s="8"/>
      <c r="H966" s="81"/>
      <c r="I966" s="7"/>
      <c r="J966" s="8"/>
      <c r="K966" s="7"/>
      <c r="L966" s="82"/>
      <c r="N966" s="77">
        <f t="shared" si="30"/>
        <v>0</v>
      </c>
      <c r="O966" s="77">
        <f t="shared" si="31"/>
        <v>0</v>
      </c>
      <c r="P966" s="78"/>
    </row>
    <row r="967" spans="1:16" s="77" customFormat="1" ht="15.75" thickBot="1" x14ac:dyDescent="0.3">
      <c r="A967" s="17" t="s">
        <v>2044</v>
      </c>
      <c r="B967" s="18"/>
      <c r="C967" s="19"/>
      <c r="D967" s="19"/>
      <c r="E967" s="19"/>
      <c r="F967" s="19"/>
      <c r="G967" s="20"/>
      <c r="H967" s="20"/>
      <c r="I967" s="19"/>
      <c r="J967" s="20"/>
      <c r="K967" s="19"/>
      <c r="L967" s="21"/>
      <c r="N967" s="77">
        <f t="shared" si="30"/>
        <v>0</v>
      </c>
      <c r="O967" s="77">
        <f t="shared" si="31"/>
        <v>0</v>
      </c>
      <c r="P967" s="83"/>
    </row>
    <row r="968" spans="1:16" s="77" customFormat="1" x14ac:dyDescent="0.25">
      <c r="A968" s="14" t="s">
        <v>2045</v>
      </c>
      <c r="B968" s="81"/>
      <c r="C968" s="80"/>
      <c r="D968" s="7"/>
      <c r="E968" s="80"/>
      <c r="F968" s="80"/>
      <c r="G968" s="8"/>
      <c r="H968" s="81"/>
      <c r="I968" s="7"/>
      <c r="J968" s="8"/>
      <c r="K968" s="7"/>
      <c r="L968" s="82"/>
      <c r="N968" s="77">
        <f t="shared" si="30"/>
        <v>0</v>
      </c>
      <c r="O968" s="77">
        <f t="shared" si="31"/>
        <v>0</v>
      </c>
      <c r="P968" s="78"/>
    </row>
    <row r="969" spans="1:16" s="77" customFormat="1" ht="15.75" thickBot="1" x14ac:dyDescent="0.3">
      <c r="A969" s="17" t="s">
        <v>2046</v>
      </c>
      <c r="B969" s="18"/>
      <c r="C969" s="19"/>
      <c r="D969" s="19"/>
      <c r="E969" s="19"/>
      <c r="F969" s="19"/>
      <c r="G969" s="20"/>
      <c r="H969" s="20"/>
      <c r="I969" s="19"/>
      <c r="J969" s="20"/>
      <c r="K969" s="19"/>
      <c r="L969" s="21"/>
      <c r="N969" s="77">
        <f t="shared" si="30"/>
        <v>0</v>
      </c>
      <c r="O969" s="77">
        <f t="shared" si="31"/>
        <v>0</v>
      </c>
      <c r="P969" s="83"/>
    </row>
    <row r="970" spans="1:16" s="77" customFormat="1" x14ac:dyDescent="0.25">
      <c r="A970" s="14" t="s">
        <v>2047</v>
      </c>
      <c r="B970" s="81"/>
      <c r="C970" s="80"/>
      <c r="D970" s="7"/>
      <c r="E970" s="80"/>
      <c r="F970" s="80"/>
      <c r="G970" s="8"/>
      <c r="H970" s="81"/>
      <c r="I970" s="7"/>
      <c r="J970" s="8"/>
      <c r="K970" s="7"/>
      <c r="L970" s="82"/>
      <c r="N970" s="77">
        <f t="shared" si="30"/>
        <v>0</v>
      </c>
      <c r="O970" s="77">
        <f t="shared" si="31"/>
        <v>0</v>
      </c>
      <c r="P970" s="78"/>
    </row>
    <row r="971" spans="1:16" s="77" customFormat="1" ht="15.75" thickBot="1" x14ac:dyDescent="0.3">
      <c r="A971" s="17" t="s">
        <v>2048</v>
      </c>
      <c r="B971" s="18"/>
      <c r="C971" s="19"/>
      <c r="D971" s="19"/>
      <c r="E971" s="19"/>
      <c r="F971" s="19"/>
      <c r="G971" s="20"/>
      <c r="H971" s="20"/>
      <c r="I971" s="19"/>
      <c r="J971" s="20"/>
      <c r="K971" s="19"/>
      <c r="L971" s="21"/>
      <c r="N971" s="77">
        <f t="shared" si="30"/>
        <v>0</v>
      </c>
      <c r="O971" s="77">
        <f t="shared" si="31"/>
        <v>0</v>
      </c>
      <c r="P971" s="83"/>
    </row>
    <row r="972" spans="1:16" s="77" customFormat="1" x14ac:dyDescent="0.25">
      <c r="A972" s="14" t="s">
        <v>2049</v>
      </c>
      <c r="B972" s="81"/>
      <c r="C972" s="80"/>
      <c r="D972" s="7"/>
      <c r="E972" s="80"/>
      <c r="F972" s="80"/>
      <c r="G972" s="8"/>
      <c r="H972" s="81"/>
      <c r="I972" s="7"/>
      <c r="J972" s="8"/>
      <c r="K972" s="7"/>
      <c r="L972" s="82"/>
      <c r="N972" s="77">
        <f t="shared" si="30"/>
        <v>0</v>
      </c>
      <c r="O972" s="77">
        <f t="shared" si="31"/>
        <v>0</v>
      </c>
      <c r="P972" s="78"/>
    </row>
    <row r="973" spans="1:16" s="77" customFormat="1" ht="15.75" thickBot="1" x14ac:dyDescent="0.3">
      <c r="A973" s="17" t="s">
        <v>2050</v>
      </c>
      <c r="B973" s="18"/>
      <c r="C973" s="19"/>
      <c r="D973" s="19"/>
      <c r="E973" s="19"/>
      <c r="F973" s="19"/>
      <c r="G973" s="20"/>
      <c r="H973" s="20"/>
      <c r="I973" s="19"/>
      <c r="J973" s="20"/>
      <c r="K973" s="19"/>
      <c r="L973" s="21"/>
      <c r="N973" s="77">
        <f t="shared" si="30"/>
        <v>0</v>
      </c>
      <c r="O973" s="77">
        <f t="shared" si="31"/>
        <v>0</v>
      </c>
      <c r="P973" s="83"/>
    </row>
    <row r="974" spans="1:16" s="77" customFormat="1" x14ac:dyDescent="0.25">
      <c r="A974" s="14" t="s">
        <v>2051</v>
      </c>
      <c r="B974" s="81"/>
      <c r="C974" s="80"/>
      <c r="D974" s="7"/>
      <c r="E974" s="80"/>
      <c r="F974" s="80"/>
      <c r="G974" s="8"/>
      <c r="H974" s="81"/>
      <c r="I974" s="7"/>
      <c r="J974" s="8"/>
      <c r="K974" s="7"/>
      <c r="L974" s="82"/>
      <c r="N974" s="77">
        <f t="shared" si="30"/>
        <v>0</v>
      </c>
      <c r="O974" s="77">
        <f t="shared" si="31"/>
        <v>0</v>
      </c>
      <c r="P974" s="78"/>
    </row>
    <row r="975" spans="1:16" s="77" customFormat="1" ht="15.75" thickBot="1" x14ac:dyDescent="0.3">
      <c r="A975" s="17" t="s">
        <v>2052</v>
      </c>
      <c r="B975" s="18"/>
      <c r="C975" s="19"/>
      <c r="D975" s="19"/>
      <c r="E975" s="19"/>
      <c r="F975" s="19"/>
      <c r="G975" s="20"/>
      <c r="H975" s="20"/>
      <c r="I975" s="19"/>
      <c r="J975" s="20"/>
      <c r="K975" s="19"/>
      <c r="L975" s="21"/>
      <c r="N975" s="77">
        <f t="shared" si="30"/>
        <v>0</v>
      </c>
      <c r="O975" s="77">
        <f t="shared" si="31"/>
        <v>0</v>
      </c>
      <c r="P975" s="83"/>
    </row>
    <row r="976" spans="1:16" s="77" customFormat="1" x14ac:dyDescent="0.25">
      <c r="A976" s="14" t="s">
        <v>2053</v>
      </c>
      <c r="B976" s="81"/>
      <c r="C976" s="80"/>
      <c r="D976" s="7"/>
      <c r="E976" s="80"/>
      <c r="F976" s="80"/>
      <c r="G976" s="8"/>
      <c r="H976" s="81"/>
      <c r="I976" s="7"/>
      <c r="J976" s="8"/>
      <c r="K976" s="7"/>
      <c r="L976" s="82"/>
      <c r="N976" s="77">
        <f t="shared" si="30"/>
        <v>0</v>
      </c>
      <c r="O976" s="77">
        <f t="shared" si="31"/>
        <v>0</v>
      </c>
      <c r="P976" s="78"/>
    </row>
    <row r="977" spans="1:16" s="77" customFormat="1" ht="15.75" thickBot="1" x14ac:dyDescent="0.3">
      <c r="A977" s="17" t="s">
        <v>2054</v>
      </c>
      <c r="B977" s="18"/>
      <c r="C977" s="19"/>
      <c r="D977" s="19"/>
      <c r="E977" s="19"/>
      <c r="F977" s="19"/>
      <c r="G977" s="20"/>
      <c r="H977" s="20"/>
      <c r="I977" s="19"/>
      <c r="J977" s="20"/>
      <c r="K977" s="19"/>
      <c r="L977" s="21"/>
      <c r="N977" s="77">
        <f t="shared" si="30"/>
        <v>0</v>
      </c>
      <c r="O977" s="77">
        <f t="shared" si="31"/>
        <v>0</v>
      </c>
      <c r="P977" s="83"/>
    </row>
    <row r="978" spans="1:16" s="77" customFormat="1" x14ac:dyDescent="0.25">
      <c r="A978" s="14" t="s">
        <v>2055</v>
      </c>
      <c r="B978" s="81"/>
      <c r="C978" s="80"/>
      <c r="D978" s="7"/>
      <c r="E978" s="80"/>
      <c r="F978" s="80"/>
      <c r="G978" s="8"/>
      <c r="H978" s="81"/>
      <c r="I978" s="7"/>
      <c r="J978" s="8"/>
      <c r="K978" s="7"/>
      <c r="L978" s="82"/>
      <c r="N978" s="77">
        <f t="shared" si="30"/>
        <v>0</v>
      </c>
      <c r="O978" s="77">
        <f t="shared" si="31"/>
        <v>0</v>
      </c>
      <c r="P978" s="78"/>
    </row>
    <row r="979" spans="1:16" s="77" customFormat="1" ht="15.75" thickBot="1" x14ac:dyDescent="0.3">
      <c r="A979" s="17" t="s">
        <v>2056</v>
      </c>
      <c r="B979" s="18"/>
      <c r="C979" s="19"/>
      <c r="D979" s="19"/>
      <c r="E979" s="19"/>
      <c r="F979" s="19"/>
      <c r="G979" s="20"/>
      <c r="H979" s="20"/>
      <c r="I979" s="19"/>
      <c r="J979" s="20"/>
      <c r="K979" s="19"/>
      <c r="L979" s="21"/>
      <c r="N979" s="77">
        <f t="shared" si="30"/>
        <v>0</v>
      </c>
      <c r="O979" s="77">
        <f t="shared" si="31"/>
        <v>0</v>
      </c>
      <c r="P979" s="83"/>
    </row>
    <row r="980" spans="1:16" s="77" customFormat="1" x14ac:dyDescent="0.25">
      <c r="A980" s="14" t="s">
        <v>2057</v>
      </c>
      <c r="B980" s="81"/>
      <c r="C980" s="80"/>
      <c r="D980" s="7"/>
      <c r="E980" s="80"/>
      <c r="F980" s="80"/>
      <c r="G980" s="8"/>
      <c r="H980" s="81"/>
      <c r="I980" s="7"/>
      <c r="J980" s="8"/>
      <c r="K980" s="7"/>
      <c r="L980" s="82"/>
      <c r="N980" s="77">
        <f t="shared" si="30"/>
        <v>0</v>
      </c>
      <c r="O980" s="77">
        <f t="shared" si="31"/>
        <v>0</v>
      </c>
      <c r="P980" s="78"/>
    </row>
    <row r="981" spans="1:16" s="77" customFormat="1" ht="15.75" thickBot="1" x14ac:dyDescent="0.3">
      <c r="A981" s="17" t="s">
        <v>2058</v>
      </c>
      <c r="B981" s="18"/>
      <c r="C981" s="19"/>
      <c r="D981" s="19"/>
      <c r="E981" s="19"/>
      <c r="F981" s="19"/>
      <c r="G981" s="20"/>
      <c r="H981" s="20"/>
      <c r="I981" s="19"/>
      <c r="J981" s="20"/>
      <c r="K981" s="19"/>
      <c r="L981" s="21"/>
      <c r="N981" s="77">
        <f t="shared" si="30"/>
        <v>0</v>
      </c>
      <c r="O981" s="77">
        <f t="shared" si="31"/>
        <v>0</v>
      </c>
      <c r="P981" s="83"/>
    </row>
    <row r="982" spans="1:16" s="77" customFormat="1" x14ac:dyDescent="0.25">
      <c r="A982" s="14" t="s">
        <v>2059</v>
      </c>
      <c r="B982" s="81"/>
      <c r="C982" s="80"/>
      <c r="D982" s="7"/>
      <c r="E982" s="80"/>
      <c r="F982" s="80"/>
      <c r="G982" s="8"/>
      <c r="H982" s="81"/>
      <c r="I982" s="7"/>
      <c r="J982" s="8"/>
      <c r="K982" s="7"/>
      <c r="L982" s="82"/>
      <c r="N982" s="77">
        <f t="shared" si="30"/>
        <v>0</v>
      </c>
      <c r="O982" s="77">
        <f t="shared" si="31"/>
        <v>0</v>
      </c>
      <c r="P982" s="78"/>
    </row>
    <row r="983" spans="1:16" s="77" customFormat="1" ht="15.75" thickBot="1" x14ac:dyDescent="0.3">
      <c r="A983" s="17" t="s">
        <v>2060</v>
      </c>
      <c r="B983" s="18"/>
      <c r="C983" s="19"/>
      <c r="D983" s="19"/>
      <c r="E983" s="19"/>
      <c r="F983" s="19"/>
      <c r="G983" s="20"/>
      <c r="H983" s="20"/>
      <c r="I983" s="19"/>
      <c r="J983" s="20"/>
      <c r="K983" s="19"/>
      <c r="L983" s="21"/>
      <c r="N983" s="77">
        <f t="shared" si="30"/>
        <v>0</v>
      </c>
      <c r="O983" s="77">
        <f t="shared" si="31"/>
        <v>0</v>
      </c>
      <c r="P983" s="83"/>
    </row>
    <row r="984" spans="1:16" s="77" customFormat="1" x14ac:dyDescent="0.25">
      <c r="A984" s="14" t="s">
        <v>2061</v>
      </c>
      <c r="B984" s="81"/>
      <c r="C984" s="80"/>
      <c r="D984" s="7"/>
      <c r="E984" s="80"/>
      <c r="F984" s="80"/>
      <c r="G984" s="8"/>
      <c r="H984" s="81"/>
      <c r="I984" s="7"/>
      <c r="J984" s="8"/>
      <c r="K984" s="7"/>
      <c r="L984" s="82"/>
      <c r="N984" s="77">
        <f t="shared" si="30"/>
        <v>0</v>
      </c>
      <c r="O984" s="77">
        <f t="shared" si="31"/>
        <v>0</v>
      </c>
      <c r="P984" s="78"/>
    </row>
    <row r="985" spans="1:16" s="77" customFormat="1" ht="15.75" thickBot="1" x14ac:dyDescent="0.3">
      <c r="A985" s="17" t="s">
        <v>2062</v>
      </c>
      <c r="B985" s="18"/>
      <c r="C985" s="19"/>
      <c r="D985" s="19"/>
      <c r="E985" s="19"/>
      <c r="F985" s="19"/>
      <c r="G985" s="20"/>
      <c r="H985" s="20"/>
      <c r="I985" s="19"/>
      <c r="J985" s="20"/>
      <c r="K985" s="19"/>
      <c r="L985" s="21"/>
      <c r="N985" s="77">
        <f t="shared" si="30"/>
        <v>0</v>
      </c>
      <c r="O985" s="77">
        <f t="shared" si="31"/>
        <v>0</v>
      </c>
      <c r="P985" s="83"/>
    </row>
    <row r="986" spans="1:16" s="77" customFormat="1" x14ac:dyDescent="0.25">
      <c r="A986" s="14" t="s">
        <v>2063</v>
      </c>
      <c r="B986" s="81"/>
      <c r="C986" s="80"/>
      <c r="D986" s="7"/>
      <c r="E986" s="80"/>
      <c r="F986" s="80"/>
      <c r="G986" s="8"/>
      <c r="H986" s="81"/>
      <c r="I986" s="7"/>
      <c r="J986" s="8"/>
      <c r="K986" s="7"/>
      <c r="L986" s="82"/>
      <c r="N986" s="77">
        <f t="shared" si="30"/>
        <v>0</v>
      </c>
      <c r="O986" s="77">
        <f t="shared" si="31"/>
        <v>0</v>
      </c>
      <c r="P986" s="78"/>
    </row>
    <row r="987" spans="1:16" s="77" customFormat="1" ht="15.75" thickBot="1" x14ac:dyDescent="0.3">
      <c r="A987" s="17" t="s">
        <v>2064</v>
      </c>
      <c r="B987" s="18"/>
      <c r="C987" s="19"/>
      <c r="D987" s="19"/>
      <c r="E987" s="19"/>
      <c r="F987" s="19"/>
      <c r="G987" s="20"/>
      <c r="H987" s="20"/>
      <c r="I987" s="19"/>
      <c r="J987" s="20"/>
      <c r="K987" s="19"/>
      <c r="L987" s="21"/>
      <c r="N987" s="77">
        <f t="shared" si="30"/>
        <v>0</v>
      </c>
      <c r="O987" s="77">
        <f t="shared" si="31"/>
        <v>0</v>
      </c>
      <c r="P987" s="83"/>
    </row>
    <row r="988" spans="1:16" s="77" customFormat="1" x14ac:dyDescent="0.25">
      <c r="A988" s="14" t="s">
        <v>2065</v>
      </c>
      <c r="B988" s="81"/>
      <c r="C988" s="80"/>
      <c r="D988" s="7"/>
      <c r="E988" s="80"/>
      <c r="F988" s="80"/>
      <c r="G988" s="8"/>
      <c r="H988" s="81"/>
      <c r="I988" s="7"/>
      <c r="J988" s="8"/>
      <c r="K988" s="7"/>
      <c r="L988" s="82"/>
      <c r="N988" s="77">
        <f t="shared" si="30"/>
        <v>0</v>
      </c>
      <c r="O988" s="77">
        <f t="shared" si="31"/>
        <v>0</v>
      </c>
      <c r="P988" s="78"/>
    </row>
    <row r="989" spans="1:16" s="77" customFormat="1" ht="15.75" thickBot="1" x14ac:dyDescent="0.3">
      <c r="A989" s="17" t="s">
        <v>2066</v>
      </c>
      <c r="B989" s="18"/>
      <c r="C989" s="19"/>
      <c r="D989" s="19"/>
      <c r="E989" s="19"/>
      <c r="F989" s="19"/>
      <c r="G989" s="20"/>
      <c r="H989" s="20"/>
      <c r="I989" s="19"/>
      <c r="J989" s="20"/>
      <c r="K989" s="19"/>
      <c r="L989" s="21"/>
      <c r="N989" s="77">
        <f t="shared" si="30"/>
        <v>0</v>
      </c>
      <c r="O989" s="77">
        <f t="shared" si="31"/>
        <v>0</v>
      </c>
      <c r="P989" s="83"/>
    </row>
    <row r="990" spans="1:16" s="77" customFormat="1" x14ac:dyDescent="0.25">
      <c r="A990" s="14" t="s">
        <v>2067</v>
      </c>
      <c r="B990" s="81"/>
      <c r="C990" s="80"/>
      <c r="D990" s="7"/>
      <c r="E990" s="80"/>
      <c r="F990" s="80"/>
      <c r="G990" s="8"/>
      <c r="H990" s="81"/>
      <c r="I990" s="7"/>
      <c r="J990" s="8"/>
      <c r="K990" s="7"/>
      <c r="L990" s="82"/>
      <c r="N990" s="77">
        <f t="shared" si="30"/>
        <v>0</v>
      </c>
      <c r="O990" s="77">
        <f t="shared" si="31"/>
        <v>0</v>
      </c>
      <c r="P990" s="78"/>
    </row>
    <row r="991" spans="1:16" s="77" customFormat="1" ht="15.75" thickBot="1" x14ac:dyDescent="0.3">
      <c r="A991" s="17" t="s">
        <v>2068</v>
      </c>
      <c r="B991" s="18"/>
      <c r="C991" s="19"/>
      <c r="D991" s="19"/>
      <c r="E991" s="19"/>
      <c r="F991" s="19"/>
      <c r="G991" s="20"/>
      <c r="H991" s="20"/>
      <c r="I991" s="19"/>
      <c r="J991" s="20"/>
      <c r="K991" s="19"/>
      <c r="L991" s="21"/>
      <c r="N991" s="77">
        <f t="shared" si="30"/>
        <v>0</v>
      </c>
      <c r="O991" s="77">
        <f t="shared" si="31"/>
        <v>0</v>
      </c>
      <c r="P991" s="83"/>
    </row>
    <row r="992" spans="1:16" s="77" customFormat="1" x14ac:dyDescent="0.25">
      <c r="A992" s="14" t="s">
        <v>2069</v>
      </c>
      <c r="B992" s="81"/>
      <c r="C992" s="80"/>
      <c r="D992" s="7"/>
      <c r="E992" s="80"/>
      <c r="F992" s="80"/>
      <c r="G992" s="8"/>
      <c r="H992" s="81"/>
      <c r="I992" s="7"/>
      <c r="J992" s="8"/>
      <c r="K992" s="7"/>
      <c r="L992" s="82"/>
      <c r="N992" s="77">
        <f t="shared" si="30"/>
        <v>0</v>
      </c>
      <c r="O992" s="77">
        <f t="shared" si="31"/>
        <v>0</v>
      </c>
      <c r="P992" s="78"/>
    </row>
    <row r="993" spans="1:16" s="77" customFormat="1" ht="15.75" thickBot="1" x14ac:dyDescent="0.3">
      <c r="A993" s="17" t="s">
        <v>2070</v>
      </c>
      <c r="B993" s="18"/>
      <c r="C993" s="19"/>
      <c r="D993" s="19"/>
      <c r="E993" s="19"/>
      <c r="F993" s="19"/>
      <c r="G993" s="20"/>
      <c r="H993" s="20"/>
      <c r="I993" s="19"/>
      <c r="J993" s="20"/>
      <c r="K993" s="19"/>
      <c r="L993" s="21"/>
      <c r="N993" s="77">
        <f t="shared" si="30"/>
        <v>0</v>
      </c>
      <c r="O993" s="77">
        <f t="shared" si="31"/>
        <v>0</v>
      </c>
      <c r="P993" s="83"/>
    </row>
    <row r="994" spans="1:16" s="77" customFormat="1" x14ac:dyDescent="0.25">
      <c r="A994" s="14" t="s">
        <v>2071</v>
      </c>
      <c r="B994" s="81"/>
      <c r="C994" s="80"/>
      <c r="D994" s="7"/>
      <c r="E994" s="80"/>
      <c r="F994" s="80"/>
      <c r="G994" s="8"/>
      <c r="H994" s="81"/>
      <c r="I994" s="7"/>
      <c r="J994" s="8"/>
      <c r="K994" s="7"/>
      <c r="L994" s="82"/>
      <c r="N994" s="77">
        <f t="shared" si="30"/>
        <v>0</v>
      </c>
      <c r="O994" s="77">
        <f t="shared" si="31"/>
        <v>0</v>
      </c>
      <c r="P994" s="78"/>
    </row>
    <row r="995" spans="1:16" s="77" customFormat="1" ht="15.75" thickBot="1" x14ac:dyDescent="0.3">
      <c r="A995" s="17" t="s">
        <v>2072</v>
      </c>
      <c r="B995" s="18"/>
      <c r="C995" s="19"/>
      <c r="D995" s="19"/>
      <c r="E995" s="19"/>
      <c r="F995" s="19"/>
      <c r="G995" s="20"/>
      <c r="H995" s="20"/>
      <c r="I995" s="19"/>
      <c r="J995" s="20"/>
      <c r="K995" s="19"/>
      <c r="L995" s="21"/>
      <c r="N995" s="77">
        <f t="shared" si="30"/>
        <v>0</v>
      </c>
      <c r="O995" s="77">
        <f t="shared" si="31"/>
        <v>0</v>
      </c>
      <c r="P995" s="83"/>
    </row>
    <row r="996" spans="1:16" s="77" customFormat="1" x14ac:dyDescent="0.25">
      <c r="A996" s="14" t="s">
        <v>2073</v>
      </c>
      <c r="B996" s="81"/>
      <c r="C996" s="80"/>
      <c r="D996" s="7"/>
      <c r="E996" s="80"/>
      <c r="F996" s="80"/>
      <c r="G996" s="8"/>
      <c r="H996" s="81"/>
      <c r="I996" s="7"/>
      <c r="J996" s="8"/>
      <c r="K996" s="7"/>
      <c r="L996" s="82"/>
      <c r="N996" s="77">
        <f t="shared" si="30"/>
        <v>0</v>
      </c>
      <c r="O996" s="77">
        <f t="shared" si="31"/>
        <v>0</v>
      </c>
      <c r="P996" s="78"/>
    </row>
    <row r="997" spans="1:16" s="77" customFormat="1" ht="15.75" thickBot="1" x14ac:dyDescent="0.3">
      <c r="A997" s="17" t="s">
        <v>2074</v>
      </c>
      <c r="B997" s="18"/>
      <c r="C997" s="19"/>
      <c r="D997" s="19"/>
      <c r="E997" s="19"/>
      <c r="F997" s="19"/>
      <c r="G997" s="20"/>
      <c r="H997" s="20"/>
      <c r="I997" s="19"/>
      <c r="J997" s="20"/>
      <c r="K997" s="19"/>
      <c r="L997" s="21"/>
      <c r="N997" s="77">
        <f t="shared" si="30"/>
        <v>0</v>
      </c>
      <c r="O997" s="77">
        <f t="shared" si="31"/>
        <v>0</v>
      </c>
      <c r="P997" s="83"/>
    </row>
    <row r="998" spans="1:16" s="77" customFormat="1" x14ac:dyDescent="0.25">
      <c r="A998" s="14" t="s">
        <v>2075</v>
      </c>
      <c r="B998" s="81"/>
      <c r="C998" s="80"/>
      <c r="D998" s="7"/>
      <c r="E998" s="80"/>
      <c r="F998" s="80"/>
      <c r="G998" s="8"/>
      <c r="H998" s="81"/>
      <c r="I998" s="7"/>
      <c r="J998" s="8"/>
      <c r="K998" s="7"/>
      <c r="L998" s="82"/>
      <c r="N998" s="77">
        <f t="shared" si="30"/>
        <v>0</v>
      </c>
      <c r="O998" s="77">
        <f t="shared" si="31"/>
        <v>0</v>
      </c>
      <c r="P998" s="78"/>
    </row>
    <row r="999" spans="1:16" s="77" customFormat="1" ht="15.75" thickBot="1" x14ac:dyDescent="0.3">
      <c r="A999" s="17" t="s">
        <v>2076</v>
      </c>
      <c r="B999" s="18"/>
      <c r="C999" s="19"/>
      <c r="D999" s="19"/>
      <c r="E999" s="19"/>
      <c r="F999" s="19"/>
      <c r="G999" s="20"/>
      <c r="H999" s="20"/>
      <c r="I999" s="19"/>
      <c r="J999" s="20"/>
      <c r="K999" s="19"/>
      <c r="L999" s="21"/>
      <c r="N999" s="77">
        <f t="shared" si="30"/>
        <v>0</v>
      </c>
      <c r="O999" s="77">
        <f t="shared" si="31"/>
        <v>0</v>
      </c>
      <c r="P999" s="83"/>
    </row>
    <row r="1000" spans="1:16" s="77" customFormat="1" x14ac:dyDescent="0.25">
      <c r="A1000" s="14" t="s">
        <v>2077</v>
      </c>
      <c r="B1000" s="81"/>
      <c r="C1000" s="80"/>
      <c r="D1000" s="7"/>
      <c r="E1000" s="80"/>
      <c r="F1000" s="80"/>
      <c r="G1000" s="8"/>
      <c r="H1000" s="81"/>
      <c r="I1000" s="7"/>
      <c r="J1000" s="8"/>
      <c r="K1000" s="7"/>
      <c r="L1000" s="82"/>
      <c r="N1000" s="77">
        <f t="shared" si="30"/>
        <v>0</v>
      </c>
      <c r="O1000" s="77">
        <f t="shared" si="31"/>
        <v>0</v>
      </c>
      <c r="P1000" s="78"/>
    </row>
    <row r="1001" spans="1:16" s="77" customFormat="1" ht="15.75" thickBot="1" x14ac:dyDescent="0.3">
      <c r="A1001" s="17" t="s">
        <v>2078</v>
      </c>
      <c r="B1001" s="18"/>
      <c r="C1001" s="19"/>
      <c r="D1001" s="19"/>
      <c r="E1001" s="19"/>
      <c r="F1001" s="19"/>
      <c r="G1001" s="20"/>
      <c r="H1001" s="20"/>
      <c r="I1001" s="19"/>
      <c r="J1001" s="20"/>
      <c r="K1001" s="19"/>
      <c r="L1001" s="21"/>
      <c r="N1001" s="77">
        <f t="shared" si="30"/>
        <v>0</v>
      </c>
      <c r="O1001" s="77">
        <f t="shared" si="31"/>
        <v>0</v>
      </c>
      <c r="P1001" s="83"/>
    </row>
    <row r="1002" spans="1:16" s="77" customFormat="1" x14ac:dyDescent="0.25">
      <c r="A1002" s="14" t="s">
        <v>2079</v>
      </c>
      <c r="B1002" s="81"/>
      <c r="C1002" s="80"/>
      <c r="D1002" s="7"/>
      <c r="E1002" s="80"/>
      <c r="F1002" s="80"/>
      <c r="G1002" s="8"/>
      <c r="H1002" s="81"/>
      <c r="I1002" s="7"/>
      <c r="J1002" s="8"/>
      <c r="K1002" s="7"/>
      <c r="L1002" s="82"/>
      <c r="N1002" s="77">
        <f t="shared" si="30"/>
        <v>0</v>
      </c>
      <c r="O1002" s="77">
        <f t="shared" si="31"/>
        <v>0</v>
      </c>
      <c r="P1002" s="78"/>
    </row>
    <row r="1003" spans="1:16" s="77" customFormat="1" ht="15.75" thickBot="1" x14ac:dyDescent="0.3">
      <c r="A1003" s="17" t="s">
        <v>2080</v>
      </c>
      <c r="B1003" s="18"/>
      <c r="C1003" s="19"/>
      <c r="D1003" s="19"/>
      <c r="E1003" s="19"/>
      <c r="F1003" s="19"/>
      <c r="G1003" s="20"/>
      <c r="H1003" s="20"/>
      <c r="I1003" s="19"/>
      <c r="J1003" s="20"/>
      <c r="K1003" s="19"/>
      <c r="L1003" s="21"/>
      <c r="N1003" s="77">
        <f t="shared" si="30"/>
        <v>0</v>
      </c>
      <c r="O1003" s="77">
        <f t="shared" si="31"/>
        <v>0</v>
      </c>
      <c r="P1003" s="83"/>
    </row>
    <row r="1004" spans="1:16" s="77" customFormat="1" x14ac:dyDescent="0.25">
      <c r="A1004" s="14" t="s">
        <v>2081</v>
      </c>
      <c r="B1004" s="81"/>
      <c r="C1004" s="80"/>
      <c r="D1004" s="7"/>
      <c r="E1004" s="80"/>
      <c r="F1004" s="80"/>
      <c r="G1004" s="8"/>
      <c r="H1004" s="81"/>
      <c r="I1004" s="7"/>
      <c r="J1004" s="8"/>
      <c r="K1004" s="7"/>
      <c r="L1004" s="82"/>
      <c r="N1004" s="77">
        <f t="shared" si="30"/>
        <v>0</v>
      </c>
      <c r="O1004" s="77">
        <f t="shared" si="31"/>
        <v>0</v>
      </c>
      <c r="P1004" s="78"/>
    </row>
    <row r="1005" spans="1:16" s="77" customFormat="1" ht="15.75" thickBot="1" x14ac:dyDescent="0.3">
      <c r="A1005" s="17" t="s">
        <v>2082</v>
      </c>
      <c r="B1005" s="18"/>
      <c r="C1005" s="19"/>
      <c r="D1005" s="19"/>
      <c r="E1005" s="19"/>
      <c r="F1005" s="19"/>
      <c r="G1005" s="20"/>
      <c r="H1005" s="20"/>
      <c r="I1005" s="19"/>
      <c r="J1005" s="20"/>
      <c r="K1005" s="19"/>
      <c r="L1005" s="21"/>
      <c r="N1005" s="77">
        <f t="shared" si="30"/>
        <v>0</v>
      </c>
      <c r="O1005" s="77">
        <f t="shared" si="31"/>
        <v>0</v>
      </c>
      <c r="P1005" s="83"/>
    </row>
    <row r="1006" spans="1:16" s="77" customFormat="1" x14ac:dyDescent="0.25">
      <c r="A1006" s="14" t="s">
        <v>2083</v>
      </c>
      <c r="B1006" s="81"/>
      <c r="C1006" s="80"/>
      <c r="D1006" s="7"/>
      <c r="E1006" s="80"/>
      <c r="F1006" s="80"/>
      <c r="G1006" s="8"/>
      <c r="H1006" s="81"/>
      <c r="I1006" s="7"/>
      <c r="J1006" s="8"/>
      <c r="K1006" s="7"/>
      <c r="L1006" s="82"/>
      <c r="N1006" s="77">
        <f t="shared" si="30"/>
        <v>0</v>
      </c>
      <c r="O1006" s="77">
        <f t="shared" si="31"/>
        <v>0</v>
      </c>
      <c r="P1006" s="78"/>
    </row>
    <row r="1007" spans="1:16" s="77" customFormat="1" ht="15.75" thickBot="1" x14ac:dyDescent="0.3">
      <c r="A1007" s="17" t="s">
        <v>2084</v>
      </c>
      <c r="B1007" s="18"/>
      <c r="C1007" s="19"/>
      <c r="D1007" s="19"/>
      <c r="E1007" s="19"/>
      <c r="F1007" s="19"/>
      <c r="G1007" s="20"/>
      <c r="H1007" s="20"/>
      <c r="I1007" s="19"/>
      <c r="J1007" s="20"/>
      <c r="K1007" s="19"/>
      <c r="L1007" s="21"/>
      <c r="N1007" s="77">
        <f t="shared" si="30"/>
        <v>0</v>
      </c>
      <c r="O1007" s="77">
        <f t="shared" si="31"/>
        <v>0</v>
      </c>
      <c r="P1007" s="83"/>
    </row>
    <row r="1008" spans="1:16" s="77" customFormat="1" x14ac:dyDescent="0.25">
      <c r="A1008" s="14" t="s">
        <v>2085</v>
      </c>
      <c r="B1008" s="81"/>
      <c r="C1008" s="80"/>
      <c r="D1008" s="7"/>
      <c r="E1008" s="80"/>
      <c r="F1008" s="80"/>
      <c r="G1008" s="8"/>
      <c r="H1008" s="81"/>
      <c r="I1008" s="7"/>
      <c r="J1008" s="8"/>
      <c r="K1008" s="7"/>
      <c r="L1008" s="82"/>
      <c r="N1008" s="77">
        <f t="shared" si="30"/>
        <v>0</v>
      </c>
      <c r="O1008" s="77">
        <f t="shared" si="31"/>
        <v>0</v>
      </c>
      <c r="P1008" s="78"/>
    </row>
    <row r="1009" spans="1:16" s="77" customFormat="1" ht="15.75" thickBot="1" x14ac:dyDescent="0.3">
      <c r="A1009" s="17" t="s">
        <v>2086</v>
      </c>
      <c r="B1009" s="18"/>
      <c r="C1009" s="19"/>
      <c r="D1009" s="19"/>
      <c r="E1009" s="19"/>
      <c r="F1009" s="19"/>
      <c r="G1009" s="20"/>
      <c r="H1009" s="20"/>
      <c r="I1009" s="19"/>
      <c r="J1009" s="20"/>
      <c r="K1009" s="19"/>
      <c r="L1009" s="21"/>
      <c r="N1009" s="77">
        <f t="shared" si="30"/>
        <v>0</v>
      </c>
      <c r="O1009" s="77">
        <f t="shared" si="31"/>
        <v>0</v>
      </c>
      <c r="P1009" s="83"/>
    </row>
    <row r="1010" spans="1:16" s="77" customFormat="1" x14ac:dyDescent="0.25">
      <c r="A1010" s="14" t="s">
        <v>2087</v>
      </c>
      <c r="B1010" s="81"/>
      <c r="C1010" s="80"/>
      <c r="D1010" s="7"/>
      <c r="E1010" s="80"/>
      <c r="F1010" s="80"/>
      <c r="G1010" s="8"/>
      <c r="H1010" s="81"/>
      <c r="I1010" s="7"/>
      <c r="J1010" s="8"/>
      <c r="K1010" s="7"/>
      <c r="L1010" s="82"/>
      <c r="N1010" s="77">
        <f t="shared" si="30"/>
        <v>0</v>
      </c>
      <c r="O1010" s="77">
        <f t="shared" si="31"/>
        <v>0</v>
      </c>
      <c r="P1010" s="78"/>
    </row>
    <row r="1011" spans="1:16" s="77" customFormat="1" ht="15.75" thickBot="1" x14ac:dyDescent="0.3">
      <c r="A1011" s="17" t="s">
        <v>2088</v>
      </c>
      <c r="B1011" s="18"/>
      <c r="C1011" s="19"/>
      <c r="D1011" s="19"/>
      <c r="E1011" s="19"/>
      <c r="F1011" s="19"/>
      <c r="G1011" s="20"/>
      <c r="H1011" s="20"/>
      <c r="I1011" s="19"/>
      <c r="J1011" s="20"/>
      <c r="K1011" s="19"/>
      <c r="L1011" s="21"/>
      <c r="N1011" s="77">
        <f t="shared" si="30"/>
        <v>0</v>
      </c>
      <c r="O1011" s="77">
        <f t="shared" si="31"/>
        <v>0</v>
      </c>
      <c r="P1011" s="83"/>
    </row>
    <row r="1012" spans="1:16" s="77" customFormat="1" x14ac:dyDescent="0.25">
      <c r="A1012" s="14" t="s">
        <v>2089</v>
      </c>
      <c r="B1012" s="81"/>
      <c r="C1012" s="80"/>
      <c r="D1012" s="7"/>
      <c r="E1012" s="80"/>
      <c r="F1012" s="80"/>
      <c r="G1012" s="8"/>
      <c r="H1012" s="81"/>
      <c r="I1012" s="7"/>
      <c r="J1012" s="8"/>
      <c r="K1012" s="7"/>
      <c r="L1012" s="82"/>
      <c r="N1012" s="77">
        <f t="shared" si="30"/>
        <v>0</v>
      </c>
      <c r="O1012" s="77">
        <f t="shared" si="31"/>
        <v>0</v>
      </c>
      <c r="P1012" s="78"/>
    </row>
    <row r="1013" spans="1:16" s="77" customFormat="1" ht="15.75" thickBot="1" x14ac:dyDescent="0.3">
      <c r="A1013" s="17" t="s">
        <v>2090</v>
      </c>
      <c r="B1013" s="18"/>
      <c r="C1013" s="19"/>
      <c r="D1013" s="19"/>
      <c r="E1013" s="19"/>
      <c r="F1013" s="19"/>
      <c r="G1013" s="20"/>
      <c r="H1013" s="20"/>
      <c r="I1013" s="19"/>
      <c r="J1013" s="20"/>
      <c r="K1013" s="19"/>
      <c r="L1013" s="21"/>
      <c r="N1013" s="77">
        <f t="shared" si="30"/>
        <v>0</v>
      </c>
      <c r="O1013" s="77">
        <f t="shared" si="31"/>
        <v>0</v>
      </c>
      <c r="P1013" s="83"/>
    </row>
    <row r="1014" spans="1:16" s="77" customFormat="1" x14ac:dyDescent="0.25">
      <c r="A1014" s="14" t="s">
        <v>2091</v>
      </c>
      <c r="B1014" s="81"/>
      <c r="C1014" s="80"/>
      <c r="D1014" s="7"/>
      <c r="E1014" s="80"/>
      <c r="F1014" s="80"/>
      <c r="G1014" s="8"/>
      <c r="H1014" s="81"/>
      <c r="I1014" s="7"/>
      <c r="J1014" s="8"/>
      <c r="K1014" s="7"/>
      <c r="L1014" s="82"/>
      <c r="N1014" s="77">
        <f t="shared" si="30"/>
        <v>0</v>
      </c>
      <c r="O1014" s="77">
        <f t="shared" si="31"/>
        <v>0</v>
      </c>
      <c r="P1014" s="78"/>
    </row>
    <row r="1015" spans="1:16" s="77" customFormat="1" ht="15.75" thickBot="1" x14ac:dyDescent="0.3">
      <c r="A1015" s="17" t="s">
        <v>2092</v>
      </c>
      <c r="B1015" s="18"/>
      <c r="C1015" s="19"/>
      <c r="D1015" s="19"/>
      <c r="E1015" s="19"/>
      <c r="F1015" s="19"/>
      <c r="G1015" s="20"/>
      <c r="H1015" s="20"/>
      <c r="I1015" s="19"/>
      <c r="J1015" s="20"/>
      <c r="K1015" s="19"/>
      <c r="L1015" s="21"/>
      <c r="N1015" s="77">
        <f t="shared" si="30"/>
        <v>0</v>
      </c>
      <c r="O1015" s="77">
        <f t="shared" si="31"/>
        <v>0</v>
      </c>
      <c r="P1015" s="83"/>
    </row>
    <row r="1016" spans="1:16" s="77" customFormat="1" x14ac:dyDescent="0.25">
      <c r="A1016" s="14" t="s">
        <v>2093</v>
      </c>
      <c r="B1016" s="81"/>
      <c r="C1016" s="80"/>
      <c r="D1016" s="7"/>
      <c r="E1016" s="80"/>
      <c r="F1016" s="80"/>
      <c r="G1016" s="8"/>
      <c r="H1016" s="81"/>
      <c r="I1016" s="7"/>
      <c r="J1016" s="8"/>
      <c r="K1016" s="7"/>
      <c r="L1016" s="82"/>
      <c r="N1016" s="77">
        <f t="shared" si="30"/>
        <v>0</v>
      </c>
      <c r="O1016" s="77">
        <f t="shared" si="31"/>
        <v>0</v>
      </c>
      <c r="P1016" s="78"/>
    </row>
    <row r="1017" spans="1:16" s="77" customFormat="1" ht="15.75" thickBot="1" x14ac:dyDescent="0.3">
      <c r="A1017" s="17" t="s">
        <v>2094</v>
      </c>
      <c r="B1017" s="18"/>
      <c r="C1017" s="19"/>
      <c r="D1017" s="19"/>
      <c r="E1017" s="19"/>
      <c r="F1017" s="19"/>
      <c r="G1017" s="20"/>
      <c r="H1017" s="20"/>
      <c r="I1017" s="19"/>
      <c r="J1017" s="20"/>
      <c r="K1017" s="19"/>
      <c r="L1017" s="21"/>
      <c r="N1017" s="77">
        <f t="shared" si="30"/>
        <v>0</v>
      </c>
      <c r="O1017" s="77">
        <f t="shared" si="31"/>
        <v>0</v>
      </c>
      <c r="P1017" s="83"/>
    </row>
    <row r="1018" spans="1:16" s="77" customFormat="1" x14ac:dyDescent="0.25">
      <c r="A1018" s="14" t="s">
        <v>2095</v>
      </c>
      <c r="B1018" s="81"/>
      <c r="C1018" s="80"/>
      <c r="D1018" s="7"/>
      <c r="E1018" s="80"/>
      <c r="F1018" s="80"/>
      <c r="G1018" s="8"/>
      <c r="H1018" s="81"/>
      <c r="I1018" s="7"/>
      <c r="J1018" s="8"/>
      <c r="K1018" s="7"/>
      <c r="L1018" s="82"/>
      <c r="N1018" s="77">
        <f t="shared" si="30"/>
        <v>0</v>
      </c>
      <c r="O1018" s="77">
        <f t="shared" si="31"/>
        <v>0</v>
      </c>
      <c r="P1018" s="78"/>
    </row>
    <row r="1019" spans="1:16" s="77" customFormat="1" ht="15.75" thickBot="1" x14ac:dyDescent="0.3">
      <c r="A1019" s="17" t="s">
        <v>2096</v>
      </c>
      <c r="B1019" s="18"/>
      <c r="C1019" s="19"/>
      <c r="D1019" s="19"/>
      <c r="E1019" s="19"/>
      <c r="F1019" s="19"/>
      <c r="G1019" s="20"/>
      <c r="H1019" s="20"/>
      <c r="I1019" s="19"/>
      <c r="J1019" s="20"/>
      <c r="K1019" s="19"/>
      <c r="L1019" s="21"/>
      <c r="N1019" s="77">
        <f t="shared" si="30"/>
        <v>0</v>
      </c>
      <c r="O1019" s="77">
        <f t="shared" si="31"/>
        <v>0</v>
      </c>
      <c r="P1019" s="83"/>
    </row>
    <row r="1020" spans="1:16" s="77" customFormat="1" x14ac:dyDescent="0.25">
      <c r="A1020" s="14" t="s">
        <v>2097</v>
      </c>
      <c r="B1020" s="81"/>
      <c r="C1020" s="80"/>
      <c r="D1020" s="7"/>
      <c r="E1020" s="80"/>
      <c r="F1020" s="80"/>
      <c r="G1020" s="8"/>
      <c r="H1020" s="81"/>
      <c r="I1020" s="7"/>
      <c r="J1020" s="8"/>
      <c r="K1020" s="7"/>
      <c r="L1020" s="82"/>
      <c r="N1020" s="77">
        <f t="shared" si="30"/>
        <v>0</v>
      </c>
      <c r="O1020" s="77">
        <f t="shared" si="31"/>
        <v>0</v>
      </c>
      <c r="P1020" s="78"/>
    </row>
    <row r="1021" spans="1:16" s="77" customFormat="1" ht="15.75" thickBot="1" x14ac:dyDescent="0.3">
      <c r="A1021" s="17" t="s">
        <v>2098</v>
      </c>
      <c r="B1021" s="18"/>
      <c r="C1021" s="19"/>
      <c r="D1021" s="19"/>
      <c r="E1021" s="19"/>
      <c r="F1021" s="19"/>
      <c r="G1021" s="20"/>
      <c r="H1021" s="20"/>
      <c r="I1021" s="19"/>
      <c r="J1021" s="20"/>
      <c r="K1021" s="19"/>
      <c r="L1021" s="21"/>
      <c r="N1021" s="77">
        <f t="shared" si="30"/>
        <v>0</v>
      </c>
      <c r="O1021" s="77">
        <f t="shared" si="31"/>
        <v>0</v>
      </c>
      <c r="P1021" s="83"/>
    </row>
    <row r="1022" spans="1:16" s="77" customFormat="1" x14ac:dyDescent="0.25">
      <c r="A1022" s="14" t="s">
        <v>2099</v>
      </c>
      <c r="B1022" s="81"/>
      <c r="C1022" s="80"/>
      <c r="D1022" s="7"/>
      <c r="E1022" s="80"/>
      <c r="F1022" s="80"/>
      <c r="G1022" s="8"/>
      <c r="H1022" s="81"/>
      <c r="I1022" s="7"/>
      <c r="J1022" s="8"/>
      <c r="K1022" s="7"/>
      <c r="L1022" s="82"/>
      <c r="N1022" s="77">
        <f t="shared" si="30"/>
        <v>0</v>
      </c>
      <c r="O1022" s="77">
        <f t="shared" si="31"/>
        <v>0</v>
      </c>
      <c r="P1022" s="78"/>
    </row>
    <row r="1023" spans="1:16" s="77" customFormat="1" ht="15.75" thickBot="1" x14ac:dyDescent="0.3">
      <c r="A1023" s="17" t="s">
        <v>2100</v>
      </c>
      <c r="B1023" s="18"/>
      <c r="C1023" s="19"/>
      <c r="D1023" s="19"/>
      <c r="E1023" s="19"/>
      <c r="F1023" s="19"/>
      <c r="G1023" s="20"/>
      <c r="H1023" s="20"/>
      <c r="I1023" s="19"/>
      <c r="J1023" s="20"/>
      <c r="K1023" s="19"/>
      <c r="L1023" s="21"/>
      <c r="N1023" s="77">
        <f t="shared" si="30"/>
        <v>0</v>
      </c>
      <c r="O1023" s="77">
        <f t="shared" si="31"/>
        <v>0</v>
      </c>
      <c r="P1023" s="83"/>
    </row>
    <row r="1024" spans="1:16" s="77" customFormat="1" x14ac:dyDescent="0.25">
      <c r="A1024" s="14" t="s">
        <v>2101</v>
      </c>
      <c r="B1024" s="81"/>
      <c r="C1024" s="80"/>
      <c r="D1024" s="7"/>
      <c r="E1024" s="80"/>
      <c r="F1024" s="80"/>
      <c r="G1024" s="8"/>
      <c r="H1024" s="81"/>
      <c r="I1024" s="7"/>
      <c r="J1024" s="8"/>
      <c r="K1024" s="7"/>
      <c r="L1024" s="82"/>
      <c r="N1024" s="77">
        <f t="shared" si="30"/>
        <v>0</v>
      </c>
      <c r="O1024" s="77">
        <f t="shared" si="31"/>
        <v>0</v>
      </c>
      <c r="P1024" s="78"/>
    </row>
    <row r="1025" spans="1:16" s="77" customFormat="1" ht="15.75" thickBot="1" x14ac:dyDescent="0.3">
      <c r="A1025" s="17" t="s">
        <v>2102</v>
      </c>
      <c r="B1025" s="18"/>
      <c r="C1025" s="19"/>
      <c r="D1025" s="19"/>
      <c r="E1025" s="19"/>
      <c r="F1025" s="19"/>
      <c r="G1025" s="20"/>
      <c r="H1025" s="20"/>
      <c r="I1025" s="19"/>
      <c r="J1025" s="20"/>
      <c r="K1025" s="19"/>
      <c r="L1025" s="21"/>
      <c r="N1025" s="77">
        <f t="shared" si="30"/>
        <v>0</v>
      </c>
      <c r="O1025" s="77">
        <f t="shared" si="31"/>
        <v>0</v>
      </c>
      <c r="P1025" s="83"/>
    </row>
    <row r="1026" spans="1:16" s="77" customFormat="1" x14ac:dyDescent="0.25">
      <c r="A1026" s="14" t="s">
        <v>2103</v>
      </c>
      <c r="B1026" s="81"/>
      <c r="C1026" s="80"/>
      <c r="D1026" s="7"/>
      <c r="E1026" s="80"/>
      <c r="F1026" s="80"/>
      <c r="G1026" s="8"/>
      <c r="H1026" s="81"/>
      <c r="I1026" s="7"/>
      <c r="J1026" s="8"/>
      <c r="K1026" s="7"/>
      <c r="L1026" s="82"/>
      <c r="N1026" s="77">
        <f t="shared" si="30"/>
        <v>0</v>
      </c>
      <c r="O1026" s="77">
        <f t="shared" si="31"/>
        <v>0</v>
      </c>
      <c r="P1026" s="78"/>
    </row>
    <row r="1027" spans="1:16" s="77" customFormat="1" ht="15.75" thickBot="1" x14ac:dyDescent="0.3">
      <c r="A1027" s="17" t="s">
        <v>2104</v>
      </c>
      <c r="B1027" s="18"/>
      <c r="C1027" s="19"/>
      <c r="D1027" s="19"/>
      <c r="E1027" s="19"/>
      <c r="F1027" s="19"/>
      <c r="G1027" s="20"/>
      <c r="H1027" s="20"/>
      <c r="I1027" s="19"/>
      <c r="J1027" s="20"/>
      <c r="K1027" s="19"/>
      <c r="L1027" s="21"/>
      <c r="N1027" s="77">
        <f t="shared" si="30"/>
        <v>0</v>
      </c>
      <c r="O1027" s="77">
        <f t="shared" si="31"/>
        <v>0</v>
      </c>
      <c r="P1027" s="83"/>
    </row>
    <row r="1028" spans="1:16" s="77" customFormat="1" x14ac:dyDescent="0.25">
      <c r="A1028" s="14" t="s">
        <v>2105</v>
      </c>
      <c r="B1028" s="81"/>
      <c r="C1028" s="80"/>
      <c r="D1028" s="7"/>
      <c r="E1028" s="80"/>
      <c r="F1028" s="80"/>
      <c r="G1028" s="8"/>
      <c r="H1028" s="81"/>
      <c r="I1028" s="7"/>
      <c r="J1028" s="8"/>
      <c r="K1028" s="7"/>
      <c r="L1028" s="82"/>
      <c r="N1028" s="77">
        <f t="shared" si="30"/>
        <v>0</v>
      </c>
      <c r="O1028" s="77">
        <f t="shared" si="31"/>
        <v>0</v>
      </c>
      <c r="P1028" s="78"/>
    </row>
    <row r="1029" spans="1:16" s="77" customFormat="1" ht="15.75" thickBot="1" x14ac:dyDescent="0.3">
      <c r="A1029" s="17" t="s">
        <v>2106</v>
      </c>
      <c r="B1029" s="18"/>
      <c r="C1029" s="19"/>
      <c r="D1029" s="19"/>
      <c r="E1029" s="19"/>
      <c r="F1029" s="19"/>
      <c r="G1029" s="20"/>
      <c r="H1029" s="20"/>
      <c r="I1029" s="19"/>
      <c r="J1029" s="20"/>
      <c r="K1029" s="19"/>
      <c r="L1029" s="21"/>
      <c r="N1029" s="77">
        <f t="shared" ref="N1029:N1053" si="32">E1029</f>
        <v>0</v>
      </c>
      <c r="O1029" s="77">
        <f t="shared" ref="O1029:O1092" si="33">C1029</f>
        <v>0</v>
      </c>
      <c r="P1029" s="83"/>
    </row>
    <row r="1030" spans="1:16" s="77" customFormat="1" x14ac:dyDescent="0.25">
      <c r="A1030" s="14" t="s">
        <v>2107</v>
      </c>
      <c r="B1030" s="81"/>
      <c r="C1030" s="80"/>
      <c r="D1030" s="7"/>
      <c r="E1030" s="80"/>
      <c r="F1030" s="80"/>
      <c r="G1030" s="8"/>
      <c r="H1030" s="81"/>
      <c r="I1030" s="7"/>
      <c r="J1030" s="8"/>
      <c r="K1030" s="7"/>
      <c r="L1030" s="82"/>
      <c r="N1030" s="77">
        <f t="shared" si="32"/>
        <v>0</v>
      </c>
      <c r="O1030" s="77">
        <f t="shared" si="33"/>
        <v>0</v>
      </c>
      <c r="P1030" s="78"/>
    </row>
    <row r="1031" spans="1:16" s="77" customFormat="1" ht="15.75" thickBot="1" x14ac:dyDescent="0.3">
      <c r="A1031" s="17" t="s">
        <v>2108</v>
      </c>
      <c r="B1031" s="18"/>
      <c r="C1031" s="19"/>
      <c r="D1031" s="19"/>
      <c r="E1031" s="19"/>
      <c r="F1031" s="19"/>
      <c r="G1031" s="20"/>
      <c r="H1031" s="20"/>
      <c r="I1031" s="19"/>
      <c r="J1031" s="20"/>
      <c r="K1031" s="19"/>
      <c r="L1031" s="21"/>
      <c r="N1031" s="77">
        <f t="shared" si="32"/>
        <v>0</v>
      </c>
      <c r="O1031" s="77">
        <f t="shared" si="33"/>
        <v>0</v>
      </c>
      <c r="P1031" s="83"/>
    </row>
    <row r="1032" spans="1:16" s="77" customFormat="1" x14ac:dyDescent="0.25">
      <c r="A1032" s="14" t="s">
        <v>2109</v>
      </c>
      <c r="B1032" s="81"/>
      <c r="C1032" s="80"/>
      <c r="D1032" s="7"/>
      <c r="E1032" s="80"/>
      <c r="F1032" s="80"/>
      <c r="G1032" s="8"/>
      <c r="H1032" s="81"/>
      <c r="I1032" s="7"/>
      <c r="J1032" s="8"/>
      <c r="K1032" s="7"/>
      <c r="L1032" s="82"/>
      <c r="N1032" s="77">
        <f t="shared" si="32"/>
        <v>0</v>
      </c>
      <c r="O1032" s="77">
        <f t="shared" si="33"/>
        <v>0</v>
      </c>
      <c r="P1032" s="78"/>
    </row>
    <row r="1033" spans="1:16" s="77" customFormat="1" ht="15.75" thickBot="1" x14ac:dyDescent="0.3">
      <c r="A1033" s="17" t="s">
        <v>2110</v>
      </c>
      <c r="B1033" s="18"/>
      <c r="C1033" s="19"/>
      <c r="D1033" s="19"/>
      <c r="E1033" s="19"/>
      <c r="F1033" s="19"/>
      <c r="G1033" s="20"/>
      <c r="H1033" s="20"/>
      <c r="I1033" s="19"/>
      <c r="J1033" s="20"/>
      <c r="K1033" s="19"/>
      <c r="L1033" s="21"/>
      <c r="N1033" s="77">
        <f t="shared" si="32"/>
        <v>0</v>
      </c>
      <c r="O1033" s="77">
        <f t="shared" si="33"/>
        <v>0</v>
      </c>
      <c r="P1033" s="83"/>
    </row>
    <row r="1034" spans="1:16" s="77" customFormat="1" x14ac:dyDescent="0.25">
      <c r="A1034" s="14" t="s">
        <v>2111</v>
      </c>
      <c r="B1034" s="81"/>
      <c r="C1034" s="80"/>
      <c r="D1034" s="7"/>
      <c r="E1034" s="80"/>
      <c r="F1034" s="80"/>
      <c r="G1034" s="8"/>
      <c r="H1034" s="81"/>
      <c r="I1034" s="7"/>
      <c r="J1034" s="8"/>
      <c r="K1034" s="7"/>
      <c r="L1034" s="82"/>
      <c r="N1034" s="77">
        <f t="shared" si="32"/>
        <v>0</v>
      </c>
      <c r="O1034" s="77">
        <f t="shared" si="33"/>
        <v>0</v>
      </c>
      <c r="P1034" s="78"/>
    </row>
    <row r="1035" spans="1:16" s="77" customFormat="1" ht="15.75" thickBot="1" x14ac:dyDescent="0.3">
      <c r="A1035" s="17" t="s">
        <v>2112</v>
      </c>
      <c r="B1035" s="18"/>
      <c r="C1035" s="19"/>
      <c r="D1035" s="19"/>
      <c r="E1035" s="19"/>
      <c r="F1035" s="19"/>
      <c r="G1035" s="20"/>
      <c r="H1035" s="20"/>
      <c r="I1035" s="19"/>
      <c r="J1035" s="20"/>
      <c r="K1035" s="19"/>
      <c r="L1035" s="21"/>
      <c r="N1035" s="77">
        <f t="shared" si="32"/>
        <v>0</v>
      </c>
      <c r="O1035" s="77">
        <f t="shared" si="33"/>
        <v>0</v>
      </c>
      <c r="P1035" s="83"/>
    </row>
    <row r="1036" spans="1:16" s="77" customFormat="1" x14ac:dyDescent="0.25">
      <c r="A1036" s="14" t="s">
        <v>2113</v>
      </c>
      <c r="B1036" s="81"/>
      <c r="C1036" s="80"/>
      <c r="D1036" s="7"/>
      <c r="E1036" s="80"/>
      <c r="F1036" s="80"/>
      <c r="G1036" s="8"/>
      <c r="H1036" s="81"/>
      <c r="I1036" s="7"/>
      <c r="J1036" s="8"/>
      <c r="K1036" s="7"/>
      <c r="L1036" s="82"/>
      <c r="N1036" s="77">
        <f t="shared" si="32"/>
        <v>0</v>
      </c>
      <c r="O1036" s="77">
        <f t="shared" si="33"/>
        <v>0</v>
      </c>
      <c r="P1036" s="78"/>
    </row>
    <row r="1037" spans="1:16" s="77" customFormat="1" ht="15.75" thickBot="1" x14ac:dyDescent="0.3">
      <c r="A1037" s="17" t="s">
        <v>2114</v>
      </c>
      <c r="B1037" s="18"/>
      <c r="C1037" s="19"/>
      <c r="D1037" s="19"/>
      <c r="E1037" s="19"/>
      <c r="F1037" s="19"/>
      <c r="G1037" s="20"/>
      <c r="H1037" s="20"/>
      <c r="I1037" s="19"/>
      <c r="J1037" s="20"/>
      <c r="K1037" s="19"/>
      <c r="L1037" s="21"/>
      <c r="N1037" s="77">
        <f t="shared" si="32"/>
        <v>0</v>
      </c>
      <c r="O1037" s="77">
        <f t="shared" si="33"/>
        <v>0</v>
      </c>
      <c r="P1037" s="83"/>
    </row>
    <row r="1038" spans="1:16" s="77" customFormat="1" x14ac:dyDescent="0.25">
      <c r="A1038" s="14" t="s">
        <v>2115</v>
      </c>
      <c r="B1038" s="81"/>
      <c r="C1038" s="80"/>
      <c r="D1038" s="7"/>
      <c r="E1038" s="80"/>
      <c r="F1038" s="80"/>
      <c r="G1038" s="8"/>
      <c r="H1038" s="81"/>
      <c r="I1038" s="7"/>
      <c r="J1038" s="8"/>
      <c r="K1038" s="7"/>
      <c r="L1038" s="82"/>
      <c r="N1038" s="77">
        <f t="shared" si="32"/>
        <v>0</v>
      </c>
      <c r="O1038" s="77">
        <f t="shared" si="33"/>
        <v>0</v>
      </c>
      <c r="P1038" s="78"/>
    </row>
    <row r="1039" spans="1:16" s="77" customFormat="1" ht="15.75" thickBot="1" x14ac:dyDescent="0.3">
      <c r="A1039" s="17" t="s">
        <v>2116</v>
      </c>
      <c r="B1039" s="18"/>
      <c r="C1039" s="19"/>
      <c r="D1039" s="19"/>
      <c r="E1039" s="19"/>
      <c r="F1039" s="19"/>
      <c r="G1039" s="20"/>
      <c r="H1039" s="20"/>
      <c r="I1039" s="19"/>
      <c r="J1039" s="20"/>
      <c r="K1039" s="19"/>
      <c r="L1039" s="21"/>
      <c r="N1039" s="77">
        <f t="shared" si="32"/>
        <v>0</v>
      </c>
      <c r="O1039" s="77">
        <f t="shared" si="33"/>
        <v>0</v>
      </c>
      <c r="P1039" s="83"/>
    </row>
    <row r="1040" spans="1:16" s="77" customFormat="1" x14ac:dyDescent="0.25">
      <c r="A1040" s="14" t="s">
        <v>2117</v>
      </c>
      <c r="B1040" s="81"/>
      <c r="C1040" s="80"/>
      <c r="D1040" s="7"/>
      <c r="E1040" s="80"/>
      <c r="F1040" s="80"/>
      <c r="G1040" s="8"/>
      <c r="H1040" s="81"/>
      <c r="I1040" s="7"/>
      <c r="J1040" s="8"/>
      <c r="K1040" s="7"/>
      <c r="L1040" s="82"/>
      <c r="N1040" s="77">
        <f t="shared" si="32"/>
        <v>0</v>
      </c>
      <c r="O1040" s="77">
        <f t="shared" si="33"/>
        <v>0</v>
      </c>
      <c r="P1040" s="78"/>
    </row>
    <row r="1041" spans="1:16 16384:16384" s="77" customFormat="1" ht="15.75" thickBot="1" x14ac:dyDescent="0.3">
      <c r="A1041" s="17" t="s">
        <v>2118</v>
      </c>
      <c r="B1041" s="18"/>
      <c r="C1041" s="19"/>
      <c r="D1041" s="19"/>
      <c r="E1041" s="19"/>
      <c r="F1041" s="19"/>
      <c r="G1041" s="20"/>
      <c r="H1041" s="20"/>
      <c r="I1041" s="19"/>
      <c r="J1041" s="20"/>
      <c r="K1041" s="19"/>
      <c r="L1041" s="21"/>
      <c r="N1041" s="77">
        <f t="shared" si="32"/>
        <v>0</v>
      </c>
      <c r="O1041" s="77">
        <f t="shared" si="33"/>
        <v>0</v>
      </c>
      <c r="P1041" s="83"/>
    </row>
    <row r="1042" spans="1:16 16384:16384" s="77" customFormat="1" x14ac:dyDescent="0.25">
      <c r="A1042" s="14" t="s">
        <v>2119</v>
      </c>
      <c r="B1042" s="81"/>
      <c r="C1042" s="80"/>
      <c r="D1042" s="7"/>
      <c r="E1042" s="80"/>
      <c r="F1042" s="80"/>
      <c r="G1042" s="8"/>
      <c r="H1042" s="81"/>
      <c r="I1042" s="7"/>
      <c r="J1042" s="8"/>
      <c r="K1042" s="7"/>
      <c r="L1042" s="82"/>
      <c r="N1042" s="77">
        <f t="shared" si="32"/>
        <v>0</v>
      </c>
      <c r="O1042" s="77">
        <f t="shared" si="33"/>
        <v>0</v>
      </c>
      <c r="P1042" s="78"/>
    </row>
    <row r="1043" spans="1:16 16384:16384" s="77" customFormat="1" ht="15.75" thickBot="1" x14ac:dyDescent="0.3">
      <c r="A1043" s="17" t="s">
        <v>2120</v>
      </c>
      <c r="B1043" s="18"/>
      <c r="C1043" s="19"/>
      <c r="D1043" s="19"/>
      <c r="E1043" s="19"/>
      <c r="F1043" s="19"/>
      <c r="G1043" s="20"/>
      <c r="H1043" s="20"/>
      <c r="I1043" s="19"/>
      <c r="J1043" s="20"/>
      <c r="K1043" s="19"/>
      <c r="L1043" s="21"/>
      <c r="N1043" s="77">
        <f t="shared" si="32"/>
        <v>0</v>
      </c>
      <c r="O1043" s="77">
        <f t="shared" si="33"/>
        <v>0</v>
      </c>
      <c r="P1043" s="83"/>
    </row>
    <row r="1044" spans="1:16 16384:16384" s="77" customFormat="1" x14ac:dyDescent="0.25">
      <c r="A1044" s="14" t="s">
        <v>2121</v>
      </c>
      <c r="B1044" s="81"/>
      <c r="C1044" s="80"/>
      <c r="D1044" s="7"/>
      <c r="E1044" s="80"/>
      <c r="F1044" s="80"/>
      <c r="G1044" s="8"/>
      <c r="H1044" s="81"/>
      <c r="I1044" s="7"/>
      <c r="J1044" s="8"/>
      <c r="K1044" s="7"/>
      <c r="L1044" s="82"/>
      <c r="N1044" s="77">
        <f t="shared" si="32"/>
        <v>0</v>
      </c>
      <c r="O1044" s="77">
        <f t="shared" si="33"/>
        <v>0</v>
      </c>
      <c r="P1044" s="78"/>
    </row>
    <row r="1045" spans="1:16 16384:16384" s="77" customFormat="1" ht="15.75" thickBot="1" x14ac:dyDescent="0.3">
      <c r="A1045" s="17" t="s">
        <v>2122</v>
      </c>
      <c r="B1045" s="18"/>
      <c r="C1045" s="19"/>
      <c r="D1045" s="19"/>
      <c r="E1045" s="19"/>
      <c r="F1045" s="19"/>
      <c r="G1045" s="20"/>
      <c r="H1045" s="20"/>
      <c r="I1045" s="19"/>
      <c r="J1045" s="20"/>
      <c r="K1045" s="19"/>
      <c r="L1045" s="21"/>
      <c r="N1045" s="77">
        <f t="shared" si="32"/>
        <v>0</v>
      </c>
      <c r="O1045" s="77">
        <f t="shared" si="33"/>
        <v>0</v>
      </c>
      <c r="P1045" s="83"/>
    </row>
    <row r="1046" spans="1:16 16384:16384" s="77" customFormat="1" x14ac:dyDescent="0.25">
      <c r="A1046" s="14" t="s">
        <v>2123</v>
      </c>
      <c r="B1046" s="81"/>
      <c r="C1046" s="80"/>
      <c r="D1046" s="7"/>
      <c r="E1046" s="80"/>
      <c r="F1046" s="80"/>
      <c r="G1046" s="8"/>
      <c r="H1046" s="81"/>
      <c r="I1046" s="7"/>
      <c r="J1046" s="8"/>
      <c r="K1046" s="7"/>
      <c r="L1046" s="82"/>
      <c r="N1046" s="77">
        <f t="shared" si="32"/>
        <v>0</v>
      </c>
      <c r="O1046" s="77">
        <f t="shared" si="33"/>
        <v>0</v>
      </c>
      <c r="P1046" s="78"/>
    </row>
    <row r="1047" spans="1:16 16384:16384" s="77" customFormat="1" ht="15.75" thickBot="1" x14ac:dyDescent="0.3">
      <c r="A1047" s="17" t="s">
        <v>2124</v>
      </c>
      <c r="B1047" s="18"/>
      <c r="C1047" s="19"/>
      <c r="D1047" s="19"/>
      <c r="E1047" s="19"/>
      <c r="F1047" s="19"/>
      <c r="G1047" s="20"/>
      <c r="H1047" s="20"/>
      <c r="I1047" s="19"/>
      <c r="J1047" s="20"/>
      <c r="K1047" s="19"/>
      <c r="L1047" s="21"/>
      <c r="N1047" s="77">
        <f t="shared" si="32"/>
        <v>0</v>
      </c>
      <c r="O1047" s="77">
        <f t="shared" si="33"/>
        <v>0</v>
      </c>
      <c r="P1047" s="83"/>
    </row>
    <row r="1048" spans="1:16 16384:16384" s="77" customFormat="1" x14ac:dyDescent="0.25">
      <c r="A1048" s="14" t="s">
        <v>2125</v>
      </c>
      <c r="B1048" s="81"/>
      <c r="C1048" s="80"/>
      <c r="D1048" s="7"/>
      <c r="E1048" s="80"/>
      <c r="F1048" s="80"/>
      <c r="G1048" s="8"/>
      <c r="H1048" s="81"/>
      <c r="I1048" s="7"/>
      <c r="J1048" s="8"/>
      <c r="K1048" s="7"/>
      <c r="L1048" s="82"/>
      <c r="N1048" s="77">
        <f t="shared" si="32"/>
        <v>0</v>
      </c>
      <c r="O1048" s="77">
        <f t="shared" si="33"/>
        <v>0</v>
      </c>
      <c r="P1048" s="78"/>
    </row>
    <row r="1049" spans="1:16 16384:16384" s="77" customFormat="1" ht="15.75" thickBot="1" x14ac:dyDescent="0.3">
      <c r="A1049" s="17" t="s">
        <v>2126</v>
      </c>
      <c r="B1049" s="18"/>
      <c r="C1049" s="19"/>
      <c r="D1049" s="19"/>
      <c r="E1049" s="19"/>
      <c r="F1049" s="19"/>
      <c r="G1049" s="20"/>
      <c r="H1049" s="20"/>
      <c r="I1049" s="19"/>
      <c r="J1049" s="20"/>
      <c r="K1049" s="19"/>
      <c r="L1049" s="21"/>
      <c r="N1049" s="77">
        <f t="shared" si="32"/>
        <v>0</v>
      </c>
      <c r="O1049" s="77">
        <f t="shared" si="33"/>
        <v>0</v>
      </c>
      <c r="P1049" s="83"/>
    </row>
    <row r="1050" spans="1:16 16384:16384" s="77" customFormat="1" x14ac:dyDescent="0.25">
      <c r="A1050" s="14" t="s">
        <v>2127</v>
      </c>
      <c r="B1050" s="81"/>
      <c r="C1050" s="80"/>
      <c r="D1050" s="7"/>
      <c r="E1050" s="80"/>
      <c r="F1050" s="80"/>
      <c r="G1050" s="8"/>
      <c r="H1050" s="81"/>
      <c r="I1050" s="7"/>
      <c r="J1050" s="8"/>
      <c r="K1050" s="7"/>
      <c r="L1050" s="82"/>
      <c r="N1050" s="77">
        <f t="shared" si="32"/>
        <v>0</v>
      </c>
      <c r="O1050" s="77">
        <f t="shared" si="33"/>
        <v>0</v>
      </c>
      <c r="P1050" s="78"/>
    </row>
    <row r="1051" spans="1:16 16384:16384" s="77" customFormat="1" ht="15.75" thickBot="1" x14ac:dyDescent="0.3">
      <c r="A1051" s="17" t="s">
        <v>2128</v>
      </c>
      <c r="B1051" s="18"/>
      <c r="C1051" s="19"/>
      <c r="D1051" s="19"/>
      <c r="E1051" s="19"/>
      <c r="F1051" s="19"/>
      <c r="G1051" s="20"/>
      <c r="H1051" s="20"/>
      <c r="I1051" s="19"/>
      <c r="J1051" s="20"/>
      <c r="K1051" s="19"/>
      <c r="L1051" s="21"/>
      <c r="N1051" s="77">
        <f t="shared" si="32"/>
        <v>0</v>
      </c>
      <c r="O1051" s="77">
        <f t="shared" si="33"/>
        <v>0</v>
      </c>
      <c r="P1051" s="83"/>
    </row>
    <row r="1052" spans="1:16 16384:16384" s="77" customFormat="1" x14ac:dyDescent="0.25">
      <c r="A1052" s="14" t="s">
        <v>2129</v>
      </c>
      <c r="B1052" s="81"/>
      <c r="C1052" s="80"/>
      <c r="D1052" s="7"/>
      <c r="E1052" s="80"/>
      <c r="F1052" s="80"/>
      <c r="G1052" s="8"/>
      <c r="H1052" s="81"/>
      <c r="I1052" s="7"/>
      <c r="J1052" s="8"/>
      <c r="K1052" s="7"/>
      <c r="L1052" s="82"/>
      <c r="N1052" s="77">
        <f t="shared" si="32"/>
        <v>0</v>
      </c>
      <c r="O1052" s="77">
        <f t="shared" si="33"/>
        <v>0</v>
      </c>
      <c r="P1052" s="78"/>
    </row>
    <row r="1053" spans="1:16 16384:16384" s="77" customFormat="1" ht="15.75" thickBot="1" x14ac:dyDescent="0.3">
      <c r="A1053" s="22" t="s">
        <v>2130</v>
      </c>
      <c r="B1053" s="23"/>
      <c r="C1053" s="24"/>
      <c r="D1053" s="24"/>
      <c r="E1053" s="24"/>
      <c r="F1053" s="24"/>
      <c r="G1053" s="25"/>
      <c r="H1053" s="25"/>
      <c r="I1053" s="24"/>
      <c r="J1053" s="25"/>
      <c r="K1053" s="24"/>
      <c r="L1053" s="26"/>
      <c r="N1053" s="77">
        <f t="shared" si="32"/>
        <v>0</v>
      </c>
      <c r="O1053" s="77">
        <f t="shared" si="33"/>
        <v>0</v>
      </c>
      <c r="P1053" s="83"/>
      <c r="XFD1053" s="77">
        <v>0</v>
      </c>
    </row>
    <row r="1054" spans="1:16 16384:16384" x14ac:dyDescent="0.25">
      <c r="O1054">
        <f t="shared" si="33"/>
        <v>0</v>
      </c>
    </row>
    <row r="1055" spans="1:16 16384:16384" x14ac:dyDescent="0.25">
      <c r="O1055">
        <f t="shared" si="33"/>
        <v>0</v>
      </c>
    </row>
    <row r="1056" spans="1:16 16384:16384" x14ac:dyDescent="0.25">
      <c r="O1056">
        <f t="shared" si="33"/>
        <v>0</v>
      </c>
    </row>
    <row r="1057" spans="15:15" x14ac:dyDescent="0.25">
      <c r="O1057">
        <f t="shared" si="33"/>
        <v>0</v>
      </c>
    </row>
    <row r="1058" spans="15:15" x14ac:dyDescent="0.25">
      <c r="O1058">
        <f t="shared" si="33"/>
        <v>0</v>
      </c>
    </row>
    <row r="1059" spans="15:15" x14ac:dyDescent="0.25">
      <c r="O1059">
        <f t="shared" si="33"/>
        <v>0</v>
      </c>
    </row>
    <row r="1060" spans="15:15" x14ac:dyDescent="0.25">
      <c r="O1060">
        <f t="shared" si="33"/>
        <v>0</v>
      </c>
    </row>
    <row r="1061" spans="15:15" x14ac:dyDescent="0.25">
      <c r="O1061">
        <f t="shared" si="33"/>
        <v>0</v>
      </c>
    </row>
    <row r="1062" spans="15:15" x14ac:dyDescent="0.25">
      <c r="O1062">
        <f t="shared" si="33"/>
        <v>0</v>
      </c>
    </row>
    <row r="1063" spans="15:15" x14ac:dyDescent="0.25">
      <c r="O1063">
        <f t="shared" si="33"/>
        <v>0</v>
      </c>
    </row>
    <row r="1064" spans="15:15" x14ac:dyDescent="0.25">
      <c r="O1064">
        <f t="shared" si="33"/>
        <v>0</v>
      </c>
    </row>
    <row r="1065" spans="15:15" x14ac:dyDescent="0.25">
      <c r="O1065">
        <f t="shared" si="33"/>
        <v>0</v>
      </c>
    </row>
    <row r="1066" spans="15:15" x14ac:dyDescent="0.25">
      <c r="O1066">
        <f t="shared" si="33"/>
        <v>0</v>
      </c>
    </row>
    <row r="1067" spans="15:15" x14ac:dyDescent="0.25">
      <c r="O1067">
        <f t="shared" si="33"/>
        <v>0</v>
      </c>
    </row>
    <row r="1068" spans="15:15" x14ac:dyDescent="0.25">
      <c r="O1068">
        <f t="shared" si="33"/>
        <v>0</v>
      </c>
    </row>
    <row r="1069" spans="15:15" x14ac:dyDescent="0.25">
      <c r="O1069">
        <f t="shared" si="33"/>
        <v>0</v>
      </c>
    </row>
    <row r="1070" spans="15:15" x14ac:dyDescent="0.25">
      <c r="O1070">
        <f t="shared" si="33"/>
        <v>0</v>
      </c>
    </row>
    <row r="1071" spans="15:15" x14ac:dyDescent="0.25">
      <c r="O1071">
        <f t="shared" si="33"/>
        <v>0</v>
      </c>
    </row>
    <row r="1072" spans="15:15" x14ac:dyDescent="0.25">
      <c r="O1072">
        <f t="shared" si="33"/>
        <v>0</v>
      </c>
    </row>
    <row r="1073" spans="15:15" x14ac:dyDescent="0.25">
      <c r="O1073">
        <f t="shared" si="33"/>
        <v>0</v>
      </c>
    </row>
    <row r="1074" spans="15:15" x14ac:dyDescent="0.25">
      <c r="O1074">
        <f t="shared" si="33"/>
        <v>0</v>
      </c>
    </row>
    <row r="1075" spans="15:15" x14ac:dyDescent="0.25">
      <c r="O1075">
        <f t="shared" si="33"/>
        <v>0</v>
      </c>
    </row>
    <row r="1076" spans="15:15" x14ac:dyDescent="0.25">
      <c r="O1076">
        <f t="shared" si="33"/>
        <v>0</v>
      </c>
    </row>
    <row r="1077" spans="15:15" x14ac:dyDescent="0.25">
      <c r="O1077">
        <f t="shared" si="33"/>
        <v>0</v>
      </c>
    </row>
    <row r="1078" spans="15:15" x14ac:dyDescent="0.25">
      <c r="O1078">
        <f t="shared" si="33"/>
        <v>0</v>
      </c>
    </row>
    <row r="1079" spans="15:15" x14ac:dyDescent="0.25">
      <c r="O1079">
        <f t="shared" si="33"/>
        <v>0</v>
      </c>
    </row>
    <row r="1080" spans="15:15" x14ac:dyDescent="0.25">
      <c r="O1080">
        <f t="shared" si="33"/>
        <v>0</v>
      </c>
    </row>
    <row r="1081" spans="15:15" x14ac:dyDescent="0.25">
      <c r="O1081">
        <f t="shared" si="33"/>
        <v>0</v>
      </c>
    </row>
    <row r="1082" spans="15:15" x14ac:dyDescent="0.25">
      <c r="O1082">
        <f t="shared" si="33"/>
        <v>0</v>
      </c>
    </row>
    <row r="1083" spans="15:15" x14ac:dyDescent="0.25">
      <c r="O1083">
        <f t="shared" si="33"/>
        <v>0</v>
      </c>
    </row>
    <row r="1084" spans="15:15" x14ac:dyDescent="0.25">
      <c r="O1084">
        <f t="shared" si="33"/>
        <v>0</v>
      </c>
    </row>
    <row r="1085" spans="15:15" x14ac:dyDescent="0.25">
      <c r="O1085">
        <f t="shared" si="33"/>
        <v>0</v>
      </c>
    </row>
    <row r="1086" spans="15:15" x14ac:dyDescent="0.25">
      <c r="O1086">
        <f t="shared" si="33"/>
        <v>0</v>
      </c>
    </row>
    <row r="1087" spans="15:15" x14ac:dyDescent="0.25">
      <c r="O1087">
        <f t="shared" si="33"/>
        <v>0</v>
      </c>
    </row>
    <row r="1088" spans="15:15" x14ac:dyDescent="0.25">
      <c r="O1088">
        <f t="shared" si="33"/>
        <v>0</v>
      </c>
    </row>
    <row r="1089" spans="15:15" x14ac:dyDescent="0.25">
      <c r="O1089">
        <f t="shared" si="33"/>
        <v>0</v>
      </c>
    </row>
    <row r="1090" spans="15:15" x14ac:dyDescent="0.25">
      <c r="O1090">
        <f t="shared" si="33"/>
        <v>0</v>
      </c>
    </row>
    <row r="1091" spans="15:15" x14ac:dyDescent="0.25">
      <c r="O1091">
        <f t="shared" si="33"/>
        <v>0</v>
      </c>
    </row>
    <row r="1092" spans="15:15" x14ac:dyDescent="0.25">
      <c r="O1092">
        <f t="shared" si="33"/>
        <v>0</v>
      </c>
    </row>
    <row r="1093" spans="15:15" x14ac:dyDescent="0.25">
      <c r="O1093">
        <f t="shared" ref="O1093:O1125" si="34">C1093</f>
        <v>0</v>
      </c>
    </row>
    <row r="1094" spans="15:15" x14ac:dyDescent="0.25">
      <c r="O1094">
        <f t="shared" si="34"/>
        <v>0</v>
      </c>
    </row>
    <row r="1095" spans="15:15" x14ac:dyDescent="0.25">
      <c r="O1095">
        <f t="shared" si="34"/>
        <v>0</v>
      </c>
    </row>
    <row r="1096" spans="15:15" x14ac:dyDescent="0.25">
      <c r="O1096">
        <f t="shared" si="34"/>
        <v>0</v>
      </c>
    </row>
    <row r="1097" spans="15:15" x14ac:dyDescent="0.25">
      <c r="O1097">
        <f t="shared" si="34"/>
        <v>0</v>
      </c>
    </row>
    <row r="1098" spans="15:15" x14ac:dyDescent="0.25">
      <c r="O1098">
        <f t="shared" si="34"/>
        <v>0</v>
      </c>
    </row>
    <row r="1099" spans="15:15" x14ac:dyDescent="0.25">
      <c r="O1099">
        <f t="shared" si="34"/>
        <v>0</v>
      </c>
    </row>
    <row r="1100" spans="15:15" x14ac:dyDescent="0.25">
      <c r="O1100">
        <f t="shared" si="34"/>
        <v>0</v>
      </c>
    </row>
    <row r="1101" spans="15:15" x14ac:dyDescent="0.25">
      <c r="O1101">
        <f t="shared" si="34"/>
        <v>0</v>
      </c>
    </row>
    <row r="1102" spans="15:15" x14ac:dyDescent="0.25">
      <c r="O1102">
        <f t="shared" si="34"/>
        <v>0</v>
      </c>
    </row>
    <row r="1103" spans="15:15" x14ac:dyDescent="0.25">
      <c r="O1103">
        <f t="shared" si="34"/>
        <v>0</v>
      </c>
    </row>
    <row r="1104" spans="15:15" x14ac:dyDescent="0.25">
      <c r="O1104">
        <f t="shared" si="34"/>
        <v>0</v>
      </c>
    </row>
    <row r="1105" spans="15:15" x14ac:dyDescent="0.25">
      <c r="O1105">
        <f t="shared" si="34"/>
        <v>0</v>
      </c>
    </row>
    <row r="1106" spans="15:15" x14ac:dyDescent="0.25">
      <c r="O1106">
        <f t="shared" si="34"/>
        <v>0</v>
      </c>
    </row>
    <row r="1107" spans="15:15" x14ac:dyDescent="0.25">
      <c r="O1107">
        <f t="shared" si="34"/>
        <v>0</v>
      </c>
    </row>
    <row r="1108" spans="15:15" x14ac:dyDescent="0.25">
      <c r="O1108">
        <f t="shared" si="34"/>
        <v>0</v>
      </c>
    </row>
    <row r="1109" spans="15:15" x14ac:dyDescent="0.25">
      <c r="O1109">
        <f t="shared" si="34"/>
        <v>0</v>
      </c>
    </row>
    <row r="1110" spans="15:15" x14ac:dyDescent="0.25">
      <c r="O1110">
        <f t="shared" si="34"/>
        <v>0</v>
      </c>
    </row>
    <row r="1111" spans="15:15" x14ac:dyDescent="0.25">
      <c r="O1111">
        <f t="shared" si="34"/>
        <v>0</v>
      </c>
    </row>
    <row r="1112" spans="15:15" x14ac:dyDescent="0.25">
      <c r="O1112">
        <f t="shared" si="34"/>
        <v>0</v>
      </c>
    </row>
    <row r="1113" spans="15:15" x14ac:dyDescent="0.25">
      <c r="O1113">
        <f t="shared" si="34"/>
        <v>0</v>
      </c>
    </row>
    <row r="1114" spans="15:15" x14ac:dyDescent="0.25">
      <c r="O1114">
        <f t="shared" si="34"/>
        <v>0</v>
      </c>
    </row>
    <row r="1115" spans="15:15" x14ac:dyDescent="0.25">
      <c r="O1115">
        <f t="shared" si="34"/>
        <v>0</v>
      </c>
    </row>
    <row r="1116" spans="15:15" x14ac:dyDescent="0.25">
      <c r="O1116">
        <f t="shared" si="34"/>
        <v>0</v>
      </c>
    </row>
    <row r="1117" spans="15:15" x14ac:dyDescent="0.25">
      <c r="O1117">
        <f t="shared" si="34"/>
        <v>0</v>
      </c>
    </row>
    <row r="1118" spans="15:15" x14ac:dyDescent="0.25">
      <c r="O1118">
        <f t="shared" si="34"/>
        <v>0</v>
      </c>
    </row>
    <row r="1119" spans="15:15" x14ac:dyDescent="0.25">
      <c r="O1119">
        <f t="shared" si="34"/>
        <v>0</v>
      </c>
    </row>
    <row r="1120" spans="15:15" x14ac:dyDescent="0.25">
      <c r="O1120">
        <f t="shared" si="34"/>
        <v>0</v>
      </c>
    </row>
    <row r="1121" spans="15:15" x14ac:dyDescent="0.25">
      <c r="O1121">
        <f t="shared" si="34"/>
        <v>0</v>
      </c>
    </row>
    <row r="1122" spans="15:15" x14ac:dyDescent="0.25">
      <c r="O1122">
        <f t="shared" si="34"/>
        <v>0</v>
      </c>
    </row>
    <row r="1123" spans="15:15" x14ac:dyDescent="0.25">
      <c r="O1123">
        <f t="shared" si="34"/>
        <v>0</v>
      </c>
    </row>
    <row r="1124" spans="15:15" x14ac:dyDescent="0.25">
      <c r="O1124">
        <f t="shared" si="34"/>
        <v>0</v>
      </c>
    </row>
    <row r="1125" spans="15:15" x14ac:dyDescent="0.25">
      <c r="O1125">
        <f t="shared" si="34"/>
        <v>0</v>
      </c>
    </row>
  </sheetData>
  <autoFilter ref="B3:L1053"/>
  <mergeCells count="1">
    <mergeCell ref="A1:L1"/>
  </mergeCells>
  <conditionalFormatting sqref="D4:D1053">
    <cfRule type="expression" dxfId="83" priority="9">
      <formula>AND(E4&lt;&gt;"",D4="")</formula>
    </cfRule>
  </conditionalFormatting>
  <conditionalFormatting sqref="I4:I1053">
    <cfRule type="expression" dxfId="82" priority="7">
      <formula>AND(H4="Validé",I4="")</formula>
    </cfRule>
  </conditionalFormatting>
  <conditionalFormatting sqref="J4:J1053">
    <cfRule type="expression" dxfId="81" priority="5">
      <formula>AND(H4="Validé",J4="")</formula>
    </cfRule>
  </conditionalFormatting>
  <conditionalFormatting sqref="K4:K6 K18:K1053">
    <cfRule type="expression" dxfId="80" priority="3">
      <formula>AND(H4="Validé",J4&lt;&gt;"",K4="")</formula>
    </cfRule>
  </conditionalFormatting>
  <conditionalFormatting sqref="K7:K17">
    <cfRule type="expression" dxfId="79" priority="1">
      <formula>AND(J7="Validé",K7="")</formula>
    </cfRule>
  </conditionalFormatting>
  <dataValidations count="1">
    <dataValidation type="list" allowBlank="1" showInputMessage="1" showErrorMessage="1" sqref="H4:H503">
      <formula1>$P$5:$P$7</formula1>
    </dataValidation>
  </dataValidation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505"/>
  <sheetViews>
    <sheetView tabSelected="1" zoomScale="80" zoomScaleNormal="80" workbookViewId="0">
      <pane ySplit="4" topLeftCell="A5" activePane="bottomLeft" state="frozen"/>
      <selection pane="bottomLeft" activeCell="D23" sqref="D23"/>
    </sheetView>
    <sheetView topLeftCell="C1" workbookViewId="1">
      <pane ySplit="4" topLeftCell="A5" activePane="bottomLeft" state="frozen"/>
      <selection pane="bottomLeft" activeCell="A5" sqref="A5:XFD5"/>
    </sheetView>
  </sheetViews>
  <sheetFormatPr baseColWidth="10" defaultRowHeight="15" x14ac:dyDescent="0.25"/>
  <cols>
    <col min="1" max="1" width="5.28515625" bestFit="1" customWidth="1"/>
    <col min="2" max="2" width="11.42578125" style="1"/>
    <col min="3" max="3" width="12.7109375" style="1" bestFit="1" customWidth="1"/>
    <col min="4" max="4" width="43.5703125" bestFit="1" customWidth="1"/>
    <col min="5" max="5" width="11.42578125" style="1"/>
    <col min="6" max="6" width="32" customWidth="1"/>
    <col min="7" max="7" width="11.42578125" customWidth="1"/>
    <col min="8" max="8" width="28" customWidth="1"/>
    <col min="9" max="9" width="13.140625" bestFit="1" customWidth="1"/>
    <col min="10" max="10" width="13.28515625" style="1" bestFit="1" customWidth="1"/>
    <col min="11" max="12" width="11.42578125" style="1"/>
    <col min="16" max="16" width="11.42578125" style="1"/>
    <col min="17" max="17" width="27.28515625" bestFit="1" customWidth="1"/>
    <col min="20" max="20" width="27.28515625" bestFit="1" customWidth="1"/>
  </cols>
  <sheetData>
    <row r="1" spans="1:20" ht="27" x14ac:dyDescent="0.25">
      <c r="B1" s="147" t="s">
        <v>2133</v>
      </c>
      <c r="C1" s="147"/>
      <c r="D1" s="147"/>
      <c r="E1" s="147"/>
      <c r="F1" s="147"/>
      <c r="G1" s="147"/>
      <c r="H1" s="147"/>
      <c r="I1" s="147"/>
      <c r="J1" s="147"/>
      <c r="K1" s="147"/>
      <c r="L1" s="147"/>
      <c r="M1" s="147"/>
      <c r="N1" s="147"/>
      <c r="O1" s="147"/>
      <c r="P1" s="147"/>
      <c r="Q1" s="147"/>
    </row>
    <row r="2" spans="1:20" ht="15.75" thickBot="1" x14ac:dyDescent="0.3">
      <c r="B2" s="1">
        <v>1</v>
      </c>
      <c r="C2" s="1">
        <v>2</v>
      </c>
      <c r="D2" s="1">
        <v>3</v>
      </c>
      <c r="E2" s="1">
        <v>4</v>
      </c>
      <c r="F2" s="1">
        <v>5</v>
      </c>
      <c r="G2" s="1">
        <v>6</v>
      </c>
      <c r="H2" s="1">
        <v>7</v>
      </c>
      <c r="I2" s="1">
        <v>8</v>
      </c>
      <c r="J2" s="1">
        <v>9</v>
      </c>
      <c r="K2" s="1">
        <v>10</v>
      </c>
      <c r="L2" s="1">
        <v>11</v>
      </c>
      <c r="M2" s="1">
        <v>12</v>
      </c>
      <c r="N2" s="1">
        <v>13</v>
      </c>
      <c r="O2" s="1">
        <v>14</v>
      </c>
      <c r="P2" s="1">
        <v>15</v>
      </c>
      <c r="Q2" s="1">
        <v>16</v>
      </c>
    </row>
    <row r="3" spans="1:20" ht="17.25" thickBot="1" x14ac:dyDescent="0.3">
      <c r="G3" s="148" t="s">
        <v>2139</v>
      </c>
      <c r="H3" s="149"/>
      <c r="I3" s="150"/>
      <c r="L3" s="151" t="s">
        <v>2144</v>
      </c>
      <c r="M3" s="152"/>
      <c r="N3" s="152"/>
      <c r="O3" s="152"/>
      <c r="P3" s="152"/>
      <c r="Q3" s="153"/>
      <c r="T3" s="36" t="s">
        <v>2135</v>
      </c>
    </row>
    <row r="4" spans="1:20" ht="50.25" thickBot="1" x14ac:dyDescent="0.3">
      <c r="B4" s="39" t="s">
        <v>514</v>
      </c>
      <c r="C4" s="58" t="s">
        <v>3653</v>
      </c>
      <c r="D4" s="40" t="s">
        <v>1</v>
      </c>
      <c r="E4" s="41" t="s">
        <v>2134</v>
      </c>
      <c r="F4" s="40" t="s">
        <v>518</v>
      </c>
      <c r="G4" s="42" t="s">
        <v>2136</v>
      </c>
      <c r="H4" s="42" t="s">
        <v>2138</v>
      </c>
      <c r="I4" s="43" t="s">
        <v>2135</v>
      </c>
      <c r="J4" s="41" t="s">
        <v>2140</v>
      </c>
      <c r="K4" s="41" t="s">
        <v>2137</v>
      </c>
      <c r="L4" s="44" t="s">
        <v>2141</v>
      </c>
      <c r="M4" s="44" t="s">
        <v>2138</v>
      </c>
      <c r="N4" s="44" t="s">
        <v>2142</v>
      </c>
      <c r="O4" s="44" t="s">
        <v>2143</v>
      </c>
      <c r="P4" s="44" t="s">
        <v>3652</v>
      </c>
      <c r="Q4" s="45" t="s">
        <v>2145</v>
      </c>
      <c r="T4" s="37" t="s">
        <v>2145</v>
      </c>
    </row>
    <row r="5" spans="1:20" x14ac:dyDescent="0.25">
      <c r="A5" s="46" t="s">
        <v>2146</v>
      </c>
      <c r="B5" s="57">
        <v>120237</v>
      </c>
      <c r="C5" s="57" t="str">
        <f>IFERROR(INDEX(DRecrut!D:D,MATCH(B5,DRecrut!J:J,0)),"")</f>
        <v>3PROESS20</v>
      </c>
      <c r="D5" s="47" t="str">
        <f>IFERROR(INDEX(DRecrut!E:E,MATCH(B5,DRecrut!J:J,0)),"")</f>
        <v>Technicien Emballage</v>
      </c>
      <c r="E5" s="94" t="s">
        <v>5247</v>
      </c>
      <c r="F5" s="47" t="str">
        <f>IFERROR(VLOOKUP(E5,Candidats!$B$4:$C$1053,2,0),"")</f>
        <v>Oumayma HAMMAMI ® 37</v>
      </c>
      <c r="G5" s="48">
        <v>45630</v>
      </c>
      <c r="H5" s="47" t="str">
        <f>IFERROR(INDEX(DRecrut!C:C,MATCH(B5,DRecrut!J:J,0)),"")</f>
        <v xml:space="preserve">Mr Bilel Rezgui </v>
      </c>
      <c r="I5" s="47" t="s">
        <v>3647</v>
      </c>
      <c r="J5" s="49">
        <v>45630</v>
      </c>
      <c r="K5" s="48">
        <v>45630</v>
      </c>
      <c r="L5" s="48">
        <v>45649</v>
      </c>
      <c r="M5" s="47" t="s">
        <v>5294</v>
      </c>
      <c r="N5" s="48">
        <v>45630</v>
      </c>
      <c r="O5" s="47"/>
      <c r="P5" s="48">
        <v>45649</v>
      </c>
      <c r="Q5" s="50" t="s">
        <v>3651</v>
      </c>
      <c r="T5" s="38" t="s">
        <v>3647</v>
      </c>
    </row>
    <row r="6" spans="1:20" x14ac:dyDescent="0.25">
      <c r="A6" s="99" t="s">
        <v>2147</v>
      </c>
      <c r="B6" s="100">
        <v>120000</v>
      </c>
      <c r="C6" s="100" t="str">
        <f>IFERROR(INDEX(DRecrut!D:D,MATCH(B6,DRecrut!J:J,0)),"")</f>
        <v>3TCHMAZ61</v>
      </c>
      <c r="D6" s="101" t="str">
        <f>IFERROR(INDEX(DRecrut!E:E,MATCH(B6,DRecrut!J:J,0)),"")</f>
        <v>Technicien Froid EL Mazraa</v>
      </c>
      <c r="E6" s="166" t="s">
        <v>5249</v>
      </c>
      <c r="F6" s="101" t="str">
        <f>IFERROR(VLOOKUP(E6,Candidats!$B$4:$C$1053,2,0),"")</f>
        <v xml:space="preserve">Hazem Ben AMEUR  40 s </v>
      </c>
      <c r="G6" s="102">
        <v>45651</v>
      </c>
      <c r="H6" s="101" t="str">
        <f>IFERROR(INDEX(DRecrut!C:C,MATCH(B6,DRecrut!J:J,0)),"")</f>
        <v>Mr Daoued Hamroun</v>
      </c>
      <c r="I6" s="101" t="s">
        <v>3647</v>
      </c>
      <c r="J6" s="103">
        <v>45651</v>
      </c>
      <c r="K6" s="102">
        <v>45651</v>
      </c>
      <c r="L6" s="102">
        <v>45651</v>
      </c>
      <c r="M6" s="101" t="s">
        <v>5289</v>
      </c>
      <c r="N6" s="102">
        <v>45651</v>
      </c>
      <c r="O6" s="101"/>
      <c r="P6" s="102">
        <v>45652</v>
      </c>
      <c r="Q6" s="104" t="s">
        <v>3651</v>
      </c>
      <c r="T6" s="38" t="s">
        <v>3648</v>
      </c>
    </row>
    <row r="7" spans="1:20" s="90" customFormat="1" x14ac:dyDescent="0.25">
      <c r="A7" s="84" t="s">
        <v>2148</v>
      </c>
      <c r="B7" s="85">
        <v>120115</v>
      </c>
      <c r="C7" s="85" t="str">
        <f>IFERROR(INDEX(DRecrut!D:D,MATCH(B7,DRecrut!J:J,0)),"")</f>
        <v>2PROMAZ16</v>
      </c>
      <c r="D7" s="86" t="str">
        <f>IFERROR(INDEX(DRecrut!E:E,MATCH(B7,DRecrut!J:J,0)),"")</f>
        <v>Responsable Découpe Anatomique</v>
      </c>
      <c r="E7" s="167" t="s">
        <v>5251</v>
      </c>
      <c r="F7" s="86" t="str">
        <f>IFERROR(VLOOKUP(E7,Candidats!$B$4:$C$1053,2,0),"")</f>
        <v>Taher BELFKI ®</v>
      </c>
      <c r="G7" s="87">
        <v>45651</v>
      </c>
      <c r="H7" s="86" t="str">
        <f>IFERROR(INDEX(DRecrut!C:C,MATCH(B7,DRecrut!J:J,0)),"")</f>
        <v xml:space="preserve">Mr Ali Samet </v>
      </c>
      <c r="I7" s="86" t="s">
        <v>3647</v>
      </c>
      <c r="J7" s="88">
        <v>45651</v>
      </c>
      <c r="K7" s="87">
        <v>45651</v>
      </c>
      <c r="L7" s="87">
        <v>45663</v>
      </c>
      <c r="M7" s="86" t="s">
        <v>5294</v>
      </c>
      <c r="N7" s="87">
        <v>45651</v>
      </c>
      <c r="O7" s="86"/>
      <c r="P7" s="87">
        <v>45663</v>
      </c>
      <c r="Q7" s="89" t="s">
        <v>3647</v>
      </c>
      <c r="T7" s="91" t="s">
        <v>3649</v>
      </c>
    </row>
    <row r="8" spans="1:20" x14ac:dyDescent="0.25">
      <c r="A8" s="99" t="s">
        <v>2149</v>
      </c>
      <c r="B8" s="100">
        <v>119839</v>
      </c>
      <c r="C8" s="100" t="str">
        <f>IFERROR(INDEX(DRecrut!D:D,MATCH(B8,DRecrut!J:J,0)),"")</f>
        <v>3TCHDAB25</v>
      </c>
      <c r="D8" s="101" t="str">
        <f>IFERROR(INDEX(DRecrut!E:E,MATCH(B8,DRecrut!J:J,0)),"")</f>
        <v>Electricien Système MEYN</v>
      </c>
      <c r="E8" s="166" t="s">
        <v>5253</v>
      </c>
      <c r="F8" s="101" t="str">
        <f>IFERROR(VLOOKUP(E8,Candidats!$B$4:$C$1053,2,0),"")</f>
        <v xml:space="preserve">Bilel MOKTHAR </v>
      </c>
      <c r="G8" s="102">
        <v>45665</v>
      </c>
      <c r="H8" s="101" t="str">
        <f>IFERROR(INDEX(DRecrut!C:C,MATCH(B8,DRecrut!J:J,0)),"")</f>
        <v xml:space="preserve">Mr Bilel MHAMDI + Mr Alaeddine Khechrif </v>
      </c>
      <c r="I8" s="101" t="s">
        <v>3647</v>
      </c>
      <c r="J8" s="103">
        <v>45665</v>
      </c>
      <c r="K8" s="102">
        <v>45665</v>
      </c>
      <c r="L8" s="102">
        <v>45665</v>
      </c>
      <c r="M8" s="101" t="s">
        <v>5290</v>
      </c>
      <c r="N8" s="102">
        <v>45665</v>
      </c>
      <c r="O8" s="101"/>
      <c r="P8" s="102">
        <v>45666</v>
      </c>
      <c r="Q8" s="104" t="s">
        <v>3647</v>
      </c>
      <c r="T8" s="38" t="s">
        <v>3650</v>
      </c>
    </row>
    <row r="9" spans="1:20" x14ac:dyDescent="0.25">
      <c r="A9" s="53" t="s">
        <v>2150</v>
      </c>
      <c r="B9" s="55">
        <v>120226</v>
      </c>
      <c r="C9" s="55" t="str">
        <f>IFERROR(INDEX(DRecrut!D:D,MATCH(B9,DRecrut!J:J,0)),"")</f>
        <v>3GRHMAZ21</v>
      </c>
      <c r="D9" s="54" t="str">
        <f>IFERROR(INDEX(DRecrut!E:E,MATCH(B9,DRecrut!J:J,0)),"")</f>
        <v>Chargé Recrutement</v>
      </c>
      <c r="E9" s="55" t="s">
        <v>5255</v>
      </c>
      <c r="F9" s="54" t="str">
        <f>IFERROR(VLOOKUP(E9,Candidats!$B$4:$C$1053,2,0),"")</f>
        <v>Hela SELMI 39- L</v>
      </c>
      <c r="G9" s="164">
        <v>45660</v>
      </c>
      <c r="H9" s="54" t="str">
        <f>IFERROR(INDEX(DRecrut!C:C,MATCH(B9,DRecrut!J:J,0)),"")</f>
        <v xml:space="preserve">Mr Saber Ben MBAREK </v>
      </c>
      <c r="I9" s="54" t="s">
        <v>3647</v>
      </c>
      <c r="J9" s="165">
        <v>45660</v>
      </c>
      <c r="K9" s="164">
        <v>45666</v>
      </c>
      <c r="L9" s="164">
        <v>45660</v>
      </c>
      <c r="M9" s="54" t="s">
        <v>5291</v>
      </c>
      <c r="N9" s="164">
        <v>45660</v>
      </c>
      <c r="O9" s="54"/>
      <c r="P9" s="164">
        <v>45660</v>
      </c>
      <c r="Q9" s="56" t="s">
        <v>3647</v>
      </c>
      <c r="T9" s="38" t="s">
        <v>3651</v>
      </c>
    </row>
    <row r="10" spans="1:20" x14ac:dyDescent="0.25">
      <c r="A10" s="99" t="s">
        <v>2151</v>
      </c>
      <c r="B10" s="100">
        <v>119839</v>
      </c>
      <c r="C10" s="100" t="str">
        <f>IFERROR(INDEX(DRecrut!D:D,MATCH(B10,DRecrut!J:J,0)),"")</f>
        <v>3TCHDAB25</v>
      </c>
      <c r="D10" s="101" t="str">
        <f>IFERROR(INDEX(DRecrut!E:E,MATCH(B10,DRecrut!J:J,0)),"")</f>
        <v>Electricien Système MEYN</v>
      </c>
      <c r="E10" s="166" t="s">
        <v>5257</v>
      </c>
      <c r="F10" s="101" t="str">
        <f>IFERROR(VLOOKUP(E10,Candidats!$B$4:$C$1053,2,0),"")</f>
        <v>Mohamed SALLEM</v>
      </c>
      <c r="G10" s="102">
        <v>45665</v>
      </c>
      <c r="H10" s="101" t="str">
        <f>IFERROR(INDEX(DRecrut!C:C,MATCH(B10,DRecrut!J:J,0)),"")</f>
        <v xml:space="preserve">Mr Bilel MHAMDI + Mr Alaeddine Khechrif </v>
      </c>
      <c r="I10" s="101" t="s">
        <v>3647</v>
      </c>
      <c r="J10" s="103">
        <v>45665</v>
      </c>
      <c r="K10" s="102">
        <v>45665</v>
      </c>
      <c r="L10" s="102">
        <v>45665</v>
      </c>
      <c r="M10" s="101" t="s">
        <v>5292</v>
      </c>
      <c r="N10" s="102">
        <v>45665</v>
      </c>
      <c r="O10" s="101"/>
      <c r="P10" s="102">
        <v>45671</v>
      </c>
      <c r="Q10" s="104" t="s">
        <v>3647</v>
      </c>
      <c r="T10" s="38"/>
    </row>
    <row r="11" spans="1:20" x14ac:dyDescent="0.25">
      <c r="A11" s="53" t="s">
        <v>2152</v>
      </c>
      <c r="B11" s="55">
        <v>119816</v>
      </c>
      <c r="C11" s="55" t="str">
        <f>IFERROR(INDEX(DRecrut!D:D,MATCH(B11,DRecrut!J:J,0)),"")</f>
        <v>4MAIMAZ16</v>
      </c>
      <c r="D11" s="54" t="str">
        <f>IFERROR(INDEX(DRecrut!E:E,MATCH(B11,DRecrut!J:J,0)),"")</f>
        <v xml:space="preserve">Elctricien </v>
      </c>
      <c r="E11" s="55" t="s">
        <v>5259</v>
      </c>
      <c r="F11" s="54" t="str">
        <f>IFERROR(VLOOKUP(E11,Candidats!$B$4:$C$1053,2,0),"")</f>
        <v>Sameh NAWARA</v>
      </c>
      <c r="G11" s="164">
        <v>45604</v>
      </c>
      <c r="H11" s="54" t="str">
        <f>IFERROR(INDEX(DRecrut!C:C,MATCH(B11,DRecrut!J:J,0)),"")</f>
        <v>Mr Aymen Trabelsi +Harigua</v>
      </c>
      <c r="I11" s="54" t="s">
        <v>3647</v>
      </c>
      <c r="J11" s="165">
        <v>45604</v>
      </c>
      <c r="K11" s="164">
        <v>45604</v>
      </c>
      <c r="L11" s="164">
        <v>45604</v>
      </c>
      <c r="M11" s="54" t="s">
        <v>5292</v>
      </c>
      <c r="N11" s="164">
        <v>45604</v>
      </c>
      <c r="O11" s="54"/>
      <c r="P11" s="164">
        <v>45604</v>
      </c>
      <c r="Q11" s="56" t="s">
        <v>3647</v>
      </c>
    </row>
    <row r="12" spans="1:20" x14ac:dyDescent="0.25">
      <c r="A12" s="99" t="s">
        <v>2153</v>
      </c>
      <c r="B12" s="100">
        <v>120299</v>
      </c>
      <c r="C12" s="100" t="str">
        <f>IFERROR(INDEX(DRecrut!D:D,MATCH(B12,DRecrut!J:J,0)),"")</f>
        <v>3CRLMAZ14</v>
      </c>
      <c r="D12" s="101" t="str">
        <f>IFERROR(INDEX(DRecrut!E:E,MATCH(B12,DRecrut!J:J,0)),"")</f>
        <v xml:space="preserve">Controleur Caisse </v>
      </c>
      <c r="E12" s="166" t="s">
        <v>5261</v>
      </c>
      <c r="F12" s="101" t="str">
        <f>IFERROR(VLOOKUP(E12,Candidats!$B$4:$C$1053,2,0),"")</f>
        <v xml:space="preserve">Wajdi Ben NJA 45 XXL </v>
      </c>
      <c r="G12" s="102">
        <v>45651</v>
      </c>
      <c r="H12" s="101" t="str">
        <f>IFERROR(INDEX(DRecrut!C:C,MATCH(B12,DRecrut!J:J,0)),"")</f>
        <v xml:space="preserve">Mr ALI Samet </v>
      </c>
      <c r="I12" s="101" t="s">
        <v>3647</v>
      </c>
      <c r="J12" s="103">
        <v>45651</v>
      </c>
      <c r="K12" s="102">
        <v>45651</v>
      </c>
      <c r="L12" s="102">
        <v>45667</v>
      </c>
      <c r="M12" s="101" t="s">
        <v>5294</v>
      </c>
      <c r="N12" s="102">
        <v>45651</v>
      </c>
      <c r="O12" s="101"/>
      <c r="P12" s="102">
        <v>45670</v>
      </c>
      <c r="Q12" s="104" t="s">
        <v>3647</v>
      </c>
      <c r="T12" s="38"/>
    </row>
    <row r="13" spans="1:20" x14ac:dyDescent="0.25">
      <c r="A13" s="53" t="s">
        <v>2154</v>
      </c>
      <c r="B13" s="55">
        <v>120251</v>
      </c>
      <c r="C13" s="55" t="str">
        <f>IFERROR(INDEX(DRecrut!D:D,MATCH(B13,DRecrut!J:J,0)),"")</f>
        <v>3TCHMAZ62</v>
      </c>
      <c r="D13" s="54" t="str">
        <f>IFERROR(INDEX(DRecrut!E:E,MATCH(B13,DRecrut!J:J,0)),"")</f>
        <v xml:space="preserve">Elctricien </v>
      </c>
      <c r="E13" s="55" t="s">
        <v>5263</v>
      </c>
      <c r="F13" s="54" t="str">
        <f>IFERROR(VLOOKUP(E13,Candidats!$B$4:$C$1053,2,0),"")</f>
        <v xml:space="preserve">Adem ZORGUI </v>
      </c>
      <c r="G13" s="164">
        <v>45672</v>
      </c>
      <c r="H13" s="54" t="str">
        <f>IFERROR(INDEX(DRecrut!C:C,MATCH(B13,DRecrut!J:J,0)),"")</f>
        <v xml:space="preserve">Mr Khemais mejrissi </v>
      </c>
      <c r="I13" s="54" t="s">
        <v>3647</v>
      </c>
      <c r="J13" s="165">
        <v>45672</v>
      </c>
      <c r="K13" s="164">
        <v>45672</v>
      </c>
      <c r="L13" s="164">
        <v>45672</v>
      </c>
      <c r="M13" s="54" t="s">
        <v>5292</v>
      </c>
      <c r="N13" s="164">
        <v>45672</v>
      </c>
      <c r="O13" s="54"/>
      <c r="P13" s="164">
        <v>45672</v>
      </c>
      <c r="Q13" s="56" t="s">
        <v>3647</v>
      </c>
    </row>
    <row r="14" spans="1:20" x14ac:dyDescent="0.25">
      <c r="A14" s="99" t="s">
        <v>2155</v>
      </c>
      <c r="B14" s="100">
        <v>120264</v>
      </c>
      <c r="C14" s="100" t="str">
        <f>IFERROR(INDEX(DRecrut!D:D,MATCH(B14,DRecrut!J:J,0)),"")</f>
        <v>3TCHMAZ62</v>
      </c>
      <c r="D14" s="101" t="str">
        <f>IFERROR(INDEX(DRecrut!E:E,MATCH(B14,DRecrut!J:J,0)),"")</f>
        <v xml:space="preserve">Elctricien </v>
      </c>
      <c r="E14" s="166" t="s">
        <v>5265</v>
      </c>
      <c r="F14" s="101" t="str">
        <f>IFERROR(VLOOKUP(E14,Candidats!$B$4:$C$1053,2,0),"")</f>
        <v xml:space="preserve">Oussama RAOUAFI </v>
      </c>
      <c r="G14" s="102">
        <v>45679</v>
      </c>
      <c r="H14" s="101" t="str">
        <f>IFERROR(INDEX(DRecrut!C:C,MATCH(B14,DRecrut!J:J,0)),"")</f>
        <v xml:space="preserve">Mr Bilel MHAMDI </v>
      </c>
      <c r="I14" s="101" t="s">
        <v>3647</v>
      </c>
      <c r="J14" s="103">
        <v>45679</v>
      </c>
      <c r="K14" s="102">
        <v>45679</v>
      </c>
      <c r="L14" s="102">
        <v>45680</v>
      </c>
      <c r="M14" s="101" t="s">
        <v>5293</v>
      </c>
      <c r="N14" s="102">
        <v>45679</v>
      </c>
      <c r="O14" s="101"/>
      <c r="P14" s="102"/>
      <c r="Q14" s="104" t="s">
        <v>3651</v>
      </c>
      <c r="T14" s="38"/>
    </row>
    <row r="15" spans="1:20" x14ac:dyDescent="0.25">
      <c r="A15" s="53" t="s">
        <v>2156</v>
      </c>
      <c r="B15" s="55">
        <v>119969</v>
      </c>
      <c r="C15" s="55" t="str">
        <f>IFERROR(INDEX(DRecrut!D:D,MATCH(B15,DRecrut!J:J,0)),"")</f>
        <v>3PROMAZ94</v>
      </c>
      <c r="D15" s="54" t="str">
        <f>IFERROR(INDEX(DRecrut!E:E,MATCH(B15,DRecrut!J:J,0)),"")</f>
        <v>Gestionnaire des collectes PAT front office</v>
      </c>
      <c r="E15" s="55" t="s">
        <v>5267</v>
      </c>
      <c r="F15" s="54" t="str">
        <f>IFERROR(VLOOKUP(E15,Candidats!$B$4:$C$1053,2,0),"")</f>
        <v xml:space="preserve">Houssem MHADHBI </v>
      </c>
      <c r="G15" s="164">
        <v>45644</v>
      </c>
      <c r="H15" s="54" t="str">
        <f>IFERROR(INDEX(DRecrut!C:C,MATCH(B15,DRecrut!J:J,0)),"")</f>
        <v xml:space="preserve">Mr Sofiene Harigua </v>
      </c>
      <c r="I15" s="54" t="s">
        <v>3647</v>
      </c>
      <c r="J15" s="165">
        <v>45644</v>
      </c>
      <c r="K15" s="164">
        <v>45644</v>
      </c>
      <c r="L15" s="164">
        <v>45646</v>
      </c>
      <c r="M15" s="54" t="s">
        <v>5294</v>
      </c>
      <c r="N15" s="164">
        <v>45644</v>
      </c>
      <c r="O15" s="54"/>
      <c r="P15" s="164"/>
      <c r="Q15" s="56" t="s">
        <v>3651</v>
      </c>
    </row>
    <row r="16" spans="1:20" x14ac:dyDescent="0.25">
      <c r="A16" s="99" t="s">
        <v>2157</v>
      </c>
      <c r="B16" s="100"/>
      <c r="C16" s="100" t="str">
        <f>IFERROR(INDEX(DRecrut!D:D,MATCH(B16,DRecrut!J:J,0)),"")</f>
        <v/>
      </c>
      <c r="D16" s="101" t="str">
        <f>IFERROR(INDEX(DRecrut!E:E,MATCH(B16,DRecrut!J:J,0)),"")</f>
        <v/>
      </c>
      <c r="E16" s="166"/>
      <c r="F16" s="101" t="str">
        <f>IFERROR(VLOOKUP(E16,Candidats!$B$4:$C$1053,2,0),"")</f>
        <v/>
      </c>
      <c r="G16" s="102"/>
      <c r="H16" s="101" t="str">
        <f>IFERROR(INDEX(DRecrut!C:C,MATCH(B16,DRecrut!J:J,0)),"")</f>
        <v/>
      </c>
      <c r="I16" s="101"/>
      <c r="J16" s="103"/>
      <c r="K16" s="103"/>
      <c r="L16" s="103"/>
      <c r="M16" s="101"/>
      <c r="N16" s="102"/>
      <c r="O16" s="101"/>
      <c r="P16" s="103"/>
      <c r="Q16" s="104"/>
      <c r="T16" s="38"/>
    </row>
    <row r="17" spans="1:20" x14ac:dyDescent="0.25">
      <c r="A17" s="53" t="s">
        <v>2158</v>
      </c>
      <c r="B17" s="55"/>
      <c r="C17" s="55" t="str">
        <f>IFERROR(INDEX(DRecrut!D:D,MATCH(B17,DRecrut!J:J,0)),"")</f>
        <v/>
      </c>
      <c r="D17" s="54" t="str">
        <f>IFERROR(INDEX(DRecrut!E:E,MATCH(B17,DRecrut!J:J,0)),"")</f>
        <v/>
      </c>
      <c r="E17" s="55"/>
      <c r="F17" s="54" t="str">
        <f>IFERROR(VLOOKUP(E17,Candidats!$B$4:$C$1053,2,0),"")</f>
        <v/>
      </c>
      <c r="G17" s="164"/>
      <c r="H17" s="54" t="str">
        <f>IFERROR(INDEX(DRecrut!C:C,MATCH(B17,DRecrut!J:J,0)),"")</f>
        <v/>
      </c>
      <c r="I17" s="54"/>
      <c r="J17" s="55"/>
      <c r="K17" s="55"/>
      <c r="L17" s="55"/>
      <c r="M17" s="54"/>
      <c r="N17" s="54"/>
      <c r="O17" s="54"/>
      <c r="P17" s="55"/>
      <c r="Q17" s="56"/>
    </row>
    <row r="18" spans="1:20" x14ac:dyDescent="0.25">
      <c r="A18" s="99" t="s">
        <v>2159</v>
      </c>
      <c r="B18" s="100"/>
      <c r="C18" s="100" t="str">
        <f>IFERROR(INDEX(DRecrut!D:D,MATCH(B18,DRecrut!J:J,0)),"")</f>
        <v/>
      </c>
      <c r="D18" s="101" t="str">
        <f>IFERROR(INDEX(DRecrut!E:E,MATCH(B18,DRecrut!J:J,0)),"")</f>
        <v/>
      </c>
      <c r="E18" s="166"/>
      <c r="F18" s="101" t="str">
        <f>IFERROR(VLOOKUP(E18,Candidats!$B$4:$C$1053,2,0),"")</f>
        <v/>
      </c>
      <c r="G18" s="102"/>
      <c r="H18" s="101" t="str">
        <f>IFERROR(INDEX(DRecrut!C:C,MATCH(B18,DRecrut!J:J,0)),"")</f>
        <v/>
      </c>
      <c r="I18" s="101"/>
      <c r="J18" s="103"/>
      <c r="K18" s="103"/>
      <c r="L18" s="103"/>
      <c r="M18" s="101"/>
      <c r="N18" s="102"/>
      <c r="O18" s="101"/>
      <c r="P18" s="103"/>
      <c r="Q18" s="104"/>
      <c r="T18" s="38"/>
    </row>
    <row r="19" spans="1:20" x14ac:dyDescent="0.25">
      <c r="A19" s="53" t="s">
        <v>2160</v>
      </c>
      <c r="B19" s="55"/>
      <c r="C19" s="55" t="str">
        <f>IFERROR(INDEX(DRecrut!D:D,MATCH(B19,DRecrut!J:J,0)),"")</f>
        <v/>
      </c>
      <c r="D19" s="54" t="str">
        <f>IFERROR(INDEX(DRecrut!E:E,MATCH(B19,DRecrut!J:J,0)),"")</f>
        <v/>
      </c>
      <c r="E19" s="55"/>
      <c r="F19" s="54" t="str">
        <f>IFERROR(VLOOKUP(E19,Candidats!$B$4:$C$1053,2,0),"")</f>
        <v/>
      </c>
      <c r="G19" s="164"/>
      <c r="H19" s="54" t="str">
        <f>IFERROR(INDEX(DRecrut!C:C,MATCH(B19,DRecrut!J:J,0)),"")</f>
        <v/>
      </c>
      <c r="I19" s="54"/>
      <c r="J19" s="55"/>
      <c r="K19" s="55"/>
      <c r="L19" s="55"/>
      <c r="M19" s="54"/>
      <c r="N19" s="54"/>
      <c r="O19" s="54"/>
      <c r="P19" s="55"/>
      <c r="Q19" s="56"/>
    </row>
    <row r="20" spans="1:20" x14ac:dyDescent="0.25">
      <c r="A20" s="99" t="s">
        <v>2161</v>
      </c>
      <c r="B20" s="100"/>
      <c r="C20" s="100" t="str">
        <f>IFERROR(INDEX(DRecrut!D:D,MATCH(B20,DRecrut!J:J,0)),"")</f>
        <v/>
      </c>
      <c r="D20" s="101" t="str">
        <f>IFERROR(INDEX(DRecrut!E:E,MATCH(B20,DRecrut!J:J,0)),"")</f>
        <v/>
      </c>
      <c r="E20" s="166"/>
      <c r="F20" s="101" t="str">
        <f>IFERROR(VLOOKUP(E20,Candidats!$B$4:$C$1053,2,0),"")</f>
        <v/>
      </c>
      <c r="G20" s="102"/>
      <c r="H20" s="101" t="str">
        <f>IFERROR(INDEX(DRecrut!C:C,MATCH(B20,DRecrut!J:J,0)),"")</f>
        <v/>
      </c>
      <c r="I20" s="101"/>
      <c r="J20" s="103"/>
      <c r="K20" s="103"/>
      <c r="L20" s="103"/>
      <c r="M20" s="101"/>
      <c r="N20" s="102"/>
      <c r="O20" s="101"/>
      <c r="P20" s="103"/>
      <c r="Q20" s="104"/>
      <c r="T20" s="38"/>
    </row>
    <row r="21" spans="1:20" x14ac:dyDescent="0.25">
      <c r="A21" s="53" t="s">
        <v>2162</v>
      </c>
      <c r="B21" s="55"/>
      <c r="C21" s="55" t="str">
        <f>IFERROR(INDEX(DRecrut!D:D,MATCH(B21,DRecrut!J:J,0)),"")</f>
        <v/>
      </c>
      <c r="D21" s="54" t="str">
        <f>IFERROR(INDEX(DRecrut!E:E,MATCH(B21,DRecrut!J:J,0)),"")</f>
        <v/>
      </c>
      <c r="E21" s="55"/>
      <c r="F21" s="54" t="str">
        <f>IFERROR(VLOOKUP(E21,Candidats!$B$4:$C$1053,2,0),"")</f>
        <v/>
      </c>
      <c r="G21" s="164"/>
      <c r="H21" s="54" t="str">
        <f>IFERROR(INDEX(DRecrut!C:C,MATCH(B21,DRecrut!J:J,0)),"")</f>
        <v/>
      </c>
      <c r="I21" s="54"/>
      <c r="J21" s="55"/>
      <c r="K21" s="55"/>
      <c r="L21" s="55"/>
      <c r="M21" s="54"/>
      <c r="N21" s="54"/>
      <c r="O21" s="54"/>
      <c r="P21" s="55"/>
      <c r="Q21" s="56"/>
    </row>
    <row r="22" spans="1:20" x14ac:dyDescent="0.25">
      <c r="A22" s="99" t="s">
        <v>2163</v>
      </c>
      <c r="B22" s="100"/>
      <c r="C22" s="100" t="str">
        <f>IFERROR(INDEX(DRecrut!D:D,MATCH(B22,DRecrut!J:J,0)),"")</f>
        <v/>
      </c>
      <c r="D22" s="101" t="str">
        <f>IFERROR(INDEX(DRecrut!E:E,MATCH(B22,DRecrut!J:J,0)),"")</f>
        <v/>
      </c>
      <c r="E22" s="166"/>
      <c r="F22" s="101" t="str">
        <f>IFERROR(VLOOKUP(E22,Candidats!$B$4:$C$1053,2,0),"")</f>
        <v/>
      </c>
      <c r="G22" s="102"/>
      <c r="H22" s="101" t="str">
        <f>IFERROR(INDEX(DRecrut!C:C,MATCH(B22,DRecrut!J:J,0)),"")</f>
        <v/>
      </c>
      <c r="I22" s="101"/>
      <c r="J22" s="103"/>
      <c r="K22" s="103"/>
      <c r="L22" s="103"/>
      <c r="M22" s="101"/>
      <c r="N22" s="102"/>
      <c r="O22" s="101"/>
      <c r="P22" s="103"/>
      <c r="Q22" s="104"/>
      <c r="T22" s="38"/>
    </row>
    <row r="23" spans="1:20" x14ac:dyDescent="0.25">
      <c r="A23" s="53" t="s">
        <v>2164</v>
      </c>
      <c r="B23" s="55"/>
      <c r="C23" s="55" t="str">
        <f>IFERROR(INDEX(DRecrut!D:D,MATCH(B23,DRecrut!J:J,0)),"")</f>
        <v/>
      </c>
      <c r="D23" s="54" t="str">
        <f>IFERROR(INDEX(DRecrut!E:E,MATCH(B23,DRecrut!J:J,0)),"")</f>
        <v/>
      </c>
      <c r="E23" s="55"/>
      <c r="F23" s="54" t="str">
        <f>IFERROR(VLOOKUP(E23,Candidats!$B$4:$C$1053,2,0),"")</f>
        <v/>
      </c>
      <c r="G23" s="164"/>
      <c r="H23" s="54" t="str">
        <f>IFERROR(INDEX(DRecrut!C:C,MATCH(B23,DRecrut!J:J,0)),"")</f>
        <v/>
      </c>
      <c r="I23" s="54"/>
      <c r="J23" s="55"/>
      <c r="K23" s="55"/>
      <c r="L23" s="55"/>
      <c r="M23" s="54"/>
      <c r="N23" s="54"/>
      <c r="O23" s="54"/>
      <c r="P23" s="55"/>
      <c r="Q23" s="56"/>
    </row>
    <row r="24" spans="1:20" x14ac:dyDescent="0.25">
      <c r="A24" s="99" t="s">
        <v>2165</v>
      </c>
      <c r="B24" s="100"/>
      <c r="C24" s="100" t="str">
        <f>IFERROR(INDEX(DRecrut!D:D,MATCH(B24,DRecrut!J:J,0)),"")</f>
        <v/>
      </c>
      <c r="D24" s="101" t="str">
        <f>IFERROR(INDEX(DRecrut!E:E,MATCH(B24,DRecrut!J:J,0)),"")</f>
        <v/>
      </c>
      <c r="E24" s="166"/>
      <c r="F24" s="101" t="str">
        <f>IFERROR(VLOOKUP(E24,Candidats!$B$4:$C$1053,2,0),"")</f>
        <v/>
      </c>
      <c r="G24" s="102"/>
      <c r="H24" s="101" t="str">
        <f>IFERROR(INDEX(DRecrut!C:C,MATCH(B24,DRecrut!J:J,0)),"")</f>
        <v/>
      </c>
      <c r="I24" s="101"/>
      <c r="J24" s="103"/>
      <c r="K24" s="103"/>
      <c r="L24" s="103"/>
      <c r="M24" s="101"/>
      <c r="N24" s="102"/>
      <c r="O24" s="101"/>
      <c r="P24" s="103"/>
      <c r="Q24" s="104"/>
      <c r="T24" s="38"/>
    </row>
    <row r="25" spans="1:20" x14ac:dyDescent="0.25">
      <c r="A25" s="53" t="s">
        <v>2166</v>
      </c>
      <c r="B25" s="55"/>
      <c r="C25" s="55" t="str">
        <f>IFERROR(INDEX(DRecrut!D:D,MATCH(B25,DRecrut!J:J,0)),"")</f>
        <v/>
      </c>
      <c r="D25" s="54" t="str">
        <f>IFERROR(INDEX(DRecrut!E:E,MATCH(B25,DRecrut!J:J,0)),"")</f>
        <v/>
      </c>
      <c r="E25" s="55"/>
      <c r="F25" s="54" t="str">
        <f>IFERROR(VLOOKUP(E25,Candidats!$B$4:$C$1053,2,0),"")</f>
        <v/>
      </c>
      <c r="G25" s="164"/>
      <c r="H25" s="54" t="str">
        <f>IFERROR(INDEX(DRecrut!C:C,MATCH(B25,DRecrut!J:J,0)),"")</f>
        <v/>
      </c>
      <c r="I25" s="54"/>
      <c r="J25" s="55"/>
      <c r="K25" s="55"/>
      <c r="L25" s="55"/>
      <c r="M25" s="54"/>
      <c r="N25" s="54"/>
      <c r="O25" s="54"/>
      <c r="P25" s="55"/>
      <c r="Q25" s="56"/>
    </row>
    <row r="26" spans="1:20" x14ac:dyDescent="0.25">
      <c r="A26" s="99" t="s">
        <v>2167</v>
      </c>
      <c r="B26" s="100"/>
      <c r="C26" s="100" t="str">
        <f>IFERROR(INDEX(DRecrut!D:D,MATCH(B26,DRecrut!J:J,0)),"")</f>
        <v/>
      </c>
      <c r="D26" s="101" t="str">
        <f>IFERROR(INDEX(DRecrut!E:E,MATCH(B26,DRecrut!J:J,0)),"")</f>
        <v/>
      </c>
      <c r="E26" s="166"/>
      <c r="F26" s="101" t="str">
        <f>IFERROR(VLOOKUP(E26,Candidats!$B$4:$C$1053,2,0),"")</f>
        <v/>
      </c>
      <c r="G26" s="102"/>
      <c r="H26" s="101" t="str">
        <f>IFERROR(INDEX(DRecrut!C:C,MATCH(B26,DRecrut!J:J,0)),"")</f>
        <v/>
      </c>
      <c r="I26" s="101"/>
      <c r="J26" s="103"/>
      <c r="K26" s="103"/>
      <c r="L26" s="103"/>
      <c r="M26" s="101"/>
      <c r="N26" s="102"/>
      <c r="O26" s="101"/>
      <c r="P26" s="103"/>
      <c r="Q26" s="104"/>
      <c r="T26" s="38"/>
    </row>
    <row r="27" spans="1:20" x14ac:dyDescent="0.25">
      <c r="A27" s="53" t="s">
        <v>2168</v>
      </c>
      <c r="B27" s="55"/>
      <c r="C27" s="55" t="str">
        <f>IFERROR(INDEX(DRecrut!D:D,MATCH(B27,DRecrut!J:J,0)),"")</f>
        <v/>
      </c>
      <c r="D27" s="54" t="str">
        <f>IFERROR(INDEX(DRecrut!E:E,MATCH(B27,DRecrut!J:J,0)),"")</f>
        <v/>
      </c>
      <c r="E27" s="55"/>
      <c r="F27" s="54" t="str">
        <f>IFERROR(VLOOKUP(E27,Candidats!$B$4:$C$1053,2,0),"")</f>
        <v/>
      </c>
      <c r="G27" s="164"/>
      <c r="H27" s="54" t="str">
        <f>IFERROR(INDEX(DRecrut!C:C,MATCH(B27,DRecrut!J:J,0)),"")</f>
        <v/>
      </c>
      <c r="I27" s="54"/>
      <c r="J27" s="55"/>
      <c r="K27" s="55"/>
      <c r="L27" s="55"/>
      <c r="M27" s="54"/>
      <c r="N27" s="54"/>
      <c r="O27" s="54"/>
      <c r="P27" s="55"/>
      <c r="Q27" s="56"/>
    </row>
    <row r="28" spans="1:20" x14ac:dyDescent="0.25">
      <c r="A28" s="99" t="s">
        <v>2169</v>
      </c>
      <c r="B28" s="100"/>
      <c r="C28" s="100" t="str">
        <f>IFERROR(INDEX(DRecrut!D:D,MATCH(B28,DRecrut!J:J,0)),"")</f>
        <v/>
      </c>
      <c r="D28" s="101" t="str">
        <f>IFERROR(INDEX(DRecrut!E:E,MATCH(B28,DRecrut!J:J,0)),"")</f>
        <v/>
      </c>
      <c r="E28" s="166"/>
      <c r="F28" s="101" t="str">
        <f>IFERROR(VLOOKUP(E28,Candidats!$B$4:$C$1053,2,0),"")</f>
        <v/>
      </c>
      <c r="G28" s="102"/>
      <c r="H28" s="101" t="str">
        <f>IFERROR(INDEX(DRecrut!C:C,MATCH(B28,DRecrut!J:J,0)),"")</f>
        <v/>
      </c>
      <c r="I28" s="101"/>
      <c r="J28" s="103"/>
      <c r="K28" s="103"/>
      <c r="L28" s="103"/>
      <c r="M28" s="101"/>
      <c r="N28" s="102"/>
      <c r="O28" s="101"/>
      <c r="P28" s="103"/>
      <c r="Q28" s="104"/>
      <c r="T28" s="38"/>
    </row>
    <row r="29" spans="1:20" x14ac:dyDescent="0.25">
      <c r="A29" s="53" t="s">
        <v>2170</v>
      </c>
      <c r="B29" s="55"/>
      <c r="C29" s="55" t="str">
        <f>IFERROR(INDEX(DRecrut!D:D,MATCH(B29,DRecrut!J:J,0)),"")</f>
        <v/>
      </c>
      <c r="D29" s="54" t="str">
        <f>IFERROR(INDEX(DRecrut!E:E,MATCH(B29,DRecrut!J:J,0)),"")</f>
        <v/>
      </c>
      <c r="E29" s="55"/>
      <c r="F29" s="54" t="str">
        <f>IFERROR(VLOOKUP(E29,Candidats!$B$4:$C$1053,2,0),"")</f>
        <v/>
      </c>
      <c r="G29" s="164"/>
      <c r="H29" s="54" t="str">
        <f>IFERROR(INDEX(DRecrut!C:C,MATCH(B29,DRecrut!J:J,0)),"")</f>
        <v/>
      </c>
      <c r="I29" s="54"/>
      <c r="J29" s="55"/>
      <c r="K29" s="55"/>
      <c r="L29" s="55"/>
      <c r="M29" s="54"/>
      <c r="N29" s="54"/>
      <c r="O29" s="54"/>
      <c r="P29" s="55"/>
      <c r="Q29" s="56"/>
    </row>
    <row r="30" spans="1:20" x14ac:dyDescent="0.25">
      <c r="A30" s="99" t="s">
        <v>2171</v>
      </c>
      <c r="B30" s="100"/>
      <c r="C30" s="100" t="str">
        <f>IFERROR(INDEX(DRecrut!D:D,MATCH(B30,DRecrut!J:J,0)),"")</f>
        <v/>
      </c>
      <c r="D30" s="101" t="str">
        <f>IFERROR(INDEX(DRecrut!E:E,MATCH(B30,DRecrut!J:J,0)),"")</f>
        <v/>
      </c>
      <c r="E30" s="166"/>
      <c r="F30" s="101" t="str">
        <f>IFERROR(VLOOKUP(E30,Candidats!$B$4:$C$1053,2,0),"")</f>
        <v/>
      </c>
      <c r="G30" s="102"/>
      <c r="H30" s="101" t="str">
        <f>IFERROR(INDEX(DRecrut!C:C,MATCH(B30,DRecrut!J:J,0)),"")</f>
        <v/>
      </c>
      <c r="I30" s="101"/>
      <c r="J30" s="103"/>
      <c r="K30" s="103"/>
      <c r="L30" s="103"/>
      <c r="M30" s="101"/>
      <c r="N30" s="102"/>
      <c r="O30" s="101"/>
      <c r="P30" s="103"/>
      <c r="Q30" s="104"/>
      <c r="T30" s="38"/>
    </row>
    <row r="31" spans="1:20" x14ac:dyDescent="0.25">
      <c r="A31" s="53" t="s">
        <v>2172</v>
      </c>
      <c r="B31" s="55"/>
      <c r="C31" s="55" t="str">
        <f>IFERROR(INDEX(DRecrut!D:D,MATCH(B31,DRecrut!J:J,0)),"")</f>
        <v/>
      </c>
      <c r="D31" s="54" t="str">
        <f>IFERROR(INDEX(DRecrut!E:E,MATCH(B31,DRecrut!J:J,0)),"")</f>
        <v/>
      </c>
      <c r="E31" s="55"/>
      <c r="F31" s="54" t="str">
        <f>IFERROR(VLOOKUP(E31,Candidats!$B$4:$C$1053,2,0),"")</f>
        <v/>
      </c>
      <c r="G31" s="164"/>
      <c r="H31" s="54" t="str">
        <f>IFERROR(INDEX(DRecrut!C:C,MATCH(B31,DRecrut!J:J,0)),"")</f>
        <v/>
      </c>
      <c r="I31" s="54"/>
      <c r="J31" s="55"/>
      <c r="K31" s="55"/>
      <c r="L31" s="55"/>
      <c r="M31" s="54"/>
      <c r="N31" s="54"/>
      <c r="O31" s="54"/>
      <c r="P31" s="55"/>
      <c r="Q31" s="56"/>
    </row>
    <row r="32" spans="1:20" x14ac:dyDescent="0.25">
      <c r="A32" s="99" t="s">
        <v>2173</v>
      </c>
      <c r="B32" s="100"/>
      <c r="C32" s="100" t="str">
        <f>IFERROR(INDEX(DRecrut!D:D,MATCH(B32,DRecrut!J:J,0)),"")</f>
        <v/>
      </c>
      <c r="D32" s="101" t="str">
        <f>IFERROR(INDEX(DRecrut!E:E,MATCH(B32,DRecrut!J:J,0)),"")</f>
        <v/>
      </c>
      <c r="E32" s="166"/>
      <c r="F32" s="101" t="str">
        <f>IFERROR(VLOOKUP(E32,Candidats!$B$4:$C$1053,2,0),"")</f>
        <v/>
      </c>
      <c r="G32" s="102"/>
      <c r="H32" s="101" t="str">
        <f>IFERROR(INDEX(DRecrut!C:C,MATCH(B32,DRecrut!J:J,0)),"")</f>
        <v/>
      </c>
      <c r="I32" s="101"/>
      <c r="J32" s="103"/>
      <c r="K32" s="103"/>
      <c r="L32" s="103"/>
      <c r="M32" s="101"/>
      <c r="N32" s="102"/>
      <c r="O32" s="101"/>
      <c r="P32" s="103"/>
      <c r="Q32" s="104"/>
      <c r="T32" s="38"/>
    </row>
    <row r="33" spans="1:20" x14ac:dyDescent="0.25">
      <c r="A33" s="53" t="s">
        <v>2174</v>
      </c>
      <c r="B33" s="55"/>
      <c r="C33" s="55" t="str">
        <f>IFERROR(INDEX(DRecrut!D:D,MATCH(B33,DRecrut!J:J,0)),"")</f>
        <v/>
      </c>
      <c r="D33" s="54" t="str">
        <f>IFERROR(INDEX(DRecrut!E:E,MATCH(B33,DRecrut!J:J,0)),"")</f>
        <v/>
      </c>
      <c r="E33" s="55"/>
      <c r="F33" s="54" t="str">
        <f>IFERROR(VLOOKUP(E33,Candidats!$B$4:$C$1053,2,0),"")</f>
        <v/>
      </c>
      <c r="G33" s="164"/>
      <c r="H33" s="54" t="str">
        <f>IFERROR(INDEX(DRecrut!C:C,MATCH(B33,DRecrut!J:J,0)),"")</f>
        <v/>
      </c>
      <c r="I33" s="54"/>
      <c r="J33" s="55"/>
      <c r="K33" s="55"/>
      <c r="L33" s="55"/>
      <c r="M33" s="54"/>
      <c r="N33" s="54"/>
      <c r="O33" s="54"/>
      <c r="P33" s="55"/>
      <c r="Q33" s="56"/>
    </row>
    <row r="34" spans="1:20" x14ac:dyDescent="0.25">
      <c r="A34" s="99" t="s">
        <v>2175</v>
      </c>
      <c r="B34" s="100"/>
      <c r="C34" s="100" t="str">
        <f>IFERROR(INDEX(DRecrut!D:D,MATCH(B34,DRecrut!J:J,0)),"")</f>
        <v/>
      </c>
      <c r="D34" s="101" t="str">
        <f>IFERROR(INDEX(DRecrut!E:E,MATCH(B34,DRecrut!J:J,0)),"")</f>
        <v/>
      </c>
      <c r="E34" s="166"/>
      <c r="F34" s="101" t="str">
        <f>IFERROR(VLOOKUP(E34,Candidats!$B$4:$C$1053,2,0),"")</f>
        <v/>
      </c>
      <c r="G34" s="102"/>
      <c r="H34" s="101" t="str">
        <f>IFERROR(INDEX(DRecrut!C:C,MATCH(B34,DRecrut!J:J,0)),"")</f>
        <v/>
      </c>
      <c r="I34" s="101"/>
      <c r="J34" s="103"/>
      <c r="K34" s="103"/>
      <c r="L34" s="103"/>
      <c r="M34" s="101"/>
      <c r="N34" s="102"/>
      <c r="O34" s="101"/>
      <c r="P34" s="103"/>
      <c r="Q34" s="104"/>
      <c r="T34" s="38"/>
    </row>
    <row r="35" spans="1:20" x14ac:dyDescent="0.25">
      <c r="A35" s="53" t="s">
        <v>2176</v>
      </c>
      <c r="B35" s="55"/>
      <c r="C35" s="55" t="str">
        <f>IFERROR(INDEX(DRecrut!D:D,MATCH(B35,DRecrut!J:J,0)),"")</f>
        <v/>
      </c>
      <c r="D35" s="54" t="str">
        <f>IFERROR(INDEX(DRecrut!E:E,MATCH(B35,DRecrut!J:J,0)),"")</f>
        <v/>
      </c>
      <c r="E35" s="55"/>
      <c r="F35" s="54" t="str">
        <f>IFERROR(VLOOKUP(E35,Candidats!$B$4:$C$1053,2,0),"")</f>
        <v/>
      </c>
      <c r="G35" s="164"/>
      <c r="H35" s="54" t="str">
        <f>IFERROR(INDEX(DRecrut!C:C,MATCH(B35,DRecrut!J:J,0)),"")</f>
        <v/>
      </c>
      <c r="I35" s="54"/>
      <c r="J35" s="55"/>
      <c r="K35" s="55"/>
      <c r="L35" s="55"/>
      <c r="M35" s="54"/>
      <c r="N35" s="54"/>
      <c r="O35" s="54"/>
      <c r="P35" s="55"/>
      <c r="Q35" s="56"/>
    </row>
    <row r="36" spans="1:20" x14ac:dyDescent="0.25">
      <c r="A36" s="99" t="s">
        <v>2177</v>
      </c>
      <c r="B36" s="100"/>
      <c r="C36" s="100" t="str">
        <f>IFERROR(INDEX(DRecrut!D:D,MATCH(B36,DRecrut!J:J,0)),"")</f>
        <v/>
      </c>
      <c r="D36" s="101" t="str">
        <f>IFERROR(INDEX(DRecrut!E:E,MATCH(B36,DRecrut!J:J,0)),"")</f>
        <v/>
      </c>
      <c r="E36" s="166"/>
      <c r="F36" s="101" t="str">
        <f>IFERROR(VLOOKUP(E36,Candidats!$B$4:$C$1053,2,0),"")</f>
        <v/>
      </c>
      <c r="G36" s="102"/>
      <c r="H36" s="101" t="str">
        <f>IFERROR(INDEX(DRecrut!C:C,MATCH(B36,DRecrut!J:J,0)),"")</f>
        <v/>
      </c>
      <c r="I36" s="101"/>
      <c r="J36" s="103"/>
      <c r="K36" s="103"/>
      <c r="L36" s="103"/>
      <c r="M36" s="101"/>
      <c r="N36" s="102"/>
      <c r="O36" s="101"/>
      <c r="P36" s="103"/>
      <c r="Q36" s="104"/>
      <c r="T36" s="38"/>
    </row>
    <row r="37" spans="1:20" x14ac:dyDescent="0.25">
      <c r="A37" s="53" t="s">
        <v>2178</v>
      </c>
      <c r="B37" s="55"/>
      <c r="C37" s="55" t="str">
        <f>IFERROR(INDEX(DRecrut!D:D,MATCH(B37,DRecrut!J:J,0)),"")</f>
        <v/>
      </c>
      <c r="D37" s="54" t="str">
        <f>IFERROR(INDEX(DRecrut!E:E,MATCH(B37,DRecrut!J:J,0)),"")</f>
        <v/>
      </c>
      <c r="E37" s="55"/>
      <c r="F37" s="54" t="str">
        <f>IFERROR(VLOOKUP(E37,Candidats!$B$4:$C$1053,2,0),"")</f>
        <v/>
      </c>
      <c r="G37" s="164"/>
      <c r="H37" s="54" t="str">
        <f>IFERROR(INDEX(DRecrut!C:C,MATCH(B37,DRecrut!J:J,0)),"")</f>
        <v/>
      </c>
      <c r="I37" s="54"/>
      <c r="J37" s="55"/>
      <c r="K37" s="55"/>
      <c r="L37" s="55"/>
      <c r="M37" s="54"/>
      <c r="N37" s="54"/>
      <c r="O37" s="54"/>
      <c r="P37" s="55"/>
      <c r="Q37" s="56"/>
    </row>
    <row r="38" spans="1:20" x14ac:dyDescent="0.25">
      <c r="A38" s="99" t="s">
        <v>2179</v>
      </c>
      <c r="B38" s="100"/>
      <c r="C38" s="100" t="str">
        <f>IFERROR(INDEX(DRecrut!D:D,MATCH(B38,DRecrut!J:J,0)),"")</f>
        <v/>
      </c>
      <c r="D38" s="101" t="str">
        <f>IFERROR(INDEX(DRecrut!E:E,MATCH(B38,DRecrut!J:J,0)),"")</f>
        <v/>
      </c>
      <c r="E38" s="166"/>
      <c r="F38" s="101" t="str">
        <f>IFERROR(VLOOKUP(E38,Candidats!$B$4:$C$1053,2,0),"")</f>
        <v/>
      </c>
      <c r="G38" s="102"/>
      <c r="H38" s="101" t="str">
        <f>IFERROR(INDEX(DRecrut!C:C,MATCH(B38,DRecrut!J:J,0)),"")</f>
        <v/>
      </c>
      <c r="I38" s="101"/>
      <c r="J38" s="103"/>
      <c r="K38" s="103"/>
      <c r="L38" s="103"/>
      <c r="M38" s="101"/>
      <c r="N38" s="102"/>
      <c r="O38" s="101"/>
      <c r="P38" s="103"/>
      <c r="Q38" s="104"/>
      <c r="T38" s="38"/>
    </row>
    <row r="39" spans="1:20" x14ac:dyDescent="0.25">
      <c r="A39" s="53" t="s">
        <v>2180</v>
      </c>
      <c r="B39" s="55"/>
      <c r="C39" s="55" t="str">
        <f>IFERROR(INDEX(DRecrut!D:D,MATCH(B39,DRecrut!J:J,0)),"")</f>
        <v/>
      </c>
      <c r="D39" s="54" t="str">
        <f>IFERROR(INDEX(DRecrut!E:E,MATCH(B39,DRecrut!J:J,0)),"")</f>
        <v/>
      </c>
      <c r="E39" s="55"/>
      <c r="F39" s="54" t="str">
        <f>IFERROR(VLOOKUP(E39,Candidats!$B$4:$C$1053,2,0),"")</f>
        <v/>
      </c>
      <c r="G39" s="164"/>
      <c r="H39" s="54" t="str">
        <f>IFERROR(INDEX(DRecrut!C:C,MATCH(B39,DRecrut!J:J,0)),"")</f>
        <v/>
      </c>
      <c r="I39" s="54"/>
      <c r="J39" s="55"/>
      <c r="K39" s="55"/>
      <c r="L39" s="55"/>
      <c r="M39" s="54"/>
      <c r="N39" s="54"/>
      <c r="O39" s="54"/>
      <c r="P39" s="55"/>
      <c r="Q39" s="56"/>
    </row>
    <row r="40" spans="1:20" x14ac:dyDescent="0.25">
      <c r="A40" s="99" t="s">
        <v>2181</v>
      </c>
      <c r="B40" s="100"/>
      <c r="C40" s="100" t="str">
        <f>IFERROR(INDEX(DRecrut!D:D,MATCH(B40,DRecrut!J:J,0)),"")</f>
        <v/>
      </c>
      <c r="D40" s="101" t="str">
        <f>IFERROR(INDEX(DRecrut!E:E,MATCH(B40,DRecrut!J:J,0)),"")</f>
        <v/>
      </c>
      <c r="E40" s="166"/>
      <c r="F40" s="101" t="str">
        <f>IFERROR(VLOOKUP(E40,Candidats!$B$4:$C$1053,2,0),"")</f>
        <v/>
      </c>
      <c r="G40" s="102"/>
      <c r="H40" s="101" t="str">
        <f>IFERROR(INDEX(DRecrut!C:C,MATCH(B40,DRecrut!J:J,0)),"")</f>
        <v/>
      </c>
      <c r="I40" s="101"/>
      <c r="J40" s="103"/>
      <c r="K40" s="103"/>
      <c r="L40" s="103"/>
      <c r="M40" s="101"/>
      <c r="N40" s="102"/>
      <c r="O40" s="101"/>
      <c r="P40" s="103"/>
      <c r="Q40" s="104"/>
      <c r="T40" s="38"/>
    </row>
    <row r="41" spans="1:20" x14ac:dyDescent="0.25">
      <c r="A41" s="53" t="s">
        <v>2182</v>
      </c>
      <c r="B41" s="55"/>
      <c r="C41" s="55" t="str">
        <f>IFERROR(INDEX(DRecrut!D:D,MATCH(B41,DRecrut!J:J,0)),"")</f>
        <v/>
      </c>
      <c r="D41" s="54" t="str">
        <f>IFERROR(INDEX(DRecrut!E:E,MATCH(B41,DRecrut!J:J,0)),"")</f>
        <v/>
      </c>
      <c r="E41" s="55"/>
      <c r="F41" s="54" t="str">
        <f>IFERROR(VLOOKUP(E41,Candidats!$B$4:$C$1053,2,0),"")</f>
        <v/>
      </c>
      <c r="G41" s="164"/>
      <c r="H41" s="54" t="str">
        <f>IFERROR(INDEX(DRecrut!C:C,MATCH(B41,DRecrut!J:J,0)),"")</f>
        <v/>
      </c>
      <c r="I41" s="54"/>
      <c r="J41" s="55"/>
      <c r="K41" s="55"/>
      <c r="L41" s="55"/>
      <c r="M41" s="54"/>
      <c r="N41" s="54"/>
      <c r="O41" s="54"/>
      <c r="P41" s="55"/>
      <c r="Q41" s="56"/>
    </row>
    <row r="42" spans="1:20" x14ac:dyDescent="0.25">
      <c r="A42" s="99" t="s">
        <v>2183</v>
      </c>
      <c r="B42" s="100"/>
      <c r="C42" s="100" t="str">
        <f>IFERROR(INDEX(DRecrut!D:D,MATCH(B42,DRecrut!J:J,0)),"")</f>
        <v/>
      </c>
      <c r="D42" s="101" t="str">
        <f>IFERROR(INDEX(DRecrut!E:E,MATCH(B42,DRecrut!J:J,0)),"")</f>
        <v/>
      </c>
      <c r="E42" s="166"/>
      <c r="F42" s="101" t="str">
        <f>IFERROR(VLOOKUP(E42,Candidats!$B$4:$C$1053,2,0),"")</f>
        <v/>
      </c>
      <c r="G42" s="102"/>
      <c r="H42" s="101" t="str">
        <f>IFERROR(INDEX(DRecrut!C:C,MATCH(B42,DRecrut!J:J,0)),"")</f>
        <v/>
      </c>
      <c r="I42" s="101"/>
      <c r="J42" s="103"/>
      <c r="K42" s="103"/>
      <c r="L42" s="103"/>
      <c r="M42" s="101"/>
      <c r="N42" s="102"/>
      <c r="O42" s="101"/>
      <c r="P42" s="103"/>
      <c r="Q42" s="104"/>
      <c r="T42" s="38"/>
    </row>
    <row r="43" spans="1:20" x14ac:dyDescent="0.25">
      <c r="A43" s="53" t="s">
        <v>2184</v>
      </c>
      <c r="B43" s="55"/>
      <c r="C43" s="55" t="str">
        <f>IFERROR(INDEX(DRecrut!D:D,MATCH(B43,DRecrut!J:J,0)),"")</f>
        <v/>
      </c>
      <c r="D43" s="54" t="str">
        <f>IFERROR(INDEX(DRecrut!E:E,MATCH(B43,DRecrut!J:J,0)),"")</f>
        <v/>
      </c>
      <c r="E43" s="55"/>
      <c r="F43" s="54" t="str">
        <f>IFERROR(VLOOKUP(E43,Candidats!$B$4:$C$1053,2,0),"")</f>
        <v/>
      </c>
      <c r="G43" s="164"/>
      <c r="H43" s="54" t="str">
        <f>IFERROR(INDEX(DRecrut!C:C,MATCH(B43,DRecrut!J:J,0)),"")</f>
        <v/>
      </c>
      <c r="I43" s="54"/>
      <c r="J43" s="55"/>
      <c r="K43" s="55"/>
      <c r="L43" s="55"/>
      <c r="M43" s="54"/>
      <c r="N43" s="54"/>
      <c r="O43" s="54"/>
      <c r="P43" s="55"/>
      <c r="Q43" s="56"/>
    </row>
    <row r="44" spans="1:20" x14ac:dyDescent="0.25">
      <c r="A44" s="99" t="s">
        <v>2185</v>
      </c>
      <c r="B44" s="100"/>
      <c r="C44" s="100" t="str">
        <f>IFERROR(INDEX(DRecrut!D:D,MATCH(B44,DRecrut!J:J,0)),"")</f>
        <v/>
      </c>
      <c r="D44" s="101" t="str">
        <f>IFERROR(INDEX(DRecrut!E:E,MATCH(B44,DRecrut!J:J,0)),"")</f>
        <v/>
      </c>
      <c r="E44" s="166"/>
      <c r="F44" s="101" t="str">
        <f>IFERROR(VLOOKUP(E44,Candidats!$B$4:$C$1053,2,0),"")</f>
        <v/>
      </c>
      <c r="G44" s="102"/>
      <c r="H44" s="101" t="str">
        <f>IFERROR(INDEX(DRecrut!C:C,MATCH(B44,DRecrut!J:J,0)),"")</f>
        <v/>
      </c>
      <c r="I44" s="101"/>
      <c r="J44" s="103"/>
      <c r="K44" s="103"/>
      <c r="L44" s="103"/>
      <c r="M44" s="101"/>
      <c r="N44" s="102"/>
      <c r="O44" s="101"/>
      <c r="P44" s="103"/>
      <c r="Q44" s="104"/>
      <c r="T44" s="38"/>
    </row>
    <row r="45" spans="1:20" x14ac:dyDescent="0.25">
      <c r="A45" s="53" t="s">
        <v>2186</v>
      </c>
      <c r="B45" s="55"/>
      <c r="C45" s="55" t="str">
        <f>IFERROR(INDEX(DRecrut!D:D,MATCH(B45,DRecrut!J:J,0)),"")</f>
        <v/>
      </c>
      <c r="D45" s="54" t="str">
        <f>IFERROR(INDEX(DRecrut!E:E,MATCH(B45,DRecrut!J:J,0)),"")</f>
        <v/>
      </c>
      <c r="E45" s="55"/>
      <c r="F45" s="54" t="str">
        <f>IFERROR(VLOOKUP(E45,Candidats!$B$4:$C$1053,2,0),"")</f>
        <v/>
      </c>
      <c r="G45" s="164"/>
      <c r="H45" s="54" t="str">
        <f>IFERROR(INDEX(DRecrut!C:C,MATCH(B45,DRecrut!J:J,0)),"")</f>
        <v/>
      </c>
      <c r="I45" s="54"/>
      <c r="J45" s="55"/>
      <c r="K45" s="55"/>
      <c r="L45" s="55"/>
      <c r="M45" s="54"/>
      <c r="N45" s="54"/>
      <c r="O45" s="54"/>
      <c r="P45" s="55"/>
      <c r="Q45" s="56"/>
    </row>
    <row r="46" spans="1:20" x14ac:dyDescent="0.25">
      <c r="A46" s="99" t="s">
        <v>2187</v>
      </c>
      <c r="B46" s="100"/>
      <c r="C46" s="100" t="str">
        <f>IFERROR(INDEX(DRecrut!D:D,MATCH(B46,DRecrut!J:J,0)),"")</f>
        <v/>
      </c>
      <c r="D46" s="101" t="str">
        <f>IFERROR(INDEX(DRecrut!E:E,MATCH(B46,DRecrut!J:J,0)),"")</f>
        <v/>
      </c>
      <c r="E46" s="166"/>
      <c r="F46" s="101" t="str">
        <f>IFERROR(VLOOKUP(E46,Candidats!$B$4:$C$1053,2,0),"")</f>
        <v/>
      </c>
      <c r="G46" s="102"/>
      <c r="H46" s="101" t="str">
        <f>IFERROR(INDEX(DRecrut!C:C,MATCH(B46,DRecrut!J:J,0)),"")</f>
        <v/>
      </c>
      <c r="I46" s="101"/>
      <c r="J46" s="103"/>
      <c r="K46" s="103"/>
      <c r="L46" s="103"/>
      <c r="M46" s="101"/>
      <c r="N46" s="102"/>
      <c r="O46" s="101"/>
      <c r="P46" s="103"/>
      <c r="Q46" s="104"/>
      <c r="T46" s="38"/>
    </row>
    <row r="47" spans="1:20" x14ac:dyDescent="0.25">
      <c r="A47" s="53" t="s">
        <v>2188</v>
      </c>
      <c r="B47" s="55"/>
      <c r="C47" s="55" t="str">
        <f>IFERROR(INDEX(DRecrut!D:D,MATCH(B47,DRecrut!J:J,0)),"")</f>
        <v/>
      </c>
      <c r="D47" s="54" t="str">
        <f>IFERROR(INDEX(DRecrut!E:E,MATCH(B47,DRecrut!J:J,0)),"")</f>
        <v/>
      </c>
      <c r="E47" s="55"/>
      <c r="F47" s="54" t="str">
        <f>IFERROR(VLOOKUP(E47,Candidats!$B$4:$C$1053,2,0),"")</f>
        <v/>
      </c>
      <c r="G47" s="164"/>
      <c r="H47" s="54" t="str">
        <f>IFERROR(INDEX(DRecrut!C:C,MATCH(B47,DRecrut!J:J,0)),"")</f>
        <v/>
      </c>
      <c r="I47" s="54"/>
      <c r="J47" s="55"/>
      <c r="K47" s="55"/>
      <c r="L47" s="55"/>
      <c r="M47" s="54"/>
      <c r="N47" s="54"/>
      <c r="O47" s="54"/>
      <c r="P47" s="55"/>
      <c r="Q47" s="56"/>
    </row>
    <row r="48" spans="1:20" x14ac:dyDescent="0.25">
      <c r="A48" s="99" t="s">
        <v>2189</v>
      </c>
      <c r="B48" s="100"/>
      <c r="C48" s="100" t="str">
        <f>IFERROR(INDEX(DRecrut!D:D,MATCH(B48,DRecrut!J:J,0)),"")</f>
        <v/>
      </c>
      <c r="D48" s="101" t="str">
        <f>IFERROR(INDEX(DRecrut!E:E,MATCH(B48,DRecrut!J:J,0)),"")</f>
        <v/>
      </c>
      <c r="E48" s="166"/>
      <c r="F48" s="101" t="str">
        <f>IFERROR(VLOOKUP(E48,Candidats!$B$4:$C$1053,2,0),"")</f>
        <v/>
      </c>
      <c r="G48" s="102"/>
      <c r="H48" s="101" t="str">
        <f>IFERROR(INDEX(DRecrut!C:C,MATCH(B48,DRecrut!J:J,0)),"")</f>
        <v/>
      </c>
      <c r="I48" s="101"/>
      <c r="J48" s="103"/>
      <c r="K48" s="103"/>
      <c r="L48" s="103"/>
      <c r="M48" s="101"/>
      <c r="N48" s="102"/>
      <c r="O48" s="101"/>
      <c r="P48" s="103"/>
      <c r="Q48" s="104"/>
      <c r="T48" s="38"/>
    </row>
    <row r="49" spans="1:20" x14ac:dyDescent="0.25">
      <c r="A49" s="53" t="s">
        <v>2190</v>
      </c>
      <c r="B49" s="55"/>
      <c r="C49" s="55" t="str">
        <f>IFERROR(INDEX(DRecrut!D:D,MATCH(B49,DRecrut!J:J,0)),"")</f>
        <v/>
      </c>
      <c r="D49" s="54" t="str">
        <f>IFERROR(INDEX(DRecrut!E:E,MATCH(B49,DRecrut!J:J,0)),"")</f>
        <v/>
      </c>
      <c r="E49" s="55"/>
      <c r="F49" s="54" t="str">
        <f>IFERROR(VLOOKUP(E49,Candidats!$B$4:$C$1053,2,0),"")</f>
        <v/>
      </c>
      <c r="G49" s="164"/>
      <c r="H49" s="54" t="str">
        <f>IFERROR(INDEX(DRecrut!C:C,MATCH(B49,DRecrut!J:J,0)),"")</f>
        <v/>
      </c>
      <c r="I49" s="54"/>
      <c r="J49" s="55"/>
      <c r="K49" s="55"/>
      <c r="L49" s="55"/>
      <c r="M49" s="54"/>
      <c r="N49" s="54"/>
      <c r="O49" s="54"/>
      <c r="P49" s="55"/>
      <c r="Q49" s="56"/>
    </row>
    <row r="50" spans="1:20" x14ac:dyDescent="0.25">
      <c r="A50" s="99" t="s">
        <v>2191</v>
      </c>
      <c r="B50" s="100"/>
      <c r="C50" s="100" t="str">
        <f>IFERROR(INDEX(DRecrut!D:D,MATCH(B50,DRecrut!J:J,0)),"")</f>
        <v/>
      </c>
      <c r="D50" s="101" t="str">
        <f>IFERROR(INDEX(DRecrut!E:E,MATCH(B50,DRecrut!J:J,0)),"")</f>
        <v/>
      </c>
      <c r="E50" s="166"/>
      <c r="F50" s="101" t="str">
        <f>IFERROR(VLOOKUP(E50,Candidats!$B$4:$C$1053,2,0),"")</f>
        <v/>
      </c>
      <c r="G50" s="102"/>
      <c r="H50" s="101" t="str">
        <f>IFERROR(INDEX(DRecrut!C:C,MATCH(B50,DRecrut!J:J,0)),"")</f>
        <v/>
      </c>
      <c r="I50" s="101"/>
      <c r="J50" s="103"/>
      <c r="K50" s="103"/>
      <c r="L50" s="103"/>
      <c r="M50" s="101"/>
      <c r="N50" s="102"/>
      <c r="O50" s="101"/>
      <c r="P50" s="103"/>
      <c r="Q50" s="104"/>
      <c r="T50" s="38"/>
    </row>
    <row r="51" spans="1:20" x14ac:dyDescent="0.25">
      <c r="A51" s="53" t="s">
        <v>2192</v>
      </c>
      <c r="B51" s="55"/>
      <c r="C51" s="55" t="str">
        <f>IFERROR(INDEX(DRecrut!D:D,MATCH(B51,DRecrut!J:J,0)),"")</f>
        <v/>
      </c>
      <c r="D51" s="54" t="str">
        <f>IFERROR(INDEX(DRecrut!E:E,MATCH(B51,DRecrut!J:J,0)),"")</f>
        <v/>
      </c>
      <c r="E51" s="55"/>
      <c r="F51" s="54" t="str">
        <f>IFERROR(VLOOKUP(E51,Candidats!$B$4:$C$1053,2,0),"")</f>
        <v/>
      </c>
      <c r="G51" s="164"/>
      <c r="H51" s="54" t="str">
        <f>IFERROR(INDEX(DRecrut!C:C,MATCH(B51,DRecrut!J:J,0)),"")</f>
        <v/>
      </c>
      <c r="I51" s="54"/>
      <c r="J51" s="55"/>
      <c r="K51" s="55"/>
      <c r="L51" s="55"/>
      <c r="M51" s="54"/>
      <c r="N51" s="54"/>
      <c r="O51" s="54"/>
      <c r="P51" s="55"/>
      <c r="Q51" s="56"/>
    </row>
    <row r="52" spans="1:20" x14ac:dyDescent="0.25">
      <c r="A52" s="99" t="s">
        <v>2193</v>
      </c>
      <c r="B52" s="100"/>
      <c r="C52" s="100" t="str">
        <f>IFERROR(INDEX(DRecrut!D:D,MATCH(B52,DRecrut!J:J,0)),"")</f>
        <v/>
      </c>
      <c r="D52" s="101" t="str">
        <f>IFERROR(INDEX(DRecrut!E:E,MATCH(B52,DRecrut!J:J,0)),"")</f>
        <v/>
      </c>
      <c r="E52" s="166"/>
      <c r="F52" s="101" t="str">
        <f>IFERROR(VLOOKUP(E52,Candidats!$B$4:$C$1053,2,0),"")</f>
        <v/>
      </c>
      <c r="G52" s="102"/>
      <c r="H52" s="101" t="str">
        <f>IFERROR(INDEX(DRecrut!C:C,MATCH(B52,DRecrut!J:J,0)),"")</f>
        <v/>
      </c>
      <c r="I52" s="101"/>
      <c r="J52" s="103"/>
      <c r="K52" s="103"/>
      <c r="L52" s="103"/>
      <c r="M52" s="101"/>
      <c r="N52" s="102"/>
      <c r="O52" s="101"/>
      <c r="P52" s="103"/>
      <c r="Q52" s="104"/>
      <c r="T52" s="38"/>
    </row>
    <row r="53" spans="1:20" x14ac:dyDescent="0.25">
      <c r="A53" s="53" t="s">
        <v>2194</v>
      </c>
      <c r="B53" s="55"/>
      <c r="C53" s="55" t="str">
        <f>IFERROR(INDEX(DRecrut!D:D,MATCH(B53,DRecrut!J:J,0)),"")</f>
        <v/>
      </c>
      <c r="D53" s="54" t="str">
        <f>IFERROR(INDEX(DRecrut!E:E,MATCH(B53,DRecrut!J:J,0)),"")</f>
        <v/>
      </c>
      <c r="E53" s="55"/>
      <c r="F53" s="54" t="str">
        <f>IFERROR(VLOOKUP(E53,Candidats!$B$4:$C$1053,2,0),"")</f>
        <v/>
      </c>
      <c r="G53" s="164"/>
      <c r="H53" s="54" t="str">
        <f>IFERROR(INDEX(DRecrut!C:C,MATCH(B53,DRecrut!J:J,0)),"")</f>
        <v/>
      </c>
      <c r="I53" s="54"/>
      <c r="J53" s="55"/>
      <c r="K53" s="55"/>
      <c r="L53" s="55"/>
      <c r="M53" s="54"/>
      <c r="N53" s="54"/>
      <c r="O53" s="54"/>
      <c r="P53" s="55"/>
      <c r="Q53" s="56"/>
    </row>
    <row r="54" spans="1:20" x14ac:dyDescent="0.25">
      <c r="A54" s="99" t="s">
        <v>2195</v>
      </c>
      <c r="B54" s="100"/>
      <c r="C54" s="100" t="str">
        <f>IFERROR(INDEX(DRecrut!D:D,MATCH(B54,DRecrut!J:J,0)),"")</f>
        <v/>
      </c>
      <c r="D54" s="101" t="str">
        <f>IFERROR(INDEX(DRecrut!E:E,MATCH(B54,DRecrut!J:J,0)),"")</f>
        <v/>
      </c>
      <c r="E54" s="166"/>
      <c r="F54" s="101" t="str">
        <f>IFERROR(VLOOKUP(E54,Candidats!$B$4:$C$1053,2,0),"")</f>
        <v/>
      </c>
      <c r="G54" s="102"/>
      <c r="H54" s="101" t="str">
        <f>IFERROR(INDEX(DRecrut!C:C,MATCH(B54,DRecrut!J:J,0)),"")</f>
        <v/>
      </c>
      <c r="I54" s="101"/>
      <c r="J54" s="103"/>
      <c r="K54" s="103"/>
      <c r="L54" s="103"/>
      <c r="M54" s="101"/>
      <c r="N54" s="102"/>
      <c r="O54" s="101"/>
      <c r="P54" s="103"/>
      <c r="Q54" s="104"/>
      <c r="T54" s="38"/>
    </row>
    <row r="55" spans="1:20" x14ac:dyDescent="0.25">
      <c r="A55" s="53" t="s">
        <v>2196</v>
      </c>
      <c r="B55" s="55"/>
      <c r="C55" s="55" t="str">
        <f>IFERROR(INDEX(DRecrut!D:D,MATCH(B55,DRecrut!J:J,0)),"")</f>
        <v/>
      </c>
      <c r="D55" s="54" t="str">
        <f>IFERROR(INDEX(DRecrut!E:E,MATCH(B55,DRecrut!J:J,0)),"")</f>
        <v/>
      </c>
      <c r="E55" s="55"/>
      <c r="F55" s="54" t="str">
        <f>IFERROR(VLOOKUP(E55,Candidats!$B$4:$C$1053,2,0),"")</f>
        <v/>
      </c>
      <c r="G55" s="164"/>
      <c r="H55" s="54" t="str">
        <f>IFERROR(INDEX(DRecrut!C:C,MATCH(B55,DRecrut!J:J,0)),"")</f>
        <v/>
      </c>
      <c r="I55" s="54"/>
      <c r="J55" s="55"/>
      <c r="K55" s="55"/>
      <c r="L55" s="55"/>
      <c r="M55" s="54"/>
      <c r="N55" s="54"/>
      <c r="O55" s="54"/>
      <c r="P55" s="55"/>
      <c r="Q55" s="56"/>
    </row>
    <row r="56" spans="1:20" x14ac:dyDescent="0.25">
      <c r="A56" s="99" t="s">
        <v>2197</v>
      </c>
      <c r="B56" s="100"/>
      <c r="C56" s="100" t="str">
        <f>IFERROR(INDEX(DRecrut!D:D,MATCH(B56,DRecrut!J:J,0)),"")</f>
        <v/>
      </c>
      <c r="D56" s="101" t="str">
        <f>IFERROR(INDEX(DRecrut!E:E,MATCH(B56,DRecrut!J:J,0)),"")</f>
        <v/>
      </c>
      <c r="E56" s="166"/>
      <c r="F56" s="101" t="str">
        <f>IFERROR(VLOOKUP(E56,Candidats!$B$4:$C$1053,2,0),"")</f>
        <v/>
      </c>
      <c r="G56" s="102"/>
      <c r="H56" s="101" t="str">
        <f>IFERROR(INDEX(DRecrut!C:C,MATCH(B56,DRecrut!J:J,0)),"")</f>
        <v/>
      </c>
      <c r="I56" s="101"/>
      <c r="J56" s="103"/>
      <c r="K56" s="103"/>
      <c r="L56" s="103"/>
      <c r="M56" s="101"/>
      <c r="N56" s="102"/>
      <c r="O56" s="101"/>
      <c r="P56" s="103"/>
      <c r="Q56" s="104"/>
      <c r="T56" s="38"/>
    </row>
    <row r="57" spans="1:20" x14ac:dyDescent="0.25">
      <c r="A57" s="53" t="s">
        <v>2198</v>
      </c>
      <c r="B57" s="55"/>
      <c r="C57" s="55" t="str">
        <f>IFERROR(INDEX(DRecrut!D:D,MATCH(B57,DRecrut!J:J,0)),"")</f>
        <v/>
      </c>
      <c r="D57" s="54" t="str">
        <f>IFERROR(INDEX(DRecrut!E:E,MATCH(B57,DRecrut!J:J,0)),"")</f>
        <v/>
      </c>
      <c r="E57" s="55"/>
      <c r="F57" s="54" t="str">
        <f>IFERROR(VLOOKUP(E57,Candidats!$B$4:$C$1053,2,0),"")</f>
        <v/>
      </c>
      <c r="G57" s="164"/>
      <c r="H57" s="54" t="str">
        <f>IFERROR(INDEX(DRecrut!C:C,MATCH(B57,DRecrut!J:J,0)),"")</f>
        <v/>
      </c>
      <c r="I57" s="54"/>
      <c r="J57" s="55"/>
      <c r="K57" s="55"/>
      <c r="L57" s="55"/>
      <c r="M57" s="54"/>
      <c r="N57" s="54"/>
      <c r="O57" s="54"/>
      <c r="P57" s="55"/>
      <c r="Q57" s="56"/>
    </row>
    <row r="58" spans="1:20" x14ac:dyDescent="0.25">
      <c r="A58" s="99" t="s">
        <v>2199</v>
      </c>
      <c r="B58" s="100"/>
      <c r="C58" s="100" t="str">
        <f>IFERROR(INDEX(DRecrut!D:D,MATCH(B58,DRecrut!J:J,0)),"")</f>
        <v/>
      </c>
      <c r="D58" s="101" t="str">
        <f>IFERROR(INDEX(DRecrut!E:E,MATCH(B58,DRecrut!J:J,0)),"")</f>
        <v/>
      </c>
      <c r="E58" s="166"/>
      <c r="F58" s="101" t="str">
        <f>IFERROR(VLOOKUP(E58,Candidats!$B$4:$C$1053,2,0),"")</f>
        <v/>
      </c>
      <c r="G58" s="102"/>
      <c r="H58" s="101" t="str">
        <f>IFERROR(INDEX(DRecrut!C:C,MATCH(B58,DRecrut!J:J,0)),"")</f>
        <v/>
      </c>
      <c r="I58" s="101"/>
      <c r="J58" s="103"/>
      <c r="K58" s="103"/>
      <c r="L58" s="103"/>
      <c r="M58" s="101"/>
      <c r="N58" s="102"/>
      <c r="O58" s="101"/>
      <c r="P58" s="103"/>
      <c r="Q58" s="104"/>
      <c r="T58" s="38"/>
    </row>
    <row r="59" spans="1:20" x14ac:dyDescent="0.25">
      <c r="A59" s="53" t="s">
        <v>2200</v>
      </c>
      <c r="B59" s="55"/>
      <c r="C59" s="55" t="str">
        <f>IFERROR(INDEX(DRecrut!D:D,MATCH(B59,DRecrut!J:J,0)),"")</f>
        <v/>
      </c>
      <c r="D59" s="54" t="str">
        <f>IFERROR(INDEX(DRecrut!E:E,MATCH(B59,DRecrut!J:J,0)),"")</f>
        <v/>
      </c>
      <c r="E59" s="55"/>
      <c r="F59" s="54" t="str">
        <f>IFERROR(VLOOKUP(E59,Candidats!$B$4:$C$1053,2,0),"")</f>
        <v/>
      </c>
      <c r="G59" s="164"/>
      <c r="H59" s="54" t="str">
        <f>IFERROR(INDEX(DRecrut!C:C,MATCH(B59,DRecrut!J:J,0)),"")</f>
        <v/>
      </c>
      <c r="I59" s="54"/>
      <c r="J59" s="55"/>
      <c r="K59" s="55"/>
      <c r="L59" s="55"/>
      <c r="M59" s="54"/>
      <c r="N59" s="54"/>
      <c r="O59" s="54"/>
      <c r="P59" s="55"/>
      <c r="Q59" s="56"/>
    </row>
    <row r="60" spans="1:20" x14ac:dyDescent="0.25">
      <c r="A60" s="99" t="s">
        <v>2201</v>
      </c>
      <c r="B60" s="100"/>
      <c r="C60" s="100" t="str">
        <f>IFERROR(INDEX(DRecrut!D:D,MATCH(B60,DRecrut!J:J,0)),"")</f>
        <v/>
      </c>
      <c r="D60" s="101" t="str">
        <f>IFERROR(INDEX(DRecrut!E:E,MATCH(B60,DRecrut!J:J,0)),"")</f>
        <v/>
      </c>
      <c r="E60" s="166"/>
      <c r="F60" s="101" t="str">
        <f>IFERROR(VLOOKUP(E60,Candidats!$B$4:$C$1053,2,0),"")</f>
        <v/>
      </c>
      <c r="G60" s="102"/>
      <c r="H60" s="101" t="str">
        <f>IFERROR(INDEX(DRecrut!C:C,MATCH(B60,DRecrut!J:J,0)),"")</f>
        <v/>
      </c>
      <c r="I60" s="101"/>
      <c r="J60" s="103"/>
      <c r="K60" s="103"/>
      <c r="L60" s="103"/>
      <c r="M60" s="101"/>
      <c r="N60" s="102"/>
      <c r="O60" s="101"/>
      <c r="P60" s="103"/>
      <c r="Q60" s="104"/>
      <c r="T60" s="38"/>
    </row>
    <row r="61" spans="1:20" x14ac:dyDescent="0.25">
      <c r="A61" s="53" t="s">
        <v>2202</v>
      </c>
      <c r="B61" s="55"/>
      <c r="C61" s="55" t="str">
        <f>IFERROR(INDEX(DRecrut!D:D,MATCH(B61,DRecrut!J:J,0)),"")</f>
        <v/>
      </c>
      <c r="D61" s="54" t="str">
        <f>IFERROR(INDEX(DRecrut!E:E,MATCH(B61,DRecrut!J:J,0)),"")</f>
        <v/>
      </c>
      <c r="E61" s="55"/>
      <c r="F61" s="54" t="str">
        <f>IFERROR(VLOOKUP(E61,Candidats!$B$4:$C$1053,2,0),"")</f>
        <v/>
      </c>
      <c r="G61" s="164"/>
      <c r="H61" s="54" t="str">
        <f>IFERROR(INDEX(DRecrut!C:C,MATCH(B61,DRecrut!J:J,0)),"")</f>
        <v/>
      </c>
      <c r="I61" s="54"/>
      <c r="J61" s="55"/>
      <c r="K61" s="55"/>
      <c r="L61" s="55"/>
      <c r="M61" s="54"/>
      <c r="N61" s="54"/>
      <c r="O61" s="54"/>
      <c r="P61" s="55"/>
      <c r="Q61" s="56"/>
    </row>
    <row r="62" spans="1:20" x14ac:dyDescent="0.25">
      <c r="A62" s="99" t="s">
        <v>2203</v>
      </c>
      <c r="B62" s="100"/>
      <c r="C62" s="100" t="str">
        <f>IFERROR(INDEX(DRecrut!D:D,MATCH(B62,DRecrut!J:J,0)),"")</f>
        <v/>
      </c>
      <c r="D62" s="101" t="str">
        <f>IFERROR(INDEX(DRecrut!E:E,MATCH(B62,DRecrut!J:J,0)),"")</f>
        <v/>
      </c>
      <c r="E62" s="166"/>
      <c r="F62" s="101" t="str">
        <f>IFERROR(VLOOKUP(E62,Candidats!$B$4:$C$1053,2,0),"")</f>
        <v/>
      </c>
      <c r="G62" s="102"/>
      <c r="H62" s="101" t="str">
        <f>IFERROR(INDEX(DRecrut!C:C,MATCH(B62,DRecrut!J:J,0)),"")</f>
        <v/>
      </c>
      <c r="I62" s="101"/>
      <c r="J62" s="103"/>
      <c r="K62" s="103"/>
      <c r="L62" s="103"/>
      <c r="M62" s="101"/>
      <c r="N62" s="102"/>
      <c r="O62" s="101"/>
      <c r="P62" s="103"/>
      <c r="Q62" s="104"/>
      <c r="T62" s="38"/>
    </row>
    <row r="63" spans="1:20" x14ac:dyDescent="0.25">
      <c r="A63" s="53" t="s">
        <v>2204</v>
      </c>
      <c r="B63" s="55"/>
      <c r="C63" s="55" t="str">
        <f>IFERROR(INDEX(DRecrut!D:D,MATCH(B63,DRecrut!J:J,0)),"")</f>
        <v/>
      </c>
      <c r="D63" s="54" t="str">
        <f>IFERROR(INDEX(DRecrut!E:E,MATCH(B63,DRecrut!J:J,0)),"")</f>
        <v/>
      </c>
      <c r="E63" s="55"/>
      <c r="F63" s="54" t="str">
        <f>IFERROR(VLOOKUP(E63,Candidats!$B$4:$C$1053,2,0),"")</f>
        <v/>
      </c>
      <c r="G63" s="164"/>
      <c r="H63" s="54" t="str">
        <f>IFERROR(INDEX(DRecrut!C:C,MATCH(B63,DRecrut!J:J,0)),"")</f>
        <v/>
      </c>
      <c r="I63" s="54"/>
      <c r="J63" s="55"/>
      <c r="K63" s="55"/>
      <c r="L63" s="55"/>
      <c r="M63" s="54"/>
      <c r="N63" s="54"/>
      <c r="O63" s="54"/>
      <c r="P63" s="55"/>
      <c r="Q63" s="56"/>
    </row>
    <row r="64" spans="1:20" x14ac:dyDescent="0.25">
      <c r="A64" s="99" t="s">
        <v>2205</v>
      </c>
      <c r="B64" s="100"/>
      <c r="C64" s="100" t="str">
        <f>IFERROR(INDEX(DRecrut!D:D,MATCH(B64,DRecrut!J:J,0)),"")</f>
        <v/>
      </c>
      <c r="D64" s="101" t="str">
        <f>IFERROR(INDEX(DRecrut!E:E,MATCH(B64,DRecrut!J:J,0)),"")</f>
        <v/>
      </c>
      <c r="E64" s="166"/>
      <c r="F64" s="101" t="str">
        <f>IFERROR(VLOOKUP(E64,Candidats!$B$4:$C$1053,2,0),"")</f>
        <v/>
      </c>
      <c r="G64" s="102"/>
      <c r="H64" s="101" t="str">
        <f>IFERROR(INDEX(DRecrut!C:C,MATCH(B64,DRecrut!J:J,0)),"")</f>
        <v/>
      </c>
      <c r="I64" s="101"/>
      <c r="J64" s="103"/>
      <c r="K64" s="103"/>
      <c r="L64" s="103"/>
      <c r="M64" s="101"/>
      <c r="N64" s="102"/>
      <c r="O64" s="101"/>
      <c r="P64" s="103"/>
      <c r="Q64" s="104"/>
      <c r="T64" s="38"/>
    </row>
    <row r="65" spans="1:20" x14ac:dyDescent="0.25">
      <c r="A65" s="53" t="s">
        <v>2206</v>
      </c>
      <c r="B65" s="55"/>
      <c r="C65" s="55" t="str">
        <f>IFERROR(INDEX(DRecrut!D:D,MATCH(B65,DRecrut!J:J,0)),"")</f>
        <v/>
      </c>
      <c r="D65" s="54" t="str">
        <f>IFERROR(INDEX(DRecrut!E:E,MATCH(B65,DRecrut!J:J,0)),"")</f>
        <v/>
      </c>
      <c r="E65" s="55"/>
      <c r="F65" s="54" t="str">
        <f>IFERROR(VLOOKUP(E65,Candidats!$B$4:$C$1053,2,0),"")</f>
        <v/>
      </c>
      <c r="G65" s="164"/>
      <c r="H65" s="54" t="str">
        <f>IFERROR(INDEX(DRecrut!C:C,MATCH(B65,DRecrut!J:J,0)),"")</f>
        <v/>
      </c>
      <c r="I65" s="54"/>
      <c r="J65" s="55"/>
      <c r="K65" s="55"/>
      <c r="L65" s="55"/>
      <c r="M65" s="54"/>
      <c r="N65" s="54"/>
      <c r="O65" s="54"/>
      <c r="P65" s="55"/>
      <c r="Q65" s="56"/>
    </row>
    <row r="66" spans="1:20" x14ac:dyDescent="0.25">
      <c r="A66" s="99" t="s">
        <v>2207</v>
      </c>
      <c r="B66" s="100"/>
      <c r="C66" s="100" t="str">
        <f>IFERROR(INDEX(DRecrut!D:D,MATCH(B66,DRecrut!J:J,0)),"")</f>
        <v/>
      </c>
      <c r="D66" s="101" t="str">
        <f>IFERROR(INDEX(DRecrut!E:E,MATCH(B66,DRecrut!J:J,0)),"")</f>
        <v/>
      </c>
      <c r="E66" s="166"/>
      <c r="F66" s="101" t="str">
        <f>IFERROR(VLOOKUP(E66,Candidats!$B$4:$C$1053,2,0),"")</f>
        <v/>
      </c>
      <c r="G66" s="102"/>
      <c r="H66" s="101" t="str">
        <f>IFERROR(INDEX(DRecrut!C:C,MATCH(B66,DRecrut!J:J,0)),"")</f>
        <v/>
      </c>
      <c r="I66" s="101"/>
      <c r="J66" s="103"/>
      <c r="K66" s="103"/>
      <c r="L66" s="103"/>
      <c r="M66" s="101"/>
      <c r="N66" s="102"/>
      <c r="O66" s="101"/>
      <c r="P66" s="103"/>
      <c r="Q66" s="104"/>
      <c r="T66" s="38"/>
    </row>
    <row r="67" spans="1:20" x14ac:dyDescent="0.25">
      <c r="A67" s="53" t="s">
        <v>2208</v>
      </c>
      <c r="B67" s="55"/>
      <c r="C67" s="55" t="str">
        <f>IFERROR(INDEX(DRecrut!D:D,MATCH(B67,DRecrut!J:J,0)),"")</f>
        <v/>
      </c>
      <c r="D67" s="54" t="str">
        <f>IFERROR(INDEX(DRecrut!E:E,MATCH(B67,DRecrut!J:J,0)),"")</f>
        <v/>
      </c>
      <c r="E67" s="55"/>
      <c r="F67" s="54" t="str">
        <f>IFERROR(VLOOKUP(E67,Candidats!$B$4:$C$1053,2,0),"")</f>
        <v/>
      </c>
      <c r="G67" s="164"/>
      <c r="H67" s="54" t="str">
        <f>IFERROR(INDEX(DRecrut!C:C,MATCH(B67,DRecrut!J:J,0)),"")</f>
        <v/>
      </c>
      <c r="I67" s="54"/>
      <c r="J67" s="55"/>
      <c r="K67" s="55"/>
      <c r="L67" s="55"/>
      <c r="M67" s="54"/>
      <c r="N67" s="54"/>
      <c r="O67" s="54"/>
      <c r="P67" s="55"/>
      <c r="Q67" s="56"/>
    </row>
    <row r="68" spans="1:20" x14ac:dyDescent="0.25">
      <c r="A68" s="99" t="s">
        <v>2209</v>
      </c>
      <c r="B68" s="100"/>
      <c r="C68" s="100" t="str">
        <f>IFERROR(INDEX(DRecrut!D:D,MATCH(B68,DRecrut!J:J,0)),"")</f>
        <v/>
      </c>
      <c r="D68" s="101" t="str">
        <f>IFERROR(INDEX(DRecrut!E:E,MATCH(B68,DRecrut!J:J,0)),"")</f>
        <v/>
      </c>
      <c r="E68" s="166"/>
      <c r="F68" s="101" t="str">
        <f>IFERROR(VLOOKUP(E68,Candidats!$B$4:$C$1053,2,0),"")</f>
        <v/>
      </c>
      <c r="G68" s="102"/>
      <c r="H68" s="101" t="str">
        <f>IFERROR(INDEX(DRecrut!C:C,MATCH(B68,DRecrut!J:J,0)),"")</f>
        <v/>
      </c>
      <c r="I68" s="101"/>
      <c r="J68" s="103"/>
      <c r="K68" s="103"/>
      <c r="L68" s="103"/>
      <c r="M68" s="101"/>
      <c r="N68" s="102"/>
      <c r="O68" s="101"/>
      <c r="P68" s="103"/>
      <c r="Q68" s="104"/>
      <c r="T68" s="38"/>
    </row>
    <row r="69" spans="1:20" x14ac:dyDescent="0.25">
      <c r="A69" s="53" t="s">
        <v>2210</v>
      </c>
      <c r="B69" s="55"/>
      <c r="C69" s="55" t="str">
        <f>IFERROR(INDEX(DRecrut!D:D,MATCH(B69,DRecrut!J:J,0)),"")</f>
        <v/>
      </c>
      <c r="D69" s="54" t="str">
        <f>IFERROR(INDEX(DRecrut!E:E,MATCH(B69,DRecrut!J:J,0)),"")</f>
        <v/>
      </c>
      <c r="E69" s="55"/>
      <c r="F69" s="54" t="str">
        <f>IFERROR(VLOOKUP(E69,Candidats!$B$4:$C$1053,2,0),"")</f>
        <v/>
      </c>
      <c r="G69" s="164"/>
      <c r="H69" s="54" t="str">
        <f>IFERROR(INDEX(DRecrut!C:C,MATCH(B69,DRecrut!J:J,0)),"")</f>
        <v/>
      </c>
      <c r="I69" s="54"/>
      <c r="J69" s="55"/>
      <c r="K69" s="55"/>
      <c r="L69" s="55"/>
      <c r="M69" s="54"/>
      <c r="N69" s="54"/>
      <c r="O69" s="54"/>
      <c r="P69" s="55"/>
      <c r="Q69" s="56"/>
    </row>
    <row r="70" spans="1:20" x14ac:dyDescent="0.25">
      <c r="A70" s="99" t="s">
        <v>2211</v>
      </c>
      <c r="B70" s="100"/>
      <c r="C70" s="100" t="str">
        <f>IFERROR(INDEX(DRecrut!D:D,MATCH(B70,DRecrut!J:J,0)),"")</f>
        <v/>
      </c>
      <c r="D70" s="101" t="str">
        <f>IFERROR(INDEX(DRecrut!E:E,MATCH(B70,DRecrut!J:J,0)),"")</f>
        <v/>
      </c>
      <c r="E70" s="166"/>
      <c r="F70" s="101" t="str">
        <f>IFERROR(VLOOKUP(E70,Candidats!$B$4:$C$1053,2,0),"")</f>
        <v/>
      </c>
      <c r="G70" s="102"/>
      <c r="H70" s="101" t="str">
        <f>IFERROR(INDEX(DRecrut!C:C,MATCH(B70,DRecrut!J:J,0)),"")</f>
        <v/>
      </c>
      <c r="I70" s="101"/>
      <c r="J70" s="103"/>
      <c r="K70" s="103"/>
      <c r="L70" s="103"/>
      <c r="M70" s="101"/>
      <c r="N70" s="102"/>
      <c r="O70" s="101"/>
      <c r="P70" s="103"/>
      <c r="Q70" s="104"/>
      <c r="T70" s="38"/>
    </row>
    <row r="71" spans="1:20" x14ac:dyDescent="0.25">
      <c r="A71" s="53" t="s">
        <v>2212</v>
      </c>
      <c r="B71" s="55"/>
      <c r="C71" s="55" t="str">
        <f>IFERROR(INDEX(DRecrut!D:D,MATCH(B71,DRecrut!J:J,0)),"")</f>
        <v/>
      </c>
      <c r="D71" s="54" t="str">
        <f>IFERROR(INDEX(DRecrut!E:E,MATCH(B71,DRecrut!J:J,0)),"")</f>
        <v/>
      </c>
      <c r="E71" s="55"/>
      <c r="F71" s="54" t="str">
        <f>IFERROR(VLOOKUP(E71,Candidats!$B$4:$C$1053,2,0),"")</f>
        <v/>
      </c>
      <c r="G71" s="164"/>
      <c r="H71" s="54" t="str">
        <f>IFERROR(INDEX(DRecrut!C:C,MATCH(B71,DRecrut!J:J,0)),"")</f>
        <v/>
      </c>
      <c r="I71" s="54"/>
      <c r="J71" s="55"/>
      <c r="K71" s="55"/>
      <c r="L71" s="55"/>
      <c r="M71" s="54"/>
      <c r="N71" s="54"/>
      <c r="O71" s="54"/>
      <c r="P71" s="55"/>
      <c r="Q71" s="56"/>
    </row>
    <row r="72" spans="1:20" x14ac:dyDescent="0.25">
      <c r="A72" s="99" t="s">
        <v>2213</v>
      </c>
      <c r="B72" s="100"/>
      <c r="C72" s="100" t="str">
        <f>IFERROR(INDEX(DRecrut!D:D,MATCH(B72,DRecrut!J:J,0)),"")</f>
        <v/>
      </c>
      <c r="D72" s="101" t="str">
        <f>IFERROR(INDEX(DRecrut!E:E,MATCH(B72,DRecrut!J:J,0)),"")</f>
        <v/>
      </c>
      <c r="E72" s="166"/>
      <c r="F72" s="101" t="str">
        <f>IFERROR(VLOOKUP(E72,Candidats!$B$4:$C$1053,2,0),"")</f>
        <v/>
      </c>
      <c r="G72" s="102"/>
      <c r="H72" s="101" t="str">
        <f>IFERROR(INDEX(DRecrut!C:C,MATCH(B72,DRecrut!J:J,0)),"")</f>
        <v/>
      </c>
      <c r="I72" s="101"/>
      <c r="J72" s="103"/>
      <c r="K72" s="103"/>
      <c r="L72" s="103"/>
      <c r="M72" s="101"/>
      <c r="N72" s="102"/>
      <c r="O72" s="101"/>
      <c r="P72" s="103"/>
      <c r="Q72" s="104"/>
      <c r="T72" s="38"/>
    </row>
    <row r="73" spans="1:20" x14ac:dyDescent="0.25">
      <c r="A73" s="53" t="s">
        <v>2214</v>
      </c>
      <c r="B73" s="55"/>
      <c r="C73" s="55" t="str">
        <f>IFERROR(INDEX(DRecrut!D:D,MATCH(B73,DRecrut!J:J,0)),"")</f>
        <v/>
      </c>
      <c r="D73" s="54" t="str">
        <f>IFERROR(INDEX(DRecrut!E:E,MATCH(B73,DRecrut!J:J,0)),"")</f>
        <v/>
      </c>
      <c r="E73" s="55"/>
      <c r="F73" s="54" t="str">
        <f>IFERROR(VLOOKUP(E73,Candidats!$B$4:$C$1053,2,0),"")</f>
        <v/>
      </c>
      <c r="G73" s="164"/>
      <c r="H73" s="54" t="str">
        <f>IFERROR(INDEX(DRecrut!C:C,MATCH(B73,DRecrut!J:J,0)),"")</f>
        <v/>
      </c>
      <c r="I73" s="54"/>
      <c r="J73" s="55"/>
      <c r="K73" s="55"/>
      <c r="L73" s="55"/>
      <c r="M73" s="54"/>
      <c r="N73" s="54"/>
      <c r="O73" s="54"/>
      <c r="P73" s="55"/>
      <c r="Q73" s="56"/>
    </row>
    <row r="74" spans="1:20" x14ac:dyDescent="0.25">
      <c r="A74" s="99" t="s">
        <v>2215</v>
      </c>
      <c r="B74" s="100"/>
      <c r="C74" s="100" t="str">
        <f>IFERROR(INDEX(DRecrut!D:D,MATCH(B74,DRecrut!J:J,0)),"")</f>
        <v/>
      </c>
      <c r="D74" s="101" t="str">
        <f>IFERROR(INDEX(DRecrut!E:E,MATCH(B74,DRecrut!J:J,0)),"")</f>
        <v/>
      </c>
      <c r="E74" s="166"/>
      <c r="F74" s="101" t="str">
        <f>IFERROR(VLOOKUP(E74,Candidats!$B$4:$C$1053,2,0),"")</f>
        <v/>
      </c>
      <c r="G74" s="102"/>
      <c r="H74" s="101" t="str">
        <f>IFERROR(INDEX(DRecrut!C:C,MATCH(B74,DRecrut!J:J,0)),"")</f>
        <v/>
      </c>
      <c r="I74" s="101"/>
      <c r="J74" s="103"/>
      <c r="K74" s="103"/>
      <c r="L74" s="103"/>
      <c r="M74" s="101"/>
      <c r="N74" s="102"/>
      <c r="O74" s="101"/>
      <c r="P74" s="103"/>
      <c r="Q74" s="104"/>
      <c r="T74" s="38"/>
    </row>
    <row r="75" spans="1:20" x14ac:dyDescent="0.25">
      <c r="A75" s="53" t="s">
        <v>2216</v>
      </c>
      <c r="B75" s="55"/>
      <c r="C75" s="55" t="str">
        <f>IFERROR(INDEX(DRecrut!D:D,MATCH(B75,DRecrut!J:J,0)),"")</f>
        <v/>
      </c>
      <c r="D75" s="54" t="str">
        <f>IFERROR(INDEX(DRecrut!E:E,MATCH(B75,DRecrut!J:J,0)),"")</f>
        <v/>
      </c>
      <c r="E75" s="55"/>
      <c r="F75" s="54" t="str">
        <f>IFERROR(VLOOKUP(E75,Candidats!$B$4:$C$1053,2,0),"")</f>
        <v/>
      </c>
      <c r="G75" s="164"/>
      <c r="H75" s="54" t="str">
        <f>IFERROR(INDEX(DRecrut!C:C,MATCH(B75,DRecrut!J:J,0)),"")</f>
        <v/>
      </c>
      <c r="I75" s="54"/>
      <c r="J75" s="55"/>
      <c r="K75" s="55"/>
      <c r="L75" s="55"/>
      <c r="M75" s="54"/>
      <c r="N75" s="54"/>
      <c r="O75" s="54"/>
      <c r="P75" s="55"/>
      <c r="Q75" s="56"/>
    </row>
    <row r="76" spans="1:20" x14ac:dyDescent="0.25">
      <c r="A76" s="99" t="s">
        <v>2217</v>
      </c>
      <c r="B76" s="100"/>
      <c r="C76" s="100" t="str">
        <f>IFERROR(INDEX(DRecrut!D:D,MATCH(B76,DRecrut!J:J,0)),"")</f>
        <v/>
      </c>
      <c r="D76" s="101" t="str">
        <f>IFERROR(INDEX(DRecrut!E:E,MATCH(B76,DRecrut!J:J,0)),"")</f>
        <v/>
      </c>
      <c r="E76" s="166"/>
      <c r="F76" s="101" t="str">
        <f>IFERROR(VLOOKUP(E76,Candidats!$B$4:$C$1053,2,0),"")</f>
        <v/>
      </c>
      <c r="G76" s="102"/>
      <c r="H76" s="101" t="str">
        <f>IFERROR(INDEX(DRecrut!C:C,MATCH(B76,DRecrut!J:J,0)),"")</f>
        <v/>
      </c>
      <c r="I76" s="101"/>
      <c r="J76" s="103"/>
      <c r="K76" s="103"/>
      <c r="L76" s="103"/>
      <c r="M76" s="101"/>
      <c r="N76" s="102"/>
      <c r="O76" s="101"/>
      <c r="P76" s="103"/>
      <c r="Q76" s="104"/>
      <c r="T76" s="38"/>
    </row>
    <row r="77" spans="1:20" x14ac:dyDescent="0.25">
      <c r="A77" s="53" t="s">
        <v>2218</v>
      </c>
      <c r="B77" s="55"/>
      <c r="C77" s="55" t="str">
        <f>IFERROR(INDEX(DRecrut!D:D,MATCH(B77,DRecrut!J:J,0)),"")</f>
        <v/>
      </c>
      <c r="D77" s="54" t="str">
        <f>IFERROR(INDEX(DRecrut!E:E,MATCH(B77,DRecrut!J:J,0)),"")</f>
        <v/>
      </c>
      <c r="E77" s="55"/>
      <c r="F77" s="54" t="str">
        <f>IFERROR(VLOOKUP(E77,Candidats!$B$4:$C$1053,2,0),"")</f>
        <v/>
      </c>
      <c r="G77" s="164"/>
      <c r="H77" s="54" t="str">
        <f>IFERROR(INDEX(DRecrut!C:C,MATCH(B77,DRecrut!J:J,0)),"")</f>
        <v/>
      </c>
      <c r="I77" s="54"/>
      <c r="J77" s="55"/>
      <c r="K77" s="55"/>
      <c r="L77" s="55"/>
      <c r="M77" s="54"/>
      <c r="N77" s="54"/>
      <c r="O77" s="54"/>
      <c r="P77" s="55"/>
      <c r="Q77" s="56"/>
    </row>
    <row r="78" spans="1:20" x14ac:dyDescent="0.25">
      <c r="A78" s="99" t="s">
        <v>2219</v>
      </c>
      <c r="B78" s="100"/>
      <c r="C78" s="100" t="str">
        <f>IFERROR(INDEX(DRecrut!D:D,MATCH(B78,DRecrut!J:J,0)),"")</f>
        <v/>
      </c>
      <c r="D78" s="101" t="str">
        <f>IFERROR(INDEX(DRecrut!E:E,MATCH(B78,DRecrut!J:J,0)),"")</f>
        <v/>
      </c>
      <c r="E78" s="166"/>
      <c r="F78" s="101" t="str">
        <f>IFERROR(VLOOKUP(E78,Candidats!$B$4:$C$1053,2,0),"")</f>
        <v/>
      </c>
      <c r="G78" s="102"/>
      <c r="H78" s="101" t="str">
        <f>IFERROR(INDEX(DRecrut!C:C,MATCH(B78,DRecrut!J:J,0)),"")</f>
        <v/>
      </c>
      <c r="I78" s="101"/>
      <c r="J78" s="103"/>
      <c r="K78" s="103"/>
      <c r="L78" s="103"/>
      <c r="M78" s="101"/>
      <c r="N78" s="102"/>
      <c r="O78" s="101"/>
      <c r="P78" s="103"/>
      <c r="Q78" s="104"/>
      <c r="T78" s="38"/>
    </row>
    <row r="79" spans="1:20" x14ac:dyDescent="0.25">
      <c r="A79" s="53" t="s">
        <v>2220</v>
      </c>
      <c r="B79" s="55"/>
      <c r="C79" s="55" t="str">
        <f>IFERROR(INDEX(DRecrut!D:D,MATCH(B79,DRecrut!J:J,0)),"")</f>
        <v/>
      </c>
      <c r="D79" s="54" t="str">
        <f>IFERROR(INDEX(DRecrut!E:E,MATCH(B79,DRecrut!J:J,0)),"")</f>
        <v/>
      </c>
      <c r="E79" s="55"/>
      <c r="F79" s="54" t="str">
        <f>IFERROR(VLOOKUP(E79,Candidats!$B$4:$C$1053,2,0),"")</f>
        <v/>
      </c>
      <c r="G79" s="164"/>
      <c r="H79" s="54" t="str">
        <f>IFERROR(INDEX(DRecrut!C:C,MATCH(B79,DRecrut!J:J,0)),"")</f>
        <v/>
      </c>
      <c r="I79" s="54"/>
      <c r="J79" s="55"/>
      <c r="K79" s="55"/>
      <c r="L79" s="55"/>
      <c r="M79" s="54"/>
      <c r="N79" s="54"/>
      <c r="O79" s="54"/>
      <c r="P79" s="55"/>
      <c r="Q79" s="56"/>
    </row>
    <row r="80" spans="1:20" x14ac:dyDescent="0.25">
      <c r="A80" s="99" t="s">
        <v>2221</v>
      </c>
      <c r="B80" s="100"/>
      <c r="C80" s="100" t="str">
        <f>IFERROR(INDEX(DRecrut!D:D,MATCH(B80,DRecrut!J:J,0)),"")</f>
        <v/>
      </c>
      <c r="D80" s="101" t="str">
        <f>IFERROR(INDEX(DRecrut!E:E,MATCH(B80,DRecrut!J:J,0)),"")</f>
        <v/>
      </c>
      <c r="E80" s="166"/>
      <c r="F80" s="101" t="str">
        <f>IFERROR(VLOOKUP(E80,Candidats!$B$4:$C$1053,2,0),"")</f>
        <v/>
      </c>
      <c r="G80" s="102"/>
      <c r="H80" s="101" t="str">
        <f>IFERROR(INDEX(DRecrut!C:C,MATCH(B80,DRecrut!J:J,0)),"")</f>
        <v/>
      </c>
      <c r="I80" s="101"/>
      <c r="J80" s="103"/>
      <c r="K80" s="103"/>
      <c r="L80" s="103"/>
      <c r="M80" s="101"/>
      <c r="N80" s="102"/>
      <c r="O80" s="101"/>
      <c r="P80" s="103"/>
      <c r="Q80" s="104"/>
      <c r="T80" s="38"/>
    </row>
    <row r="81" spans="1:20" x14ac:dyDescent="0.25">
      <c r="A81" s="53" t="s">
        <v>2222</v>
      </c>
      <c r="B81" s="55"/>
      <c r="C81" s="55" t="str">
        <f>IFERROR(INDEX(DRecrut!D:D,MATCH(B81,DRecrut!J:J,0)),"")</f>
        <v/>
      </c>
      <c r="D81" s="54" t="str">
        <f>IFERROR(INDEX(DRecrut!E:E,MATCH(B81,DRecrut!J:J,0)),"")</f>
        <v/>
      </c>
      <c r="E81" s="55"/>
      <c r="F81" s="54" t="str">
        <f>IFERROR(VLOOKUP(E81,Candidats!$B$4:$C$1053,2,0),"")</f>
        <v/>
      </c>
      <c r="G81" s="164"/>
      <c r="H81" s="54" t="str">
        <f>IFERROR(INDEX(DRecrut!C:C,MATCH(B81,DRecrut!J:J,0)),"")</f>
        <v/>
      </c>
      <c r="I81" s="54"/>
      <c r="J81" s="55"/>
      <c r="K81" s="55"/>
      <c r="L81" s="55"/>
      <c r="M81" s="54"/>
      <c r="N81" s="54"/>
      <c r="O81" s="54"/>
      <c r="P81" s="55"/>
      <c r="Q81" s="56"/>
    </row>
    <row r="82" spans="1:20" x14ac:dyDescent="0.25">
      <c r="A82" s="99" t="s">
        <v>2223</v>
      </c>
      <c r="B82" s="100"/>
      <c r="C82" s="100" t="str">
        <f>IFERROR(INDEX(DRecrut!D:D,MATCH(B82,DRecrut!J:J,0)),"")</f>
        <v/>
      </c>
      <c r="D82" s="101" t="str">
        <f>IFERROR(INDEX(DRecrut!E:E,MATCH(B82,DRecrut!J:J,0)),"")</f>
        <v/>
      </c>
      <c r="E82" s="166"/>
      <c r="F82" s="101" t="str">
        <f>IFERROR(VLOOKUP(E82,Candidats!$B$4:$C$1053,2,0),"")</f>
        <v/>
      </c>
      <c r="G82" s="102"/>
      <c r="H82" s="101" t="str">
        <f>IFERROR(INDEX(DRecrut!C:C,MATCH(B82,DRecrut!J:J,0)),"")</f>
        <v/>
      </c>
      <c r="I82" s="101"/>
      <c r="J82" s="103"/>
      <c r="K82" s="103"/>
      <c r="L82" s="103"/>
      <c r="M82" s="101"/>
      <c r="N82" s="102"/>
      <c r="O82" s="101"/>
      <c r="P82" s="103"/>
      <c r="Q82" s="104"/>
      <c r="T82" s="38"/>
    </row>
    <row r="83" spans="1:20" x14ac:dyDescent="0.25">
      <c r="A83" s="53" t="s">
        <v>2224</v>
      </c>
      <c r="B83" s="55"/>
      <c r="C83" s="55" t="str">
        <f>IFERROR(INDEX(DRecrut!D:D,MATCH(B83,DRecrut!J:J,0)),"")</f>
        <v/>
      </c>
      <c r="D83" s="54" t="str">
        <f>IFERROR(INDEX(DRecrut!E:E,MATCH(B83,DRecrut!J:J,0)),"")</f>
        <v/>
      </c>
      <c r="E83" s="55"/>
      <c r="F83" s="54" t="str">
        <f>IFERROR(VLOOKUP(E83,Candidats!$B$4:$C$1053,2,0),"")</f>
        <v/>
      </c>
      <c r="G83" s="164"/>
      <c r="H83" s="54" t="str">
        <f>IFERROR(INDEX(DRecrut!C:C,MATCH(B83,DRecrut!J:J,0)),"")</f>
        <v/>
      </c>
      <c r="I83" s="54"/>
      <c r="J83" s="55"/>
      <c r="K83" s="55"/>
      <c r="L83" s="55"/>
      <c r="M83" s="54"/>
      <c r="N83" s="54"/>
      <c r="O83" s="54"/>
      <c r="P83" s="55"/>
      <c r="Q83" s="56"/>
    </row>
    <row r="84" spans="1:20" x14ac:dyDescent="0.25">
      <c r="A84" s="99" t="s">
        <v>2225</v>
      </c>
      <c r="B84" s="100"/>
      <c r="C84" s="100" t="str">
        <f>IFERROR(INDEX(DRecrut!D:D,MATCH(B84,DRecrut!J:J,0)),"")</f>
        <v/>
      </c>
      <c r="D84" s="101" t="str">
        <f>IFERROR(INDEX(DRecrut!E:E,MATCH(B84,DRecrut!J:J,0)),"")</f>
        <v/>
      </c>
      <c r="E84" s="166"/>
      <c r="F84" s="101" t="str">
        <f>IFERROR(VLOOKUP(E84,Candidats!$B$4:$C$1053,2,0),"")</f>
        <v/>
      </c>
      <c r="G84" s="102"/>
      <c r="H84" s="101" t="str">
        <f>IFERROR(INDEX(DRecrut!C:C,MATCH(B84,DRecrut!J:J,0)),"")</f>
        <v/>
      </c>
      <c r="I84" s="101"/>
      <c r="J84" s="103"/>
      <c r="K84" s="103"/>
      <c r="L84" s="103"/>
      <c r="M84" s="101"/>
      <c r="N84" s="102"/>
      <c r="O84" s="101"/>
      <c r="P84" s="103"/>
      <c r="Q84" s="104"/>
      <c r="T84" s="38"/>
    </row>
    <row r="85" spans="1:20" x14ac:dyDescent="0.25">
      <c r="A85" s="53" t="s">
        <v>2226</v>
      </c>
      <c r="B85" s="55"/>
      <c r="C85" s="55" t="str">
        <f>IFERROR(INDEX(DRecrut!D:D,MATCH(B85,DRecrut!J:J,0)),"")</f>
        <v/>
      </c>
      <c r="D85" s="54" t="str">
        <f>IFERROR(INDEX(DRecrut!E:E,MATCH(B85,DRecrut!J:J,0)),"")</f>
        <v/>
      </c>
      <c r="E85" s="55"/>
      <c r="F85" s="54" t="str">
        <f>IFERROR(VLOOKUP(E85,Candidats!$B$4:$C$1053,2,0),"")</f>
        <v/>
      </c>
      <c r="G85" s="164"/>
      <c r="H85" s="54" t="str">
        <f>IFERROR(INDEX(DRecrut!C:C,MATCH(B85,DRecrut!J:J,0)),"")</f>
        <v/>
      </c>
      <c r="I85" s="54"/>
      <c r="J85" s="55"/>
      <c r="K85" s="55"/>
      <c r="L85" s="55"/>
      <c r="M85" s="54"/>
      <c r="N85" s="54"/>
      <c r="O85" s="54"/>
      <c r="P85" s="55"/>
      <c r="Q85" s="56"/>
    </row>
    <row r="86" spans="1:20" x14ac:dyDescent="0.25">
      <c r="A86" s="99" t="s">
        <v>2227</v>
      </c>
      <c r="B86" s="100"/>
      <c r="C86" s="100" t="str">
        <f>IFERROR(INDEX(DRecrut!D:D,MATCH(B86,DRecrut!J:J,0)),"")</f>
        <v/>
      </c>
      <c r="D86" s="101" t="str">
        <f>IFERROR(INDEX(DRecrut!E:E,MATCH(B86,DRecrut!J:J,0)),"")</f>
        <v/>
      </c>
      <c r="E86" s="166"/>
      <c r="F86" s="101" t="str">
        <f>IFERROR(VLOOKUP(E86,Candidats!$B$4:$C$1053,2,0),"")</f>
        <v/>
      </c>
      <c r="G86" s="102"/>
      <c r="H86" s="101" t="str">
        <f>IFERROR(INDEX(DRecrut!C:C,MATCH(B86,DRecrut!J:J,0)),"")</f>
        <v/>
      </c>
      <c r="I86" s="101"/>
      <c r="J86" s="103"/>
      <c r="K86" s="103"/>
      <c r="L86" s="103"/>
      <c r="M86" s="101"/>
      <c r="N86" s="102"/>
      <c r="O86" s="101"/>
      <c r="P86" s="103"/>
      <c r="Q86" s="104"/>
      <c r="T86" s="38"/>
    </row>
    <row r="87" spans="1:20" x14ac:dyDescent="0.25">
      <c r="A87" s="53" t="s">
        <v>2228</v>
      </c>
      <c r="B87" s="55"/>
      <c r="C87" s="55" t="str">
        <f>IFERROR(INDEX(DRecrut!D:D,MATCH(B87,DRecrut!J:J,0)),"")</f>
        <v/>
      </c>
      <c r="D87" s="54" t="str">
        <f>IFERROR(INDEX(DRecrut!E:E,MATCH(B87,DRecrut!J:J,0)),"")</f>
        <v/>
      </c>
      <c r="E87" s="55"/>
      <c r="F87" s="54" t="str">
        <f>IFERROR(VLOOKUP(E87,Candidats!$B$4:$C$1053,2,0),"")</f>
        <v/>
      </c>
      <c r="G87" s="164"/>
      <c r="H87" s="54" t="str">
        <f>IFERROR(INDEX(DRecrut!C:C,MATCH(B87,DRecrut!J:J,0)),"")</f>
        <v/>
      </c>
      <c r="I87" s="54"/>
      <c r="J87" s="55"/>
      <c r="K87" s="55"/>
      <c r="L87" s="55"/>
      <c r="M87" s="54"/>
      <c r="N87" s="54"/>
      <c r="O87" s="54"/>
      <c r="P87" s="55"/>
      <c r="Q87" s="56"/>
    </row>
    <row r="88" spans="1:20" x14ac:dyDescent="0.25">
      <c r="A88" s="99" t="s">
        <v>2229</v>
      </c>
      <c r="B88" s="100"/>
      <c r="C88" s="100" t="str">
        <f>IFERROR(INDEX(DRecrut!D:D,MATCH(B88,DRecrut!J:J,0)),"")</f>
        <v/>
      </c>
      <c r="D88" s="101" t="str">
        <f>IFERROR(INDEX(DRecrut!E:E,MATCH(B88,DRecrut!J:J,0)),"")</f>
        <v/>
      </c>
      <c r="E88" s="166"/>
      <c r="F88" s="101" t="str">
        <f>IFERROR(VLOOKUP(E88,Candidats!$B$4:$C$1053,2,0),"")</f>
        <v/>
      </c>
      <c r="G88" s="102"/>
      <c r="H88" s="101" t="str">
        <f>IFERROR(INDEX(DRecrut!C:C,MATCH(B88,DRecrut!J:J,0)),"")</f>
        <v/>
      </c>
      <c r="I88" s="101"/>
      <c r="J88" s="103"/>
      <c r="K88" s="103"/>
      <c r="L88" s="103"/>
      <c r="M88" s="101"/>
      <c r="N88" s="102"/>
      <c r="O88" s="101"/>
      <c r="P88" s="103"/>
      <c r="Q88" s="104"/>
      <c r="T88" s="38"/>
    </row>
    <row r="89" spans="1:20" x14ac:dyDescent="0.25">
      <c r="A89" s="53" t="s">
        <v>2230</v>
      </c>
      <c r="B89" s="55"/>
      <c r="C89" s="55" t="str">
        <f>IFERROR(INDEX(DRecrut!D:D,MATCH(B89,DRecrut!J:J,0)),"")</f>
        <v/>
      </c>
      <c r="D89" s="54" t="str">
        <f>IFERROR(INDEX(DRecrut!E:E,MATCH(B89,DRecrut!J:J,0)),"")</f>
        <v/>
      </c>
      <c r="E89" s="55"/>
      <c r="F89" s="54" t="str">
        <f>IFERROR(VLOOKUP(E89,Candidats!$B$4:$C$1053,2,0),"")</f>
        <v/>
      </c>
      <c r="G89" s="164"/>
      <c r="H89" s="54" t="str">
        <f>IFERROR(INDEX(DRecrut!C:C,MATCH(B89,DRecrut!J:J,0)),"")</f>
        <v/>
      </c>
      <c r="I89" s="54"/>
      <c r="J89" s="55"/>
      <c r="K89" s="55"/>
      <c r="L89" s="55"/>
      <c r="M89" s="54"/>
      <c r="N89" s="54"/>
      <c r="O89" s="54"/>
      <c r="P89" s="55"/>
      <c r="Q89" s="56"/>
    </row>
    <row r="90" spans="1:20" x14ac:dyDescent="0.25">
      <c r="A90" s="99" t="s">
        <v>2231</v>
      </c>
      <c r="B90" s="100"/>
      <c r="C90" s="100" t="str">
        <f>IFERROR(INDEX(DRecrut!D:D,MATCH(B90,DRecrut!J:J,0)),"")</f>
        <v/>
      </c>
      <c r="D90" s="101" t="str">
        <f>IFERROR(INDEX(DRecrut!E:E,MATCH(B90,DRecrut!J:J,0)),"")</f>
        <v/>
      </c>
      <c r="E90" s="166"/>
      <c r="F90" s="101" t="str">
        <f>IFERROR(VLOOKUP(E90,Candidats!$B$4:$C$1053,2,0),"")</f>
        <v/>
      </c>
      <c r="G90" s="102"/>
      <c r="H90" s="101" t="str">
        <f>IFERROR(INDEX(DRecrut!C:C,MATCH(B90,DRecrut!J:J,0)),"")</f>
        <v/>
      </c>
      <c r="I90" s="101"/>
      <c r="J90" s="103"/>
      <c r="K90" s="103"/>
      <c r="L90" s="103"/>
      <c r="M90" s="101"/>
      <c r="N90" s="102"/>
      <c r="O90" s="101"/>
      <c r="P90" s="103"/>
      <c r="Q90" s="104"/>
      <c r="T90" s="38"/>
    </row>
    <row r="91" spans="1:20" x14ac:dyDescent="0.25">
      <c r="A91" s="53" t="s">
        <v>2232</v>
      </c>
      <c r="B91" s="55"/>
      <c r="C91" s="55" t="str">
        <f>IFERROR(INDEX(DRecrut!D:D,MATCH(B91,DRecrut!J:J,0)),"")</f>
        <v/>
      </c>
      <c r="D91" s="54" t="str">
        <f>IFERROR(INDEX(DRecrut!E:E,MATCH(B91,DRecrut!J:J,0)),"")</f>
        <v/>
      </c>
      <c r="E91" s="55"/>
      <c r="F91" s="54" t="str">
        <f>IFERROR(VLOOKUP(E91,Candidats!$B$4:$C$1053,2,0),"")</f>
        <v/>
      </c>
      <c r="G91" s="164"/>
      <c r="H91" s="54" t="str">
        <f>IFERROR(INDEX(DRecrut!C:C,MATCH(B91,DRecrut!J:J,0)),"")</f>
        <v/>
      </c>
      <c r="I91" s="54"/>
      <c r="J91" s="55"/>
      <c r="K91" s="55"/>
      <c r="L91" s="55"/>
      <c r="M91" s="54"/>
      <c r="N91" s="54"/>
      <c r="O91" s="54"/>
      <c r="P91" s="55"/>
      <c r="Q91" s="56"/>
    </row>
    <row r="92" spans="1:20" x14ac:dyDescent="0.25">
      <c r="A92" s="99" t="s">
        <v>2233</v>
      </c>
      <c r="B92" s="100"/>
      <c r="C92" s="100" t="str">
        <f>IFERROR(INDEX(DRecrut!D:D,MATCH(B92,DRecrut!J:J,0)),"")</f>
        <v/>
      </c>
      <c r="D92" s="101" t="str">
        <f>IFERROR(INDEX(DRecrut!E:E,MATCH(B92,DRecrut!J:J,0)),"")</f>
        <v/>
      </c>
      <c r="E92" s="166"/>
      <c r="F92" s="101" t="str">
        <f>IFERROR(VLOOKUP(E92,Candidats!$B$4:$C$1053,2,0),"")</f>
        <v/>
      </c>
      <c r="G92" s="102"/>
      <c r="H92" s="101" t="str">
        <f>IFERROR(INDEX(DRecrut!C:C,MATCH(B92,DRecrut!J:J,0)),"")</f>
        <v/>
      </c>
      <c r="I92" s="101"/>
      <c r="J92" s="103"/>
      <c r="K92" s="103"/>
      <c r="L92" s="103"/>
      <c r="M92" s="101"/>
      <c r="N92" s="102"/>
      <c r="O92" s="101"/>
      <c r="P92" s="103"/>
      <c r="Q92" s="104"/>
      <c r="T92" s="38"/>
    </row>
    <row r="93" spans="1:20" x14ac:dyDescent="0.25">
      <c r="A93" s="53" t="s">
        <v>2234</v>
      </c>
      <c r="B93" s="55"/>
      <c r="C93" s="55" t="str">
        <f>IFERROR(INDEX(DRecrut!D:D,MATCH(B93,DRecrut!J:J,0)),"")</f>
        <v/>
      </c>
      <c r="D93" s="54" t="str">
        <f>IFERROR(INDEX(DRecrut!E:E,MATCH(B93,DRecrut!J:J,0)),"")</f>
        <v/>
      </c>
      <c r="E93" s="55"/>
      <c r="F93" s="54" t="str">
        <f>IFERROR(VLOOKUP(E93,Candidats!$B$4:$C$1053,2,0),"")</f>
        <v/>
      </c>
      <c r="G93" s="164"/>
      <c r="H93" s="54" t="str">
        <f>IFERROR(INDEX(DRecrut!C:C,MATCH(B93,DRecrut!J:J,0)),"")</f>
        <v/>
      </c>
      <c r="I93" s="54"/>
      <c r="J93" s="55"/>
      <c r="K93" s="55"/>
      <c r="L93" s="55"/>
      <c r="M93" s="54"/>
      <c r="N93" s="54"/>
      <c r="O93" s="54"/>
      <c r="P93" s="55"/>
      <c r="Q93" s="56"/>
    </row>
    <row r="94" spans="1:20" x14ac:dyDescent="0.25">
      <c r="A94" s="99" t="s">
        <v>2235</v>
      </c>
      <c r="B94" s="100"/>
      <c r="C94" s="100" t="str">
        <f>IFERROR(INDEX(DRecrut!D:D,MATCH(B94,DRecrut!J:J,0)),"")</f>
        <v/>
      </c>
      <c r="D94" s="101" t="str">
        <f>IFERROR(INDEX(DRecrut!E:E,MATCH(B94,DRecrut!J:J,0)),"")</f>
        <v/>
      </c>
      <c r="E94" s="166"/>
      <c r="F94" s="101" t="str">
        <f>IFERROR(VLOOKUP(E94,Candidats!$B$4:$C$1053,2,0),"")</f>
        <v/>
      </c>
      <c r="G94" s="102"/>
      <c r="H94" s="101" t="str">
        <f>IFERROR(INDEX(DRecrut!C:C,MATCH(B94,DRecrut!J:J,0)),"")</f>
        <v/>
      </c>
      <c r="I94" s="101"/>
      <c r="J94" s="103"/>
      <c r="K94" s="103"/>
      <c r="L94" s="103"/>
      <c r="M94" s="101"/>
      <c r="N94" s="102"/>
      <c r="O94" s="101"/>
      <c r="P94" s="103"/>
      <c r="Q94" s="104"/>
      <c r="T94" s="38"/>
    </row>
    <row r="95" spans="1:20" x14ac:dyDescent="0.25">
      <c r="A95" s="53" t="s">
        <v>2236</v>
      </c>
      <c r="B95" s="55"/>
      <c r="C95" s="55" t="str">
        <f>IFERROR(INDEX(DRecrut!D:D,MATCH(B95,DRecrut!J:J,0)),"")</f>
        <v/>
      </c>
      <c r="D95" s="54" t="str">
        <f>IFERROR(INDEX(DRecrut!E:E,MATCH(B95,DRecrut!J:J,0)),"")</f>
        <v/>
      </c>
      <c r="E95" s="55"/>
      <c r="F95" s="54" t="str">
        <f>IFERROR(VLOOKUP(E95,Candidats!$B$4:$C$1053,2,0),"")</f>
        <v/>
      </c>
      <c r="G95" s="164"/>
      <c r="H95" s="54" t="str">
        <f>IFERROR(INDEX(DRecrut!C:C,MATCH(B95,DRecrut!J:J,0)),"")</f>
        <v/>
      </c>
      <c r="I95" s="54"/>
      <c r="J95" s="55"/>
      <c r="K95" s="55"/>
      <c r="L95" s="55"/>
      <c r="M95" s="54"/>
      <c r="N95" s="54"/>
      <c r="O95" s="54"/>
      <c r="P95" s="55"/>
      <c r="Q95" s="56"/>
    </row>
    <row r="96" spans="1:20" x14ac:dyDescent="0.25">
      <c r="A96" s="99" t="s">
        <v>2237</v>
      </c>
      <c r="B96" s="100"/>
      <c r="C96" s="100" t="str">
        <f>IFERROR(INDEX(DRecrut!D:D,MATCH(B96,DRecrut!J:J,0)),"")</f>
        <v/>
      </c>
      <c r="D96" s="101" t="str">
        <f>IFERROR(INDEX(DRecrut!E:E,MATCH(B96,DRecrut!J:J,0)),"")</f>
        <v/>
      </c>
      <c r="E96" s="166"/>
      <c r="F96" s="101" t="str">
        <f>IFERROR(VLOOKUP(E96,Candidats!$B$4:$C$1053,2,0),"")</f>
        <v/>
      </c>
      <c r="G96" s="102"/>
      <c r="H96" s="101" t="str">
        <f>IFERROR(INDEX(DRecrut!C:C,MATCH(B96,DRecrut!J:J,0)),"")</f>
        <v/>
      </c>
      <c r="I96" s="101"/>
      <c r="J96" s="103"/>
      <c r="K96" s="103"/>
      <c r="L96" s="103"/>
      <c r="M96" s="101"/>
      <c r="N96" s="102"/>
      <c r="O96" s="101"/>
      <c r="P96" s="103"/>
      <c r="Q96" s="104"/>
      <c r="T96" s="38"/>
    </row>
    <row r="97" spans="1:20" x14ac:dyDescent="0.25">
      <c r="A97" s="53" t="s">
        <v>2238</v>
      </c>
      <c r="B97" s="55"/>
      <c r="C97" s="55" t="str">
        <f>IFERROR(INDEX(DRecrut!D:D,MATCH(B97,DRecrut!J:J,0)),"")</f>
        <v/>
      </c>
      <c r="D97" s="54" t="str">
        <f>IFERROR(INDEX(DRecrut!E:E,MATCH(B97,DRecrut!J:J,0)),"")</f>
        <v/>
      </c>
      <c r="E97" s="55"/>
      <c r="F97" s="54" t="str">
        <f>IFERROR(VLOOKUP(E97,Candidats!$B$4:$C$1053,2,0),"")</f>
        <v/>
      </c>
      <c r="G97" s="164"/>
      <c r="H97" s="54" t="str">
        <f>IFERROR(INDEX(DRecrut!C:C,MATCH(B97,DRecrut!J:J,0)),"")</f>
        <v/>
      </c>
      <c r="I97" s="54"/>
      <c r="J97" s="55"/>
      <c r="K97" s="55"/>
      <c r="L97" s="55"/>
      <c r="M97" s="54"/>
      <c r="N97" s="54"/>
      <c r="O97" s="54"/>
      <c r="P97" s="55"/>
      <c r="Q97" s="56"/>
    </row>
    <row r="98" spans="1:20" x14ac:dyDescent="0.25">
      <c r="A98" s="99" t="s">
        <v>2239</v>
      </c>
      <c r="B98" s="100"/>
      <c r="C98" s="100" t="str">
        <f>IFERROR(INDEX(DRecrut!D:D,MATCH(B98,DRecrut!J:J,0)),"")</f>
        <v/>
      </c>
      <c r="D98" s="101" t="str">
        <f>IFERROR(INDEX(DRecrut!E:E,MATCH(B98,DRecrut!J:J,0)),"")</f>
        <v/>
      </c>
      <c r="E98" s="166"/>
      <c r="F98" s="101" t="str">
        <f>IFERROR(VLOOKUP(E98,Candidats!$B$4:$C$1053,2,0),"")</f>
        <v/>
      </c>
      <c r="G98" s="102"/>
      <c r="H98" s="101" t="str">
        <f>IFERROR(INDEX(DRecrut!C:C,MATCH(B98,DRecrut!J:J,0)),"")</f>
        <v/>
      </c>
      <c r="I98" s="101"/>
      <c r="J98" s="103"/>
      <c r="K98" s="103"/>
      <c r="L98" s="103"/>
      <c r="M98" s="101"/>
      <c r="N98" s="102"/>
      <c r="O98" s="101"/>
      <c r="P98" s="103"/>
      <c r="Q98" s="104"/>
      <c r="T98" s="38"/>
    </row>
    <row r="99" spans="1:20" x14ac:dyDescent="0.25">
      <c r="A99" s="53" t="s">
        <v>2240</v>
      </c>
      <c r="B99" s="55"/>
      <c r="C99" s="55" t="str">
        <f>IFERROR(INDEX(DRecrut!D:D,MATCH(B99,DRecrut!J:J,0)),"")</f>
        <v/>
      </c>
      <c r="D99" s="54" t="str">
        <f>IFERROR(INDEX(DRecrut!E:E,MATCH(B99,DRecrut!J:J,0)),"")</f>
        <v/>
      </c>
      <c r="E99" s="55"/>
      <c r="F99" s="54" t="str">
        <f>IFERROR(VLOOKUP(E99,Candidats!$B$4:$C$1053,2,0),"")</f>
        <v/>
      </c>
      <c r="G99" s="164"/>
      <c r="H99" s="54" t="str">
        <f>IFERROR(INDEX(DRecrut!C:C,MATCH(B99,DRecrut!J:J,0)),"")</f>
        <v/>
      </c>
      <c r="I99" s="54"/>
      <c r="J99" s="55"/>
      <c r="K99" s="55"/>
      <c r="L99" s="55"/>
      <c r="M99" s="54"/>
      <c r="N99" s="54"/>
      <c r="O99" s="54"/>
      <c r="P99" s="55"/>
      <c r="Q99" s="56"/>
    </row>
    <row r="100" spans="1:20" x14ac:dyDescent="0.25">
      <c r="A100" s="99" t="s">
        <v>2241</v>
      </c>
      <c r="B100" s="100"/>
      <c r="C100" s="100" t="str">
        <f>IFERROR(INDEX(DRecrut!D:D,MATCH(B100,DRecrut!J:J,0)),"")</f>
        <v/>
      </c>
      <c r="D100" s="101" t="str">
        <f>IFERROR(INDEX(DRecrut!E:E,MATCH(B100,DRecrut!J:J,0)),"")</f>
        <v/>
      </c>
      <c r="E100" s="166"/>
      <c r="F100" s="101" t="str">
        <f>IFERROR(VLOOKUP(E100,Candidats!$B$4:$C$1053,2,0),"")</f>
        <v/>
      </c>
      <c r="G100" s="102"/>
      <c r="H100" s="101" t="str">
        <f>IFERROR(INDEX(DRecrut!C:C,MATCH(B100,DRecrut!J:J,0)),"")</f>
        <v/>
      </c>
      <c r="I100" s="101"/>
      <c r="J100" s="103"/>
      <c r="K100" s="103"/>
      <c r="L100" s="103"/>
      <c r="M100" s="101"/>
      <c r="N100" s="102"/>
      <c r="O100" s="101"/>
      <c r="P100" s="103"/>
      <c r="Q100" s="104"/>
      <c r="T100" s="38"/>
    </row>
    <row r="101" spans="1:20" x14ac:dyDescent="0.25">
      <c r="A101" s="53" t="s">
        <v>2242</v>
      </c>
      <c r="B101" s="55"/>
      <c r="C101" s="55" t="str">
        <f>IFERROR(INDEX(DRecrut!D:D,MATCH(B101,DRecrut!J:J,0)),"")</f>
        <v/>
      </c>
      <c r="D101" s="54" t="str">
        <f>IFERROR(INDEX(DRecrut!E:E,MATCH(B101,DRecrut!J:J,0)),"")</f>
        <v/>
      </c>
      <c r="E101" s="55"/>
      <c r="F101" s="54" t="str">
        <f>IFERROR(VLOOKUP(E101,Candidats!$B$4:$C$1053,2,0),"")</f>
        <v/>
      </c>
      <c r="G101" s="164"/>
      <c r="H101" s="54" t="str">
        <f>IFERROR(INDEX(DRecrut!C:C,MATCH(B101,DRecrut!J:J,0)),"")</f>
        <v/>
      </c>
      <c r="I101" s="54"/>
      <c r="J101" s="55"/>
      <c r="K101" s="55"/>
      <c r="L101" s="55"/>
      <c r="M101" s="54"/>
      <c r="N101" s="54"/>
      <c r="O101" s="54"/>
      <c r="P101" s="55"/>
      <c r="Q101" s="56"/>
    </row>
    <row r="102" spans="1:20" x14ac:dyDescent="0.25">
      <c r="A102" s="99" t="s">
        <v>2243</v>
      </c>
      <c r="B102" s="100"/>
      <c r="C102" s="100" t="str">
        <f>IFERROR(INDEX(DRecrut!D:D,MATCH(B102,DRecrut!J:J,0)),"")</f>
        <v/>
      </c>
      <c r="D102" s="101" t="str">
        <f>IFERROR(INDEX(DRecrut!E:E,MATCH(B102,DRecrut!J:J,0)),"")</f>
        <v/>
      </c>
      <c r="E102" s="166"/>
      <c r="F102" s="101" t="str">
        <f>IFERROR(VLOOKUP(E102,Candidats!$B$4:$C$1053,2,0),"")</f>
        <v/>
      </c>
      <c r="G102" s="102"/>
      <c r="H102" s="101" t="str">
        <f>IFERROR(INDEX(DRecrut!C:C,MATCH(B102,DRecrut!J:J,0)),"")</f>
        <v/>
      </c>
      <c r="I102" s="101"/>
      <c r="J102" s="103"/>
      <c r="K102" s="103"/>
      <c r="L102" s="103"/>
      <c r="M102" s="101"/>
      <c r="N102" s="102"/>
      <c r="O102" s="101"/>
      <c r="P102" s="103"/>
      <c r="Q102" s="104"/>
      <c r="T102" s="38"/>
    </row>
    <row r="103" spans="1:20" x14ac:dyDescent="0.25">
      <c r="A103" s="53" t="s">
        <v>2244</v>
      </c>
      <c r="B103" s="55"/>
      <c r="C103" s="55" t="str">
        <f>IFERROR(INDEX(DRecrut!D:D,MATCH(B103,DRecrut!J:J,0)),"")</f>
        <v/>
      </c>
      <c r="D103" s="54" t="str">
        <f>IFERROR(INDEX(DRecrut!E:E,MATCH(B103,DRecrut!J:J,0)),"")</f>
        <v/>
      </c>
      <c r="E103" s="55"/>
      <c r="F103" s="54" t="str">
        <f>IFERROR(VLOOKUP(E103,Candidats!$B$4:$C$1053,2,0),"")</f>
        <v/>
      </c>
      <c r="G103" s="164"/>
      <c r="H103" s="54" t="str">
        <f>IFERROR(INDEX(DRecrut!C:C,MATCH(B103,DRecrut!J:J,0)),"")</f>
        <v/>
      </c>
      <c r="I103" s="54"/>
      <c r="J103" s="55"/>
      <c r="K103" s="55"/>
      <c r="L103" s="55"/>
      <c r="M103" s="54"/>
      <c r="N103" s="54"/>
      <c r="O103" s="54"/>
      <c r="P103" s="55"/>
      <c r="Q103" s="56"/>
    </row>
    <row r="104" spans="1:20" x14ac:dyDescent="0.25">
      <c r="A104" s="99" t="s">
        <v>2245</v>
      </c>
      <c r="B104" s="100"/>
      <c r="C104" s="100" t="str">
        <f>IFERROR(INDEX(DRecrut!D:D,MATCH(B104,DRecrut!J:J,0)),"")</f>
        <v/>
      </c>
      <c r="D104" s="101" t="str">
        <f>IFERROR(INDEX(DRecrut!E:E,MATCH(B104,DRecrut!J:J,0)),"")</f>
        <v/>
      </c>
      <c r="E104" s="166"/>
      <c r="F104" s="101" t="str">
        <f>IFERROR(VLOOKUP(E104,Candidats!$B$4:$C$1053,2,0),"")</f>
        <v/>
      </c>
      <c r="G104" s="102"/>
      <c r="H104" s="101" t="str">
        <f>IFERROR(INDEX(DRecrut!C:C,MATCH(B104,DRecrut!J:J,0)),"")</f>
        <v/>
      </c>
      <c r="I104" s="101"/>
      <c r="J104" s="103"/>
      <c r="K104" s="103"/>
      <c r="L104" s="103"/>
      <c r="M104" s="101"/>
      <c r="N104" s="102"/>
      <c r="O104" s="101"/>
      <c r="P104" s="103"/>
      <c r="Q104" s="104"/>
      <c r="T104" s="38"/>
    </row>
    <row r="105" spans="1:20" x14ac:dyDescent="0.25">
      <c r="A105" s="53" t="s">
        <v>2246</v>
      </c>
      <c r="B105" s="55"/>
      <c r="C105" s="55" t="str">
        <f>IFERROR(INDEX(DRecrut!D:D,MATCH(B105,DRecrut!J:J,0)),"")</f>
        <v/>
      </c>
      <c r="D105" s="54" t="str">
        <f>IFERROR(INDEX(DRecrut!E:E,MATCH(B105,DRecrut!J:J,0)),"")</f>
        <v/>
      </c>
      <c r="E105" s="55"/>
      <c r="F105" s="54" t="str">
        <f>IFERROR(VLOOKUP(E105,Candidats!$B$4:$C$1053,2,0),"")</f>
        <v/>
      </c>
      <c r="G105" s="164"/>
      <c r="H105" s="54" t="str">
        <f>IFERROR(INDEX(DRecrut!C:C,MATCH(B105,DRecrut!J:J,0)),"")</f>
        <v/>
      </c>
      <c r="I105" s="54"/>
      <c r="J105" s="55"/>
      <c r="K105" s="55"/>
      <c r="L105" s="55"/>
      <c r="M105" s="54"/>
      <c r="N105" s="54"/>
      <c r="O105" s="54"/>
      <c r="P105" s="55"/>
      <c r="Q105" s="56"/>
    </row>
    <row r="106" spans="1:20" x14ac:dyDescent="0.25">
      <c r="A106" s="99" t="s">
        <v>2247</v>
      </c>
      <c r="B106" s="100"/>
      <c r="C106" s="100" t="str">
        <f>IFERROR(INDEX(DRecrut!D:D,MATCH(B106,DRecrut!J:J,0)),"")</f>
        <v/>
      </c>
      <c r="D106" s="101" t="str">
        <f>IFERROR(INDEX(DRecrut!E:E,MATCH(B106,DRecrut!J:J,0)),"")</f>
        <v/>
      </c>
      <c r="E106" s="166"/>
      <c r="F106" s="101" t="str">
        <f>IFERROR(VLOOKUP(E106,Candidats!$B$4:$C$1053,2,0),"")</f>
        <v/>
      </c>
      <c r="G106" s="102"/>
      <c r="H106" s="101" t="str">
        <f>IFERROR(INDEX(DRecrut!C:C,MATCH(B106,DRecrut!J:J,0)),"")</f>
        <v/>
      </c>
      <c r="I106" s="101"/>
      <c r="J106" s="103"/>
      <c r="K106" s="103"/>
      <c r="L106" s="103"/>
      <c r="M106" s="101"/>
      <c r="N106" s="102"/>
      <c r="O106" s="101"/>
      <c r="P106" s="103"/>
      <c r="Q106" s="104"/>
      <c r="T106" s="38"/>
    </row>
    <row r="107" spans="1:20" x14ac:dyDescent="0.25">
      <c r="A107" s="53" t="s">
        <v>2248</v>
      </c>
      <c r="B107" s="55"/>
      <c r="C107" s="55" t="str">
        <f>IFERROR(INDEX(DRecrut!D:D,MATCH(B107,DRecrut!J:J,0)),"")</f>
        <v/>
      </c>
      <c r="D107" s="54" t="str">
        <f>IFERROR(INDEX(DRecrut!E:E,MATCH(B107,DRecrut!J:J,0)),"")</f>
        <v/>
      </c>
      <c r="E107" s="55"/>
      <c r="F107" s="54" t="str">
        <f>IFERROR(VLOOKUP(E107,Candidats!$B$4:$C$1053,2,0),"")</f>
        <v/>
      </c>
      <c r="G107" s="164"/>
      <c r="H107" s="54" t="str">
        <f>IFERROR(INDEX(DRecrut!C:C,MATCH(B107,DRecrut!J:J,0)),"")</f>
        <v/>
      </c>
      <c r="I107" s="54"/>
      <c r="J107" s="55"/>
      <c r="K107" s="55"/>
      <c r="L107" s="55"/>
      <c r="M107" s="54"/>
      <c r="N107" s="54"/>
      <c r="O107" s="54"/>
      <c r="P107" s="55"/>
      <c r="Q107" s="56"/>
    </row>
    <row r="108" spans="1:20" x14ac:dyDescent="0.25">
      <c r="A108" s="99" t="s">
        <v>2249</v>
      </c>
      <c r="B108" s="100"/>
      <c r="C108" s="100" t="str">
        <f>IFERROR(INDEX(DRecrut!D:D,MATCH(B108,DRecrut!J:J,0)),"")</f>
        <v/>
      </c>
      <c r="D108" s="101" t="str">
        <f>IFERROR(INDEX(DRecrut!E:E,MATCH(B108,DRecrut!J:J,0)),"")</f>
        <v/>
      </c>
      <c r="E108" s="166"/>
      <c r="F108" s="101" t="str">
        <f>IFERROR(VLOOKUP(E108,Candidats!$B$4:$C$1053,2,0),"")</f>
        <v/>
      </c>
      <c r="G108" s="102"/>
      <c r="H108" s="101" t="str">
        <f>IFERROR(INDEX(DRecrut!C:C,MATCH(B108,DRecrut!J:J,0)),"")</f>
        <v/>
      </c>
      <c r="I108" s="101"/>
      <c r="J108" s="103"/>
      <c r="K108" s="103"/>
      <c r="L108" s="103"/>
      <c r="M108" s="101"/>
      <c r="N108" s="102"/>
      <c r="O108" s="101"/>
      <c r="P108" s="103"/>
      <c r="Q108" s="104"/>
      <c r="T108" s="38"/>
    </row>
    <row r="109" spans="1:20" x14ac:dyDescent="0.25">
      <c r="A109" s="53" t="s">
        <v>2250</v>
      </c>
      <c r="B109" s="55"/>
      <c r="C109" s="55" t="str">
        <f>IFERROR(INDEX(DRecrut!D:D,MATCH(B109,DRecrut!J:J,0)),"")</f>
        <v/>
      </c>
      <c r="D109" s="54" t="str">
        <f>IFERROR(INDEX(DRecrut!E:E,MATCH(B109,DRecrut!J:J,0)),"")</f>
        <v/>
      </c>
      <c r="E109" s="55"/>
      <c r="F109" s="54" t="str">
        <f>IFERROR(VLOOKUP(E109,Candidats!$B$4:$C$1053,2,0),"")</f>
        <v/>
      </c>
      <c r="G109" s="164"/>
      <c r="H109" s="54" t="str">
        <f>IFERROR(INDEX(DRecrut!C:C,MATCH(B109,DRecrut!J:J,0)),"")</f>
        <v/>
      </c>
      <c r="I109" s="54"/>
      <c r="J109" s="55"/>
      <c r="K109" s="55"/>
      <c r="L109" s="55"/>
      <c r="M109" s="54"/>
      <c r="N109" s="54"/>
      <c r="O109" s="54"/>
      <c r="P109" s="55"/>
      <c r="Q109" s="56"/>
    </row>
    <row r="110" spans="1:20" x14ac:dyDescent="0.25">
      <c r="A110" s="99" t="s">
        <v>2251</v>
      </c>
      <c r="B110" s="100"/>
      <c r="C110" s="100" t="str">
        <f>IFERROR(INDEX(DRecrut!D:D,MATCH(B110,DRecrut!J:J,0)),"")</f>
        <v/>
      </c>
      <c r="D110" s="101" t="str">
        <f>IFERROR(INDEX(DRecrut!E:E,MATCH(B110,DRecrut!J:J,0)),"")</f>
        <v/>
      </c>
      <c r="E110" s="166"/>
      <c r="F110" s="101" t="str">
        <f>IFERROR(VLOOKUP(E110,Candidats!$B$4:$C$1053,2,0),"")</f>
        <v/>
      </c>
      <c r="G110" s="102"/>
      <c r="H110" s="101" t="str">
        <f>IFERROR(INDEX(DRecrut!C:C,MATCH(B110,DRecrut!J:J,0)),"")</f>
        <v/>
      </c>
      <c r="I110" s="101"/>
      <c r="J110" s="103"/>
      <c r="K110" s="103"/>
      <c r="L110" s="103"/>
      <c r="M110" s="101"/>
      <c r="N110" s="102"/>
      <c r="O110" s="101"/>
      <c r="P110" s="103"/>
      <c r="Q110" s="104"/>
      <c r="T110" s="38"/>
    </row>
    <row r="111" spans="1:20" x14ac:dyDescent="0.25">
      <c r="A111" s="53" t="s">
        <v>2252</v>
      </c>
      <c r="B111" s="55"/>
      <c r="C111" s="55" t="str">
        <f>IFERROR(INDEX(DRecrut!D:D,MATCH(B111,DRecrut!J:J,0)),"")</f>
        <v/>
      </c>
      <c r="D111" s="54" t="str">
        <f>IFERROR(INDEX(DRecrut!E:E,MATCH(B111,DRecrut!J:J,0)),"")</f>
        <v/>
      </c>
      <c r="E111" s="55"/>
      <c r="F111" s="54" t="str">
        <f>IFERROR(VLOOKUP(E111,Candidats!$B$4:$C$1053,2,0),"")</f>
        <v/>
      </c>
      <c r="G111" s="164"/>
      <c r="H111" s="54" t="str">
        <f>IFERROR(INDEX(DRecrut!C:C,MATCH(B111,DRecrut!J:J,0)),"")</f>
        <v/>
      </c>
      <c r="I111" s="54"/>
      <c r="J111" s="55"/>
      <c r="K111" s="55"/>
      <c r="L111" s="55"/>
      <c r="M111" s="54"/>
      <c r="N111" s="54"/>
      <c r="O111" s="54"/>
      <c r="P111" s="55"/>
      <c r="Q111" s="56"/>
    </row>
    <row r="112" spans="1:20" x14ac:dyDescent="0.25">
      <c r="A112" s="99" t="s">
        <v>2253</v>
      </c>
      <c r="B112" s="100"/>
      <c r="C112" s="100" t="str">
        <f>IFERROR(INDEX(DRecrut!D:D,MATCH(B112,DRecrut!J:J,0)),"")</f>
        <v/>
      </c>
      <c r="D112" s="101" t="str">
        <f>IFERROR(INDEX(DRecrut!E:E,MATCH(B112,DRecrut!J:J,0)),"")</f>
        <v/>
      </c>
      <c r="E112" s="166"/>
      <c r="F112" s="101" t="str">
        <f>IFERROR(VLOOKUP(E112,Candidats!$B$4:$C$1053,2,0),"")</f>
        <v/>
      </c>
      <c r="G112" s="102"/>
      <c r="H112" s="101" t="str">
        <f>IFERROR(INDEX(DRecrut!C:C,MATCH(B112,DRecrut!J:J,0)),"")</f>
        <v/>
      </c>
      <c r="I112" s="101"/>
      <c r="J112" s="103"/>
      <c r="K112" s="103"/>
      <c r="L112" s="103"/>
      <c r="M112" s="101"/>
      <c r="N112" s="102"/>
      <c r="O112" s="101"/>
      <c r="P112" s="103"/>
      <c r="Q112" s="104"/>
      <c r="T112" s="38"/>
    </row>
    <row r="113" spans="1:20" x14ac:dyDescent="0.25">
      <c r="A113" s="53" t="s">
        <v>2254</v>
      </c>
      <c r="B113" s="55"/>
      <c r="C113" s="55" t="str">
        <f>IFERROR(INDEX(DRecrut!D:D,MATCH(B113,DRecrut!J:J,0)),"")</f>
        <v/>
      </c>
      <c r="D113" s="54" t="str">
        <f>IFERROR(INDEX(DRecrut!E:E,MATCH(B113,DRecrut!J:J,0)),"")</f>
        <v/>
      </c>
      <c r="E113" s="55"/>
      <c r="F113" s="54" t="str">
        <f>IFERROR(VLOOKUP(E113,Candidats!$B$4:$C$1053,2,0),"")</f>
        <v/>
      </c>
      <c r="G113" s="164"/>
      <c r="H113" s="54" t="str">
        <f>IFERROR(INDEX(DRecrut!C:C,MATCH(B113,DRecrut!J:J,0)),"")</f>
        <v/>
      </c>
      <c r="I113" s="54"/>
      <c r="J113" s="55"/>
      <c r="K113" s="55"/>
      <c r="L113" s="55"/>
      <c r="M113" s="54"/>
      <c r="N113" s="54"/>
      <c r="O113" s="54"/>
      <c r="P113" s="55"/>
      <c r="Q113" s="56"/>
    </row>
    <row r="114" spans="1:20" x14ac:dyDescent="0.25">
      <c r="A114" s="99" t="s">
        <v>2255</v>
      </c>
      <c r="B114" s="100"/>
      <c r="C114" s="100" t="str">
        <f>IFERROR(INDEX(DRecrut!D:D,MATCH(B114,DRecrut!J:J,0)),"")</f>
        <v/>
      </c>
      <c r="D114" s="101" t="str">
        <f>IFERROR(INDEX(DRecrut!E:E,MATCH(B114,DRecrut!J:J,0)),"")</f>
        <v/>
      </c>
      <c r="E114" s="166"/>
      <c r="F114" s="101" t="str">
        <f>IFERROR(VLOOKUP(E114,Candidats!$B$4:$C$1053,2,0),"")</f>
        <v/>
      </c>
      <c r="G114" s="102"/>
      <c r="H114" s="101" t="str">
        <f>IFERROR(INDEX(DRecrut!C:C,MATCH(B114,DRecrut!J:J,0)),"")</f>
        <v/>
      </c>
      <c r="I114" s="101"/>
      <c r="J114" s="103"/>
      <c r="K114" s="103"/>
      <c r="L114" s="103"/>
      <c r="M114" s="101"/>
      <c r="N114" s="102"/>
      <c r="O114" s="101"/>
      <c r="P114" s="103"/>
      <c r="Q114" s="104"/>
      <c r="T114" s="38"/>
    </row>
    <row r="115" spans="1:20" x14ac:dyDescent="0.25">
      <c r="A115" s="53" t="s">
        <v>2256</v>
      </c>
      <c r="B115" s="55"/>
      <c r="C115" s="55" t="str">
        <f>IFERROR(INDEX(DRecrut!D:D,MATCH(B115,DRecrut!J:J,0)),"")</f>
        <v/>
      </c>
      <c r="D115" s="54" t="str">
        <f>IFERROR(INDEX(DRecrut!E:E,MATCH(B115,DRecrut!J:J,0)),"")</f>
        <v/>
      </c>
      <c r="E115" s="55"/>
      <c r="F115" s="54" t="str">
        <f>IFERROR(VLOOKUP(E115,Candidats!$B$4:$C$1053,2,0),"")</f>
        <v/>
      </c>
      <c r="G115" s="164"/>
      <c r="H115" s="54" t="str">
        <f>IFERROR(INDEX(DRecrut!C:C,MATCH(B115,DRecrut!J:J,0)),"")</f>
        <v/>
      </c>
      <c r="I115" s="54"/>
      <c r="J115" s="55"/>
      <c r="K115" s="55"/>
      <c r="L115" s="55"/>
      <c r="M115" s="54"/>
      <c r="N115" s="54"/>
      <c r="O115" s="54"/>
      <c r="P115" s="55"/>
      <c r="Q115" s="56"/>
    </row>
    <row r="116" spans="1:20" x14ac:dyDescent="0.25">
      <c r="A116" s="99" t="s">
        <v>2257</v>
      </c>
      <c r="B116" s="100"/>
      <c r="C116" s="100" t="str">
        <f>IFERROR(INDEX(DRecrut!D:D,MATCH(B116,DRecrut!J:J,0)),"")</f>
        <v/>
      </c>
      <c r="D116" s="101" t="str">
        <f>IFERROR(INDEX(DRecrut!E:E,MATCH(B116,DRecrut!J:J,0)),"")</f>
        <v/>
      </c>
      <c r="E116" s="166"/>
      <c r="F116" s="101" t="str">
        <f>IFERROR(VLOOKUP(E116,Candidats!$B$4:$C$1053,2,0),"")</f>
        <v/>
      </c>
      <c r="G116" s="102"/>
      <c r="H116" s="101" t="str">
        <f>IFERROR(INDEX(DRecrut!C:C,MATCH(B116,DRecrut!J:J,0)),"")</f>
        <v/>
      </c>
      <c r="I116" s="101"/>
      <c r="J116" s="103"/>
      <c r="K116" s="103"/>
      <c r="L116" s="103"/>
      <c r="M116" s="101"/>
      <c r="N116" s="102"/>
      <c r="O116" s="101"/>
      <c r="P116" s="103"/>
      <c r="Q116" s="104"/>
      <c r="T116" s="38"/>
    </row>
    <row r="117" spans="1:20" x14ac:dyDescent="0.25">
      <c r="A117" s="53" t="s">
        <v>2258</v>
      </c>
      <c r="B117" s="55"/>
      <c r="C117" s="55" t="str">
        <f>IFERROR(INDEX(DRecrut!D:D,MATCH(B117,DRecrut!J:J,0)),"")</f>
        <v/>
      </c>
      <c r="D117" s="54" t="str">
        <f>IFERROR(INDEX(DRecrut!E:E,MATCH(B117,DRecrut!J:J,0)),"")</f>
        <v/>
      </c>
      <c r="E117" s="55"/>
      <c r="F117" s="54" t="str">
        <f>IFERROR(VLOOKUP(E117,Candidats!$B$4:$C$1053,2,0),"")</f>
        <v/>
      </c>
      <c r="G117" s="164"/>
      <c r="H117" s="54" t="str">
        <f>IFERROR(INDEX(DRecrut!C:C,MATCH(B117,DRecrut!J:J,0)),"")</f>
        <v/>
      </c>
      <c r="I117" s="54"/>
      <c r="J117" s="55"/>
      <c r="K117" s="55"/>
      <c r="L117" s="55"/>
      <c r="M117" s="54"/>
      <c r="N117" s="54"/>
      <c r="O117" s="54"/>
      <c r="P117" s="55"/>
      <c r="Q117" s="56"/>
    </row>
    <row r="118" spans="1:20" x14ac:dyDescent="0.25">
      <c r="A118" s="99" t="s">
        <v>2259</v>
      </c>
      <c r="B118" s="100"/>
      <c r="C118" s="100" t="str">
        <f>IFERROR(INDEX(DRecrut!D:D,MATCH(B118,DRecrut!J:J,0)),"")</f>
        <v/>
      </c>
      <c r="D118" s="101" t="str">
        <f>IFERROR(INDEX(DRecrut!E:E,MATCH(B118,DRecrut!J:J,0)),"")</f>
        <v/>
      </c>
      <c r="E118" s="166"/>
      <c r="F118" s="101" t="str">
        <f>IFERROR(VLOOKUP(E118,Candidats!$B$4:$C$1053,2,0),"")</f>
        <v/>
      </c>
      <c r="G118" s="102"/>
      <c r="H118" s="101" t="str">
        <f>IFERROR(INDEX(DRecrut!C:C,MATCH(B118,DRecrut!J:J,0)),"")</f>
        <v/>
      </c>
      <c r="I118" s="101"/>
      <c r="J118" s="103"/>
      <c r="K118" s="103"/>
      <c r="L118" s="103"/>
      <c r="M118" s="101"/>
      <c r="N118" s="102"/>
      <c r="O118" s="101"/>
      <c r="P118" s="103"/>
      <c r="Q118" s="104"/>
      <c r="T118" s="38"/>
    </row>
    <row r="119" spans="1:20" x14ac:dyDescent="0.25">
      <c r="A119" s="53" t="s">
        <v>2260</v>
      </c>
      <c r="B119" s="55"/>
      <c r="C119" s="55" t="str">
        <f>IFERROR(INDEX(DRecrut!D:D,MATCH(B119,DRecrut!J:J,0)),"")</f>
        <v/>
      </c>
      <c r="D119" s="54" t="str">
        <f>IFERROR(INDEX(DRecrut!E:E,MATCH(B119,DRecrut!J:J,0)),"")</f>
        <v/>
      </c>
      <c r="E119" s="55"/>
      <c r="F119" s="54" t="str">
        <f>IFERROR(VLOOKUP(E119,Candidats!$B$4:$C$1053,2,0),"")</f>
        <v/>
      </c>
      <c r="G119" s="164"/>
      <c r="H119" s="54" t="str">
        <f>IFERROR(INDEX(DRecrut!C:C,MATCH(B119,DRecrut!J:J,0)),"")</f>
        <v/>
      </c>
      <c r="I119" s="54"/>
      <c r="J119" s="55"/>
      <c r="K119" s="55"/>
      <c r="L119" s="55"/>
      <c r="M119" s="54"/>
      <c r="N119" s="54"/>
      <c r="O119" s="54"/>
      <c r="P119" s="55"/>
      <c r="Q119" s="56"/>
    </row>
    <row r="120" spans="1:20" x14ac:dyDescent="0.25">
      <c r="A120" s="99" t="s">
        <v>2261</v>
      </c>
      <c r="B120" s="100"/>
      <c r="C120" s="100" t="str">
        <f>IFERROR(INDEX(DRecrut!D:D,MATCH(B120,DRecrut!J:J,0)),"")</f>
        <v/>
      </c>
      <c r="D120" s="101" t="str">
        <f>IFERROR(INDEX(DRecrut!E:E,MATCH(B120,DRecrut!J:J,0)),"")</f>
        <v/>
      </c>
      <c r="E120" s="166"/>
      <c r="F120" s="101" t="str">
        <f>IFERROR(VLOOKUP(E120,Candidats!$B$4:$C$1053,2,0),"")</f>
        <v/>
      </c>
      <c r="G120" s="102"/>
      <c r="H120" s="101" t="str">
        <f>IFERROR(INDEX(DRecrut!C:C,MATCH(B120,DRecrut!J:J,0)),"")</f>
        <v/>
      </c>
      <c r="I120" s="101"/>
      <c r="J120" s="103"/>
      <c r="K120" s="103"/>
      <c r="L120" s="103"/>
      <c r="M120" s="101"/>
      <c r="N120" s="102"/>
      <c r="O120" s="101"/>
      <c r="P120" s="103"/>
      <c r="Q120" s="104"/>
      <c r="T120" s="38"/>
    </row>
    <row r="121" spans="1:20" x14ac:dyDescent="0.25">
      <c r="A121" s="53" t="s">
        <v>2262</v>
      </c>
      <c r="B121" s="55"/>
      <c r="C121" s="55" t="str">
        <f>IFERROR(INDEX(DRecrut!D:D,MATCH(B121,DRecrut!J:J,0)),"")</f>
        <v/>
      </c>
      <c r="D121" s="54" t="str">
        <f>IFERROR(INDEX(DRecrut!E:E,MATCH(B121,DRecrut!J:J,0)),"")</f>
        <v/>
      </c>
      <c r="E121" s="55"/>
      <c r="F121" s="54" t="str">
        <f>IFERROR(VLOOKUP(E121,Candidats!$B$4:$C$1053,2,0),"")</f>
        <v/>
      </c>
      <c r="G121" s="164"/>
      <c r="H121" s="54" t="str">
        <f>IFERROR(INDEX(DRecrut!C:C,MATCH(B121,DRecrut!J:J,0)),"")</f>
        <v/>
      </c>
      <c r="I121" s="54"/>
      <c r="J121" s="55"/>
      <c r="K121" s="55"/>
      <c r="L121" s="55"/>
      <c r="M121" s="54"/>
      <c r="N121" s="54"/>
      <c r="O121" s="54"/>
      <c r="P121" s="55"/>
      <c r="Q121" s="56"/>
    </row>
    <row r="122" spans="1:20" x14ac:dyDescent="0.25">
      <c r="A122" s="99" t="s">
        <v>2263</v>
      </c>
      <c r="B122" s="100"/>
      <c r="C122" s="100" t="str">
        <f>IFERROR(INDEX(DRecrut!D:D,MATCH(B122,DRecrut!J:J,0)),"")</f>
        <v/>
      </c>
      <c r="D122" s="101" t="str">
        <f>IFERROR(INDEX(DRecrut!E:E,MATCH(B122,DRecrut!J:J,0)),"")</f>
        <v/>
      </c>
      <c r="E122" s="166"/>
      <c r="F122" s="101" t="str">
        <f>IFERROR(VLOOKUP(E122,Candidats!$B$4:$C$1053,2,0),"")</f>
        <v/>
      </c>
      <c r="G122" s="102"/>
      <c r="H122" s="101" t="str">
        <f>IFERROR(INDEX(DRecrut!C:C,MATCH(B122,DRecrut!J:J,0)),"")</f>
        <v/>
      </c>
      <c r="I122" s="101"/>
      <c r="J122" s="103"/>
      <c r="K122" s="103"/>
      <c r="L122" s="103"/>
      <c r="M122" s="101"/>
      <c r="N122" s="102"/>
      <c r="O122" s="101"/>
      <c r="P122" s="103"/>
      <c r="Q122" s="104"/>
      <c r="T122" s="38"/>
    </row>
    <row r="123" spans="1:20" x14ac:dyDescent="0.25">
      <c r="A123" s="53" t="s">
        <v>2264</v>
      </c>
      <c r="B123" s="55"/>
      <c r="C123" s="55" t="str">
        <f>IFERROR(INDEX(DRecrut!D:D,MATCH(B123,DRecrut!J:J,0)),"")</f>
        <v/>
      </c>
      <c r="D123" s="54" t="str">
        <f>IFERROR(INDEX(DRecrut!E:E,MATCH(B123,DRecrut!J:J,0)),"")</f>
        <v/>
      </c>
      <c r="E123" s="55"/>
      <c r="F123" s="54" t="str">
        <f>IFERROR(VLOOKUP(E123,Candidats!$B$4:$C$1053,2,0),"")</f>
        <v/>
      </c>
      <c r="G123" s="164"/>
      <c r="H123" s="54" t="str">
        <f>IFERROR(INDEX(DRecrut!C:C,MATCH(B123,DRecrut!J:J,0)),"")</f>
        <v/>
      </c>
      <c r="I123" s="54"/>
      <c r="J123" s="55"/>
      <c r="K123" s="55"/>
      <c r="L123" s="55"/>
      <c r="M123" s="54"/>
      <c r="N123" s="54"/>
      <c r="O123" s="54"/>
      <c r="P123" s="55"/>
      <c r="Q123" s="56"/>
    </row>
    <row r="124" spans="1:20" x14ac:dyDescent="0.25">
      <c r="A124" s="99" t="s">
        <v>2265</v>
      </c>
      <c r="B124" s="100"/>
      <c r="C124" s="100" t="str">
        <f>IFERROR(INDEX(DRecrut!D:D,MATCH(B124,DRecrut!J:J,0)),"")</f>
        <v/>
      </c>
      <c r="D124" s="101" t="str">
        <f>IFERROR(INDEX(DRecrut!E:E,MATCH(B124,DRecrut!J:J,0)),"")</f>
        <v/>
      </c>
      <c r="E124" s="166"/>
      <c r="F124" s="101" t="str">
        <f>IFERROR(VLOOKUP(E124,Candidats!$B$4:$C$1053,2,0),"")</f>
        <v/>
      </c>
      <c r="G124" s="102"/>
      <c r="H124" s="101" t="str">
        <f>IFERROR(INDEX(DRecrut!C:C,MATCH(B124,DRecrut!J:J,0)),"")</f>
        <v/>
      </c>
      <c r="I124" s="101"/>
      <c r="J124" s="103"/>
      <c r="K124" s="103"/>
      <c r="L124" s="103"/>
      <c r="M124" s="101"/>
      <c r="N124" s="102"/>
      <c r="O124" s="101"/>
      <c r="P124" s="103"/>
      <c r="Q124" s="104"/>
      <c r="T124" s="38"/>
    </row>
    <row r="125" spans="1:20" x14ac:dyDescent="0.25">
      <c r="A125" s="53" t="s">
        <v>2266</v>
      </c>
      <c r="B125" s="55"/>
      <c r="C125" s="55" t="str">
        <f>IFERROR(INDEX(DRecrut!D:D,MATCH(B125,DRecrut!J:J,0)),"")</f>
        <v/>
      </c>
      <c r="D125" s="54" t="str">
        <f>IFERROR(INDEX(DRecrut!E:E,MATCH(B125,DRecrut!J:J,0)),"")</f>
        <v/>
      </c>
      <c r="E125" s="55"/>
      <c r="F125" s="54" t="str">
        <f>IFERROR(VLOOKUP(E125,Candidats!$B$4:$C$1053,2,0),"")</f>
        <v/>
      </c>
      <c r="G125" s="164"/>
      <c r="H125" s="54" t="str">
        <f>IFERROR(INDEX(DRecrut!C:C,MATCH(B125,DRecrut!J:J,0)),"")</f>
        <v/>
      </c>
      <c r="I125" s="54"/>
      <c r="J125" s="55"/>
      <c r="K125" s="55"/>
      <c r="L125" s="55"/>
      <c r="M125" s="54"/>
      <c r="N125" s="54"/>
      <c r="O125" s="54"/>
      <c r="P125" s="55"/>
      <c r="Q125" s="56"/>
    </row>
    <row r="126" spans="1:20" x14ac:dyDescent="0.25">
      <c r="A126" s="99" t="s">
        <v>2267</v>
      </c>
      <c r="B126" s="100"/>
      <c r="C126" s="100" t="str">
        <f>IFERROR(INDEX(DRecrut!D:D,MATCH(B126,DRecrut!J:J,0)),"")</f>
        <v/>
      </c>
      <c r="D126" s="101" t="str">
        <f>IFERROR(INDEX(DRecrut!E:E,MATCH(B126,DRecrut!J:J,0)),"")</f>
        <v/>
      </c>
      <c r="E126" s="166"/>
      <c r="F126" s="101" t="str">
        <f>IFERROR(VLOOKUP(E126,Candidats!$B$4:$C$1053,2,0),"")</f>
        <v/>
      </c>
      <c r="G126" s="102"/>
      <c r="H126" s="101" t="str">
        <f>IFERROR(INDEX(DRecrut!C:C,MATCH(B126,DRecrut!J:J,0)),"")</f>
        <v/>
      </c>
      <c r="I126" s="101"/>
      <c r="J126" s="103"/>
      <c r="K126" s="103"/>
      <c r="L126" s="103"/>
      <c r="M126" s="101"/>
      <c r="N126" s="102"/>
      <c r="O126" s="101"/>
      <c r="P126" s="103"/>
      <c r="Q126" s="104"/>
      <c r="T126" s="38"/>
    </row>
    <row r="127" spans="1:20" x14ac:dyDescent="0.25">
      <c r="A127" s="53" t="s">
        <v>2268</v>
      </c>
      <c r="B127" s="55"/>
      <c r="C127" s="55" t="str">
        <f>IFERROR(INDEX(DRecrut!D:D,MATCH(B127,DRecrut!J:J,0)),"")</f>
        <v/>
      </c>
      <c r="D127" s="54" t="str">
        <f>IFERROR(INDEX(DRecrut!E:E,MATCH(B127,DRecrut!J:J,0)),"")</f>
        <v/>
      </c>
      <c r="E127" s="55"/>
      <c r="F127" s="54" t="str">
        <f>IFERROR(VLOOKUP(E127,Candidats!$B$4:$C$1053,2,0),"")</f>
        <v/>
      </c>
      <c r="G127" s="164"/>
      <c r="H127" s="54" t="str">
        <f>IFERROR(INDEX(DRecrut!C:C,MATCH(B127,DRecrut!J:J,0)),"")</f>
        <v/>
      </c>
      <c r="I127" s="54"/>
      <c r="J127" s="55"/>
      <c r="K127" s="55"/>
      <c r="L127" s="55"/>
      <c r="M127" s="54"/>
      <c r="N127" s="54"/>
      <c r="O127" s="54"/>
      <c r="P127" s="55"/>
      <c r="Q127" s="56"/>
    </row>
    <row r="128" spans="1:20" x14ac:dyDescent="0.25">
      <c r="A128" s="99" t="s">
        <v>2269</v>
      </c>
      <c r="B128" s="100"/>
      <c r="C128" s="100" t="str">
        <f>IFERROR(INDEX(DRecrut!D:D,MATCH(B128,DRecrut!J:J,0)),"")</f>
        <v/>
      </c>
      <c r="D128" s="101" t="str">
        <f>IFERROR(INDEX(DRecrut!E:E,MATCH(B128,DRecrut!J:J,0)),"")</f>
        <v/>
      </c>
      <c r="E128" s="166"/>
      <c r="F128" s="101" t="str">
        <f>IFERROR(VLOOKUP(E128,Candidats!$B$4:$C$1053,2,0),"")</f>
        <v/>
      </c>
      <c r="G128" s="102"/>
      <c r="H128" s="101" t="str">
        <f>IFERROR(INDEX(DRecrut!C:C,MATCH(B128,DRecrut!J:J,0)),"")</f>
        <v/>
      </c>
      <c r="I128" s="101"/>
      <c r="J128" s="103"/>
      <c r="K128" s="103"/>
      <c r="L128" s="103"/>
      <c r="M128" s="101"/>
      <c r="N128" s="102"/>
      <c r="O128" s="101"/>
      <c r="P128" s="103"/>
      <c r="Q128" s="104"/>
      <c r="T128" s="38"/>
    </row>
    <row r="129" spans="1:20" x14ac:dyDescent="0.25">
      <c r="A129" s="53" t="s">
        <v>2270</v>
      </c>
      <c r="B129" s="55"/>
      <c r="C129" s="55" t="str">
        <f>IFERROR(INDEX(DRecrut!D:D,MATCH(B129,DRecrut!J:J,0)),"")</f>
        <v/>
      </c>
      <c r="D129" s="54" t="str">
        <f>IFERROR(INDEX(DRecrut!E:E,MATCH(B129,DRecrut!J:J,0)),"")</f>
        <v/>
      </c>
      <c r="E129" s="55"/>
      <c r="F129" s="54" t="str">
        <f>IFERROR(VLOOKUP(E129,Candidats!$B$4:$C$1053,2,0),"")</f>
        <v/>
      </c>
      <c r="G129" s="164"/>
      <c r="H129" s="54" t="str">
        <f>IFERROR(INDEX(DRecrut!C:C,MATCH(B129,DRecrut!J:J,0)),"")</f>
        <v/>
      </c>
      <c r="I129" s="54"/>
      <c r="J129" s="55"/>
      <c r="K129" s="55"/>
      <c r="L129" s="55"/>
      <c r="M129" s="54"/>
      <c r="N129" s="54"/>
      <c r="O129" s="54"/>
      <c r="P129" s="55"/>
      <c r="Q129" s="56"/>
    </row>
    <row r="130" spans="1:20" x14ac:dyDescent="0.25">
      <c r="A130" s="99" t="s">
        <v>2271</v>
      </c>
      <c r="B130" s="100"/>
      <c r="C130" s="100" t="str">
        <f>IFERROR(INDEX(DRecrut!D:D,MATCH(B130,DRecrut!J:J,0)),"")</f>
        <v/>
      </c>
      <c r="D130" s="101" t="str">
        <f>IFERROR(INDEX(DRecrut!E:E,MATCH(B130,DRecrut!J:J,0)),"")</f>
        <v/>
      </c>
      <c r="E130" s="166"/>
      <c r="F130" s="101" t="str">
        <f>IFERROR(VLOOKUP(E130,Candidats!$B$4:$C$1053,2,0),"")</f>
        <v/>
      </c>
      <c r="G130" s="102"/>
      <c r="H130" s="101" t="str">
        <f>IFERROR(INDEX(DRecrut!C:C,MATCH(B130,DRecrut!J:J,0)),"")</f>
        <v/>
      </c>
      <c r="I130" s="101"/>
      <c r="J130" s="103"/>
      <c r="K130" s="103"/>
      <c r="L130" s="103"/>
      <c r="M130" s="101"/>
      <c r="N130" s="102"/>
      <c r="O130" s="101"/>
      <c r="P130" s="103"/>
      <c r="Q130" s="104"/>
      <c r="T130" s="38"/>
    </row>
    <row r="131" spans="1:20" x14ac:dyDescent="0.25">
      <c r="A131" s="53" t="s">
        <v>2272</v>
      </c>
      <c r="B131" s="55"/>
      <c r="C131" s="55" t="str">
        <f>IFERROR(INDEX(DRecrut!D:D,MATCH(B131,DRecrut!J:J,0)),"")</f>
        <v/>
      </c>
      <c r="D131" s="54" t="str">
        <f>IFERROR(INDEX(DRecrut!E:E,MATCH(B131,DRecrut!J:J,0)),"")</f>
        <v/>
      </c>
      <c r="E131" s="55"/>
      <c r="F131" s="54" t="str">
        <f>IFERROR(VLOOKUP(E131,Candidats!$B$4:$C$1053,2,0),"")</f>
        <v/>
      </c>
      <c r="G131" s="164"/>
      <c r="H131" s="54" t="str">
        <f>IFERROR(INDEX(DRecrut!C:C,MATCH(B131,DRecrut!J:J,0)),"")</f>
        <v/>
      </c>
      <c r="I131" s="54"/>
      <c r="J131" s="55"/>
      <c r="K131" s="55"/>
      <c r="L131" s="55"/>
      <c r="M131" s="54"/>
      <c r="N131" s="54"/>
      <c r="O131" s="54"/>
      <c r="P131" s="55"/>
      <c r="Q131" s="56"/>
    </row>
    <row r="132" spans="1:20" x14ac:dyDescent="0.25">
      <c r="A132" s="99" t="s">
        <v>2273</v>
      </c>
      <c r="B132" s="100"/>
      <c r="C132" s="100" t="str">
        <f>IFERROR(INDEX(DRecrut!D:D,MATCH(B132,DRecrut!J:J,0)),"")</f>
        <v/>
      </c>
      <c r="D132" s="101" t="str">
        <f>IFERROR(INDEX(DRecrut!E:E,MATCH(B132,DRecrut!J:J,0)),"")</f>
        <v/>
      </c>
      <c r="E132" s="166"/>
      <c r="F132" s="101" t="str">
        <f>IFERROR(VLOOKUP(E132,Candidats!$B$4:$C$1053,2,0),"")</f>
        <v/>
      </c>
      <c r="G132" s="102"/>
      <c r="H132" s="101" t="str">
        <f>IFERROR(INDEX(DRecrut!C:C,MATCH(B132,DRecrut!J:J,0)),"")</f>
        <v/>
      </c>
      <c r="I132" s="101"/>
      <c r="J132" s="103"/>
      <c r="K132" s="103"/>
      <c r="L132" s="103"/>
      <c r="M132" s="101"/>
      <c r="N132" s="102"/>
      <c r="O132" s="101"/>
      <c r="P132" s="103"/>
      <c r="Q132" s="104"/>
      <c r="T132" s="38"/>
    </row>
    <row r="133" spans="1:20" x14ac:dyDescent="0.25">
      <c r="A133" s="53" t="s">
        <v>2274</v>
      </c>
      <c r="B133" s="55"/>
      <c r="C133" s="55" t="str">
        <f>IFERROR(INDEX(DRecrut!D:D,MATCH(B133,DRecrut!J:J,0)),"")</f>
        <v/>
      </c>
      <c r="D133" s="54" t="str">
        <f>IFERROR(INDEX(DRecrut!E:E,MATCH(B133,DRecrut!J:J,0)),"")</f>
        <v/>
      </c>
      <c r="E133" s="55"/>
      <c r="F133" s="54" t="str">
        <f>IFERROR(VLOOKUP(E133,Candidats!$B$4:$C$1053,2,0),"")</f>
        <v/>
      </c>
      <c r="G133" s="164"/>
      <c r="H133" s="54" t="str">
        <f>IFERROR(INDEX(DRecrut!C:C,MATCH(B133,DRecrut!J:J,0)),"")</f>
        <v/>
      </c>
      <c r="I133" s="54"/>
      <c r="J133" s="55"/>
      <c r="K133" s="55"/>
      <c r="L133" s="55"/>
      <c r="M133" s="54"/>
      <c r="N133" s="54"/>
      <c r="O133" s="54"/>
      <c r="P133" s="55"/>
      <c r="Q133" s="56"/>
    </row>
    <row r="134" spans="1:20" x14ac:dyDescent="0.25">
      <c r="A134" s="99" t="s">
        <v>2275</v>
      </c>
      <c r="B134" s="100"/>
      <c r="C134" s="100" t="str">
        <f>IFERROR(INDEX(DRecrut!D:D,MATCH(B134,DRecrut!J:J,0)),"")</f>
        <v/>
      </c>
      <c r="D134" s="101" t="str">
        <f>IFERROR(INDEX(DRecrut!E:E,MATCH(B134,DRecrut!J:J,0)),"")</f>
        <v/>
      </c>
      <c r="E134" s="166"/>
      <c r="F134" s="101" t="str">
        <f>IFERROR(VLOOKUP(E134,Candidats!$B$4:$C$1053,2,0),"")</f>
        <v/>
      </c>
      <c r="G134" s="102"/>
      <c r="H134" s="101" t="str">
        <f>IFERROR(INDEX(DRecrut!C:C,MATCH(B134,DRecrut!J:J,0)),"")</f>
        <v/>
      </c>
      <c r="I134" s="101"/>
      <c r="J134" s="103"/>
      <c r="K134" s="103"/>
      <c r="L134" s="103"/>
      <c r="M134" s="101"/>
      <c r="N134" s="102"/>
      <c r="O134" s="101"/>
      <c r="P134" s="103"/>
      <c r="Q134" s="104"/>
      <c r="T134" s="38"/>
    </row>
    <row r="135" spans="1:20" x14ac:dyDescent="0.25">
      <c r="A135" s="53" t="s">
        <v>2276</v>
      </c>
      <c r="B135" s="55"/>
      <c r="C135" s="55" t="str">
        <f>IFERROR(INDEX(DRecrut!D:D,MATCH(B135,DRecrut!J:J,0)),"")</f>
        <v/>
      </c>
      <c r="D135" s="54" t="str">
        <f>IFERROR(INDEX(DRecrut!E:E,MATCH(B135,DRecrut!J:J,0)),"")</f>
        <v/>
      </c>
      <c r="E135" s="55"/>
      <c r="F135" s="54" t="str">
        <f>IFERROR(VLOOKUP(E135,Candidats!$B$4:$C$1053,2,0),"")</f>
        <v/>
      </c>
      <c r="G135" s="164"/>
      <c r="H135" s="54" t="str">
        <f>IFERROR(INDEX(DRecrut!C:C,MATCH(B135,DRecrut!J:J,0)),"")</f>
        <v/>
      </c>
      <c r="I135" s="54"/>
      <c r="J135" s="55"/>
      <c r="K135" s="55"/>
      <c r="L135" s="55"/>
      <c r="M135" s="54"/>
      <c r="N135" s="54"/>
      <c r="O135" s="54"/>
      <c r="P135" s="55"/>
      <c r="Q135" s="56"/>
    </row>
    <row r="136" spans="1:20" x14ac:dyDescent="0.25">
      <c r="A136" s="99" t="s">
        <v>2277</v>
      </c>
      <c r="B136" s="100"/>
      <c r="C136" s="100" t="str">
        <f>IFERROR(INDEX(DRecrut!D:D,MATCH(B136,DRecrut!J:J,0)),"")</f>
        <v/>
      </c>
      <c r="D136" s="101" t="str">
        <f>IFERROR(INDEX(DRecrut!E:E,MATCH(B136,DRecrut!J:J,0)),"")</f>
        <v/>
      </c>
      <c r="E136" s="166"/>
      <c r="F136" s="101" t="str">
        <f>IFERROR(VLOOKUP(E136,Candidats!$B$4:$C$1053,2,0),"")</f>
        <v/>
      </c>
      <c r="G136" s="102"/>
      <c r="H136" s="101" t="str">
        <f>IFERROR(INDEX(DRecrut!C:C,MATCH(B136,DRecrut!J:J,0)),"")</f>
        <v/>
      </c>
      <c r="I136" s="101"/>
      <c r="J136" s="103"/>
      <c r="K136" s="103"/>
      <c r="L136" s="103"/>
      <c r="M136" s="101"/>
      <c r="N136" s="102"/>
      <c r="O136" s="101"/>
      <c r="P136" s="103"/>
      <c r="Q136" s="104"/>
      <c r="T136" s="38"/>
    </row>
    <row r="137" spans="1:20" x14ac:dyDescent="0.25">
      <c r="A137" s="53" t="s">
        <v>2278</v>
      </c>
      <c r="B137" s="55"/>
      <c r="C137" s="55" t="str">
        <f>IFERROR(INDEX(DRecrut!D:D,MATCH(B137,DRecrut!J:J,0)),"")</f>
        <v/>
      </c>
      <c r="D137" s="54" t="str">
        <f>IFERROR(INDEX(DRecrut!E:E,MATCH(B137,DRecrut!J:J,0)),"")</f>
        <v/>
      </c>
      <c r="E137" s="55"/>
      <c r="F137" s="54" t="str">
        <f>IFERROR(VLOOKUP(E137,Candidats!$B$4:$C$1053,2,0),"")</f>
        <v/>
      </c>
      <c r="G137" s="164"/>
      <c r="H137" s="54" t="str">
        <f>IFERROR(INDEX(DRecrut!C:C,MATCH(B137,DRecrut!J:J,0)),"")</f>
        <v/>
      </c>
      <c r="I137" s="54"/>
      <c r="J137" s="55"/>
      <c r="K137" s="55"/>
      <c r="L137" s="55"/>
      <c r="M137" s="54"/>
      <c r="N137" s="54"/>
      <c r="O137" s="54"/>
      <c r="P137" s="55"/>
      <c r="Q137" s="56"/>
    </row>
    <row r="138" spans="1:20" x14ac:dyDescent="0.25">
      <c r="A138" s="99" t="s">
        <v>2279</v>
      </c>
      <c r="B138" s="100"/>
      <c r="C138" s="100" t="str">
        <f>IFERROR(INDEX(DRecrut!D:D,MATCH(B138,DRecrut!J:J,0)),"")</f>
        <v/>
      </c>
      <c r="D138" s="101" t="str">
        <f>IFERROR(INDEX(DRecrut!E:E,MATCH(B138,DRecrut!J:J,0)),"")</f>
        <v/>
      </c>
      <c r="E138" s="166"/>
      <c r="F138" s="101" t="str">
        <f>IFERROR(VLOOKUP(E138,Candidats!$B$4:$C$1053,2,0),"")</f>
        <v/>
      </c>
      <c r="G138" s="102"/>
      <c r="H138" s="101" t="str">
        <f>IFERROR(INDEX(DRecrut!C:C,MATCH(B138,DRecrut!J:J,0)),"")</f>
        <v/>
      </c>
      <c r="I138" s="101"/>
      <c r="J138" s="103"/>
      <c r="K138" s="103"/>
      <c r="L138" s="103"/>
      <c r="M138" s="101"/>
      <c r="N138" s="102"/>
      <c r="O138" s="101"/>
      <c r="P138" s="103"/>
      <c r="Q138" s="104"/>
      <c r="T138" s="38"/>
    </row>
    <row r="139" spans="1:20" x14ac:dyDescent="0.25">
      <c r="A139" s="53" t="s">
        <v>2280</v>
      </c>
      <c r="B139" s="55"/>
      <c r="C139" s="55" t="str">
        <f>IFERROR(INDEX(DRecrut!D:D,MATCH(B139,DRecrut!J:J,0)),"")</f>
        <v/>
      </c>
      <c r="D139" s="54" t="str">
        <f>IFERROR(INDEX(DRecrut!E:E,MATCH(B139,DRecrut!J:J,0)),"")</f>
        <v/>
      </c>
      <c r="E139" s="55"/>
      <c r="F139" s="54" t="str">
        <f>IFERROR(VLOOKUP(E139,Candidats!$B$4:$C$1053,2,0),"")</f>
        <v/>
      </c>
      <c r="G139" s="164"/>
      <c r="H139" s="54" t="str">
        <f>IFERROR(INDEX(DRecrut!C:C,MATCH(B139,DRecrut!J:J,0)),"")</f>
        <v/>
      </c>
      <c r="I139" s="54"/>
      <c r="J139" s="55"/>
      <c r="K139" s="55"/>
      <c r="L139" s="55"/>
      <c r="M139" s="54"/>
      <c r="N139" s="54"/>
      <c r="O139" s="54"/>
      <c r="P139" s="55"/>
      <c r="Q139" s="56"/>
    </row>
    <row r="140" spans="1:20" x14ac:dyDescent="0.25">
      <c r="A140" s="99" t="s">
        <v>2281</v>
      </c>
      <c r="B140" s="100"/>
      <c r="C140" s="100" t="str">
        <f>IFERROR(INDEX(DRecrut!D:D,MATCH(B140,DRecrut!J:J,0)),"")</f>
        <v/>
      </c>
      <c r="D140" s="101" t="str">
        <f>IFERROR(INDEX(DRecrut!E:E,MATCH(B140,DRecrut!J:J,0)),"")</f>
        <v/>
      </c>
      <c r="E140" s="166"/>
      <c r="F140" s="101" t="str">
        <f>IFERROR(VLOOKUP(E140,Candidats!$B$4:$C$1053,2,0),"")</f>
        <v/>
      </c>
      <c r="G140" s="102"/>
      <c r="H140" s="101" t="str">
        <f>IFERROR(INDEX(DRecrut!C:C,MATCH(B140,DRecrut!J:J,0)),"")</f>
        <v/>
      </c>
      <c r="I140" s="101"/>
      <c r="J140" s="103"/>
      <c r="K140" s="103"/>
      <c r="L140" s="103"/>
      <c r="M140" s="101"/>
      <c r="N140" s="102"/>
      <c r="O140" s="101"/>
      <c r="P140" s="103"/>
      <c r="Q140" s="104"/>
      <c r="T140" s="38"/>
    </row>
    <row r="141" spans="1:20" x14ac:dyDescent="0.25">
      <c r="A141" s="53" t="s">
        <v>2282</v>
      </c>
      <c r="B141" s="55"/>
      <c r="C141" s="55" t="str">
        <f>IFERROR(INDEX(DRecrut!D:D,MATCH(B141,DRecrut!J:J,0)),"")</f>
        <v/>
      </c>
      <c r="D141" s="54" t="str">
        <f>IFERROR(INDEX(DRecrut!E:E,MATCH(B141,DRecrut!J:J,0)),"")</f>
        <v/>
      </c>
      <c r="E141" s="55"/>
      <c r="F141" s="54" t="str">
        <f>IFERROR(VLOOKUP(E141,Candidats!$B$4:$C$1053,2,0),"")</f>
        <v/>
      </c>
      <c r="G141" s="164"/>
      <c r="H141" s="54" t="str">
        <f>IFERROR(INDEX(DRecrut!C:C,MATCH(B141,DRecrut!J:J,0)),"")</f>
        <v/>
      </c>
      <c r="I141" s="54"/>
      <c r="J141" s="55"/>
      <c r="K141" s="55"/>
      <c r="L141" s="55"/>
      <c r="M141" s="54"/>
      <c r="N141" s="54"/>
      <c r="O141" s="54"/>
      <c r="P141" s="55"/>
      <c r="Q141" s="56"/>
    </row>
    <row r="142" spans="1:20" x14ac:dyDescent="0.25">
      <c r="A142" s="99" t="s">
        <v>2283</v>
      </c>
      <c r="B142" s="100"/>
      <c r="C142" s="100" t="str">
        <f>IFERROR(INDEX(DRecrut!D:D,MATCH(B142,DRecrut!J:J,0)),"")</f>
        <v/>
      </c>
      <c r="D142" s="101" t="str">
        <f>IFERROR(INDEX(DRecrut!E:E,MATCH(B142,DRecrut!J:J,0)),"")</f>
        <v/>
      </c>
      <c r="E142" s="166"/>
      <c r="F142" s="101" t="str">
        <f>IFERROR(VLOOKUP(E142,Candidats!$B$4:$C$1053,2,0),"")</f>
        <v/>
      </c>
      <c r="G142" s="102"/>
      <c r="H142" s="101" t="str">
        <f>IFERROR(INDEX(DRecrut!C:C,MATCH(B142,DRecrut!J:J,0)),"")</f>
        <v/>
      </c>
      <c r="I142" s="101"/>
      <c r="J142" s="103"/>
      <c r="K142" s="103"/>
      <c r="L142" s="103"/>
      <c r="M142" s="101"/>
      <c r="N142" s="102"/>
      <c r="O142" s="101"/>
      <c r="P142" s="103"/>
      <c r="Q142" s="104"/>
      <c r="T142" s="38"/>
    </row>
    <row r="143" spans="1:20" x14ac:dyDescent="0.25">
      <c r="A143" s="53" t="s">
        <v>2284</v>
      </c>
      <c r="B143" s="55"/>
      <c r="C143" s="55" t="str">
        <f>IFERROR(INDEX(DRecrut!D:D,MATCH(B143,DRecrut!J:J,0)),"")</f>
        <v/>
      </c>
      <c r="D143" s="54" t="str">
        <f>IFERROR(INDEX(DRecrut!E:E,MATCH(B143,DRecrut!J:J,0)),"")</f>
        <v/>
      </c>
      <c r="E143" s="55"/>
      <c r="F143" s="54" t="str">
        <f>IFERROR(VLOOKUP(E143,Candidats!$B$4:$C$1053,2,0),"")</f>
        <v/>
      </c>
      <c r="G143" s="164"/>
      <c r="H143" s="54" t="str">
        <f>IFERROR(INDEX(DRecrut!C:C,MATCH(B143,DRecrut!J:J,0)),"")</f>
        <v/>
      </c>
      <c r="I143" s="54"/>
      <c r="J143" s="55"/>
      <c r="K143" s="55"/>
      <c r="L143" s="55"/>
      <c r="M143" s="54"/>
      <c r="N143" s="54"/>
      <c r="O143" s="54"/>
      <c r="P143" s="55"/>
      <c r="Q143" s="56"/>
    </row>
    <row r="144" spans="1:20" x14ac:dyDescent="0.25">
      <c r="A144" s="99" t="s">
        <v>2285</v>
      </c>
      <c r="B144" s="100"/>
      <c r="C144" s="100" t="str">
        <f>IFERROR(INDEX(DRecrut!D:D,MATCH(B144,DRecrut!J:J,0)),"")</f>
        <v/>
      </c>
      <c r="D144" s="101" t="str">
        <f>IFERROR(INDEX(DRecrut!E:E,MATCH(B144,DRecrut!J:J,0)),"")</f>
        <v/>
      </c>
      <c r="E144" s="166"/>
      <c r="F144" s="101" t="str">
        <f>IFERROR(VLOOKUP(E144,Candidats!$B$4:$C$1053,2,0),"")</f>
        <v/>
      </c>
      <c r="G144" s="102"/>
      <c r="H144" s="101" t="str">
        <f>IFERROR(INDEX(DRecrut!C:C,MATCH(B144,DRecrut!J:J,0)),"")</f>
        <v/>
      </c>
      <c r="I144" s="101"/>
      <c r="J144" s="103"/>
      <c r="K144" s="103"/>
      <c r="L144" s="103"/>
      <c r="M144" s="101"/>
      <c r="N144" s="102"/>
      <c r="O144" s="101"/>
      <c r="P144" s="103"/>
      <c r="Q144" s="104"/>
      <c r="T144" s="38"/>
    </row>
    <row r="145" spans="1:20" x14ac:dyDescent="0.25">
      <c r="A145" s="53" t="s">
        <v>2286</v>
      </c>
      <c r="B145" s="55"/>
      <c r="C145" s="55" t="str">
        <f>IFERROR(INDEX(DRecrut!D:D,MATCH(B145,DRecrut!J:J,0)),"")</f>
        <v/>
      </c>
      <c r="D145" s="54" t="str">
        <f>IFERROR(INDEX(DRecrut!E:E,MATCH(B145,DRecrut!J:J,0)),"")</f>
        <v/>
      </c>
      <c r="E145" s="55"/>
      <c r="F145" s="54" t="str">
        <f>IFERROR(VLOOKUP(E145,Candidats!$B$4:$C$1053,2,0),"")</f>
        <v/>
      </c>
      <c r="G145" s="164"/>
      <c r="H145" s="54" t="str">
        <f>IFERROR(INDEX(DRecrut!C:C,MATCH(B145,DRecrut!J:J,0)),"")</f>
        <v/>
      </c>
      <c r="I145" s="54"/>
      <c r="J145" s="55"/>
      <c r="K145" s="55"/>
      <c r="L145" s="55"/>
      <c r="M145" s="54"/>
      <c r="N145" s="54"/>
      <c r="O145" s="54"/>
      <c r="P145" s="55"/>
      <c r="Q145" s="56"/>
    </row>
    <row r="146" spans="1:20" x14ac:dyDescent="0.25">
      <c r="A146" s="99" t="s">
        <v>2287</v>
      </c>
      <c r="B146" s="100"/>
      <c r="C146" s="100" t="str">
        <f>IFERROR(INDEX(DRecrut!D:D,MATCH(B146,DRecrut!J:J,0)),"")</f>
        <v/>
      </c>
      <c r="D146" s="101" t="str">
        <f>IFERROR(INDEX(DRecrut!E:E,MATCH(B146,DRecrut!J:J,0)),"")</f>
        <v/>
      </c>
      <c r="E146" s="166"/>
      <c r="F146" s="101" t="str">
        <f>IFERROR(VLOOKUP(E146,Candidats!$B$4:$C$1053,2,0),"")</f>
        <v/>
      </c>
      <c r="G146" s="102"/>
      <c r="H146" s="101" t="str">
        <f>IFERROR(INDEX(DRecrut!C:C,MATCH(B146,DRecrut!J:J,0)),"")</f>
        <v/>
      </c>
      <c r="I146" s="101"/>
      <c r="J146" s="103"/>
      <c r="K146" s="103"/>
      <c r="L146" s="103"/>
      <c r="M146" s="101"/>
      <c r="N146" s="102"/>
      <c r="O146" s="101"/>
      <c r="P146" s="103"/>
      <c r="Q146" s="104"/>
      <c r="T146" s="38"/>
    </row>
    <row r="147" spans="1:20" x14ac:dyDescent="0.25">
      <c r="A147" s="53" t="s">
        <v>2288</v>
      </c>
      <c r="B147" s="55"/>
      <c r="C147" s="55" t="str">
        <f>IFERROR(INDEX(DRecrut!D:D,MATCH(B147,DRecrut!J:J,0)),"")</f>
        <v/>
      </c>
      <c r="D147" s="54" t="str">
        <f>IFERROR(INDEX(DRecrut!E:E,MATCH(B147,DRecrut!J:J,0)),"")</f>
        <v/>
      </c>
      <c r="E147" s="55"/>
      <c r="F147" s="54" t="str">
        <f>IFERROR(VLOOKUP(E147,Candidats!$B$4:$C$1053,2,0),"")</f>
        <v/>
      </c>
      <c r="G147" s="164"/>
      <c r="H147" s="54" t="str">
        <f>IFERROR(INDEX(DRecrut!C:C,MATCH(B147,DRecrut!J:J,0)),"")</f>
        <v/>
      </c>
      <c r="I147" s="54"/>
      <c r="J147" s="55"/>
      <c r="K147" s="55"/>
      <c r="L147" s="55"/>
      <c r="M147" s="54"/>
      <c r="N147" s="54"/>
      <c r="O147" s="54"/>
      <c r="P147" s="55"/>
      <c r="Q147" s="56"/>
    </row>
    <row r="148" spans="1:20" x14ac:dyDescent="0.25">
      <c r="A148" s="99" t="s">
        <v>2289</v>
      </c>
      <c r="B148" s="100"/>
      <c r="C148" s="100" t="str">
        <f>IFERROR(INDEX(DRecrut!D:D,MATCH(B148,DRecrut!J:J,0)),"")</f>
        <v/>
      </c>
      <c r="D148" s="101" t="str">
        <f>IFERROR(INDEX(DRecrut!E:E,MATCH(B148,DRecrut!J:J,0)),"")</f>
        <v/>
      </c>
      <c r="E148" s="166"/>
      <c r="F148" s="101" t="str">
        <f>IFERROR(VLOOKUP(E148,Candidats!$B$4:$C$1053,2,0),"")</f>
        <v/>
      </c>
      <c r="G148" s="102"/>
      <c r="H148" s="101" t="str">
        <f>IFERROR(INDEX(DRecrut!C:C,MATCH(B148,DRecrut!J:J,0)),"")</f>
        <v/>
      </c>
      <c r="I148" s="101"/>
      <c r="J148" s="103"/>
      <c r="K148" s="103"/>
      <c r="L148" s="103"/>
      <c r="M148" s="101"/>
      <c r="N148" s="102"/>
      <c r="O148" s="101"/>
      <c r="P148" s="103"/>
      <c r="Q148" s="104"/>
      <c r="T148" s="38"/>
    </row>
    <row r="149" spans="1:20" x14ac:dyDescent="0.25">
      <c r="A149" s="53" t="s">
        <v>2290</v>
      </c>
      <c r="B149" s="55"/>
      <c r="C149" s="55" t="str">
        <f>IFERROR(INDEX(DRecrut!D:D,MATCH(B149,DRecrut!J:J,0)),"")</f>
        <v/>
      </c>
      <c r="D149" s="54" t="str">
        <f>IFERROR(INDEX(DRecrut!E:E,MATCH(B149,DRecrut!J:J,0)),"")</f>
        <v/>
      </c>
      <c r="E149" s="55"/>
      <c r="F149" s="54" t="str">
        <f>IFERROR(VLOOKUP(E149,Candidats!$B$4:$C$1053,2,0),"")</f>
        <v/>
      </c>
      <c r="G149" s="164"/>
      <c r="H149" s="54" t="str">
        <f>IFERROR(INDEX(DRecrut!C:C,MATCH(B149,DRecrut!J:J,0)),"")</f>
        <v/>
      </c>
      <c r="I149" s="54"/>
      <c r="J149" s="55"/>
      <c r="K149" s="55"/>
      <c r="L149" s="55"/>
      <c r="M149" s="54"/>
      <c r="N149" s="54"/>
      <c r="O149" s="54"/>
      <c r="P149" s="55"/>
      <c r="Q149" s="56"/>
    </row>
    <row r="150" spans="1:20" x14ac:dyDescent="0.25">
      <c r="A150" s="99" t="s">
        <v>2291</v>
      </c>
      <c r="B150" s="100"/>
      <c r="C150" s="100" t="str">
        <f>IFERROR(INDEX(DRecrut!D:D,MATCH(B150,DRecrut!J:J,0)),"")</f>
        <v/>
      </c>
      <c r="D150" s="101" t="str">
        <f>IFERROR(INDEX(DRecrut!E:E,MATCH(B150,DRecrut!J:J,0)),"")</f>
        <v/>
      </c>
      <c r="E150" s="166"/>
      <c r="F150" s="101" t="str">
        <f>IFERROR(VLOOKUP(E150,Candidats!$B$4:$C$1053,2,0),"")</f>
        <v/>
      </c>
      <c r="G150" s="102"/>
      <c r="H150" s="101" t="str">
        <f>IFERROR(INDEX(DRecrut!C:C,MATCH(B150,DRecrut!J:J,0)),"")</f>
        <v/>
      </c>
      <c r="I150" s="101"/>
      <c r="J150" s="103"/>
      <c r="K150" s="103"/>
      <c r="L150" s="103"/>
      <c r="M150" s="101"/>
      <c r="N150" s="102"/>
      <c r="O150" s="101"/>
      <c r="P150" s="103"/>
      <c r="Q150" s="104"/>
      <c r="T150" s="38"/>
    </row>
    <row r="151" spans="1:20" x14ac:dyDescent="0.25">
      <c r="A151" s="53" t="s">
        <v>2292</v>
      </c>
      <c r="B151" s="55"/>
      <c r="C151" s="55" t="str">
        <f>IFERROR(INDEX(DRecrut!D:D,MATCH(B151,DRecrut!J:J,0)),"")</f>
        <v/>
      </c>
      <c r="D151" s="54" t="str">
        <f>IFERROR(INDEX(DRecrut!E:E,MATCH(B151,DRecrut!J:J,0)),"")</f>
        <v/>
      </c>
      <c r="E151" s="55"/>
      <c r="F151" s="54" t="str">
        <f>IFERROR(VLOOKUP(E151,Candidats!$B$4:$C$1053,2,0),"")</f>
        <v/>
      </c>
      <c r="G151" s="164"/>
      <c r="H151" s="54" t="str">
        <f>IFERROR(INDEX(DRecrut!C:C,MATCH(B151,DRecrut!J:J,0)),"")</f>
        <v/>
      </c>
      <c r="I151" s="54"/>
      <c r="J151" s="55"/>
      <c r="K151" s="55"/>
      <c r="L151" s="55"/>
      <c r="M151" s="54"/>
      <c r="N151" s="54"/>
      <c r="O151" s="54"/>
      <c r="P151" s="55"/>
      <c r="Q151" s="56"/>
    </row>
    <row r="152" spans="1:20" x14ac:dyDescent="0.25">
      <c r="A152" s="99" t="s">
        <v>2293</v>
      </c>
      <c r="B152" s="100"/>
      <c r="C152" s="100" t="str">
        <f>IFERROR(INDEX(DRecrut!D:D,MATCH(B152,DRecrut!J:J,0)),"")</f>
        <v/>
      </c>
      <c r="D152" s="101" t="str">
        <f>IFERROR(INDEX(DRecrut!E:E,MATCH(B152,DRecrut!J:J,0)),"")</f>
        <v/>
      </c>
      <c r="E152" s="166"/>
      <c r="F152" s="101" t="str">
        <f>IFERROR(VLOOKUP(E152,Candidats!$B$4:$C$1053,2,0),"")</f>
        <v/>
      </c>
      <c r="G152" s="102"/>
      <c r="H152" s="101" t="str">
        <f>IFERROR(INDEX(DRecrut!C:C,MATCH(B152,DRecrut!J:J,0)),"")</f>
        <v/>
      </c>
      <c r="I152" s="101"/>
      <c r="J152" s="103"/>
      <c r="K152" s="103"/>
      <c r="L152" s="103"/>
      <c r="M152" s="101"/>
      <c r="N152" s="102"/>
      <c r="O152" s="101"/>
      <c r="P152" s="103"/>
      <c r="Q152" s="104"/>
      <c r="T152" s="38"/>
    </row>
    <row r="153" spans="1:20" x14ac:dyDescent="0.25">
      <c r="A153" s="53" t="s">
        <v>2294</v>
      </c>
      <c r="B153" s="55"/>
      <c r="C153" s="55" t="str">
        <f>IFERROR(INDEX(DRecrut!D:D,MATCH(B153,DRecrut!J:J,0)),"")</f>
        <v/>
      </c>
      <c r="D153" s="54" t="str">
        <f>IFERROR(INDEX(DRecrut!E:E,MATCH(B153,DRecrut!J:J,0)),"")</f>
        <v/>
      </c>
      <c r="E153" s="55"/>
      <c r="F153" s="54" t="str">
        <f>IFERROR(VLOOKUP(E153,Candidats!$B$4:$C$1053,2,0),"")</f>
        <v/>
      </c>
      <c r="G153" s="164"/>
      <c r="H153" s="54" t="str">
        <f>IFERROR(INDEX(DRecrut!C:C,MATCH(B153,DRecrut!J:J,0)),"")</f>
        <v/>
      </c>
      <c r="I153" s="54"/>
      <c r="J153" s="55"/>
      <c r="K153" s="55"/>
      <c r="L153" s="55"/>
      <c r="M153" s="54"/>
      <c r="N153" s="54"/>
      <c r="O153" s="54"/>
      <c r="P153" s="55"/>
      <c r="Q153" s="56"/>
    </row>
    <row r="154" spans="1:20" x14ac:dyDescent="0.25">
      <c r="A154" s="99" t="s">
        <v>2295</v>
      </c>
      <c r="B154" s="100"/>
      <c r="C154" s="100" t="str">
        <f>IFERROR(INDEX(DRecrut!D:D,MATCH(B154,DRecrut!J:J,0)),"")</f>
        <v/>
      </c>
      <c r="D154" s="101" t="str">
        <f>IFERROR(INDEX(DRecrut!E:E,MATCH(B154,DRecrut!J:J,0)),"")</f>
        <v/>
      </c>
      <c r="E154" s="166"/>
      <c r="F154" s="101" t="str">
        <f>IFERROR(VLOOKUP(E154,Candidats!$B$4:$C$1053,2,0),"")</f>
        <v/>
      </c>
      <c r="G154" s="102"/>
      <c r="H154" s="101" t="str">
        <f>IFERROR(INDEX(DRecrut!C:C,MATCH(B154,DRecrut!J:J,0)),"")</f>
        <v/>
      </c>
      <c r="I154" s="101"/>
      <c r="J154" s="103"/>
      <c r="K154" s="103"/>
      <c r="L154" s="103"/>
      <c r="M154" s="101"/>
      <c r="N154" s="102"/>
      <c r="O154" s="101"/>
      <c r="P154" s="103"/>
      <c r="Q154" s="104"/>
      <c r="T154" s="38"/>
    </row>
    <row r="155" spans="1:20" x14ac:dyDescent="0.25">
      <c r="A155" s="53" t="s">
        <v>2296</v>
      </c>
      <c r="B155" s="55"/>
      <c r="C155" s="55" t="str">
        <f>IFERROR(INDEX(DRecrut!D:D,MATCH(B155,DRecrut!J:J,0)),"")</f>
        <v/>
      </c>
      <c r="D155" s="54" t="str">
        <f>IFERROR(INDEX(DRecrut!E:E,MATCH(B155,DRecrut!J:J,0)),"")</f>
        <v/>
      </c>
      <c r="E155" s="55"/>
      <c r="F155" s="54" t="str">
        <f>IFERROR(VLOOKUP(E155,Candidats!$B$4:$C$1053,2,0),"")</f>
        <v/>
      </c>
      <c r="G155" s="164"/>
      <c r="H155" s="54" t="str">
        <f>IFERROR(INDEX(DRecrut!C:C,MATCH(B155,DRecrut!J:J,0)),"")</f>
        <v/>
      </c>
      <c r="I155" s="54"/>
      <c r="J155" s="55"/>
      <c r="K155" s="55"/>
      <c r="L155" s="55"/>
      <c r="M155" s="54"/>
      <c r="N155" s="54"/>
      <c r="O155" s="54"/>
      <c r="P155" s="55"/>
      <c r="Q155" s="56"/>
    </row>
    <row r="156" spans="1:20" x14ac:dyDescent="0.25">
      <c r="A156" s="99" t="s">
        <v>2297</v>
      </c>
      <c r="B156" s="100"/>
      <c r="C156" s="100" t="str">
        <f>IFERROR(INDEX(DRecrut!D:D,MATCH(B156,DRecrut!J:J,0)),"")</f>
        <v/>
      </c>
      <c r="D156" s="101" t="str">
        <f>IFERROR(INDEX(DRecrut!E:E,MATCH(B156,DRecrut!J:J,0)),"")</f>
        <v/>
      </c>
      <c r="E156" s="166"/>
      <c r="F156" s="101" t="str">
        <f>IFERROR(VLOOKUP(E156,Candidats!$B$4:$C$1053,2,0),"")</f>
        <v/>
      </c>
      <c r="G156" s="102"/>
      <c r="H156" s="101" t="str">
        <f>IFERROR(INDEX(DRecrut!C:C,MATCH(B156,DRecrut!J:J,0)),"")</f>
        <v/>
      </c>
      <c r="I156" s="101"/>
      <c r="J156" s="103"/>
      <c r="K156" s="103"/>
      <c r="L156" s="103"/>
      <c r="M156" s="101"/>
      <c r="N156" s="102"/>
      <c r="O156" s="101"/>
      <c r="P156" s="103"/>
      <c r="Q156" s="104"/>
      <c r="T156" s="38"/>
    </row>
    <row r="157" spans="1:20" x14ac:dyDescent="0.25">
      <c r="A157" s="53" t="s">
        <v>2298</v>
      </c>
      <c r="B157" s="55"/>
      <c r="C157" s="55" t="str">
        <f>IFERROR(INDEX(DRecrut!D:D,MATCH(B157,DRecrut!J:J,0)),"")</f>
        <v/>
      </c>
      <c r="D157" s="54" t="str">
        <f>IFERROR(INDEX(DRecrut!E:E,MATCH(B157,DRecrut!J:J,0)),"")</f>
        <v/>
      </c>
      <c r="E157" s="55"/>
      <c r="F157" s="54" t="str">
        <f>IFERROR(VLOOKUP(E157,Candidats!$B$4:$C$1053,2,0),"")</f>
        <v/>
      </c>
      <c r="G157" s="164"/>
      <c r="H157" s="54" t="str">
        <f>IFERROR(INDEX(DRecrut!C:C,MATCH(B157,DRecrut!J:J,0)),"")</f>
        <v/>
      </c>
      <c r="I157" s="54"/>
      <c r="J157" s="55"/>
      <c r="K157" s="55"/>
      <c r="L157" s="55"/>
      <c r="M157" s="54"/>
      <c r="N157" s="54"/>
      <c r="O157" s="54"/>
      <c r="P157" s="55"/>
      <c r="Q157" s="56"/>
    </row>
    <row r="158" spans="1:20" x14ac:dyDescent="0.25">
      <c r="A158" s="99" t="s">
        <v>2299</v>
      </c>
      <c r="B158" s="100"/>
      <c r="C158" s="100" t="str">
        <f>IFERROR(INDEX(DRecrut!D:D,MATCH(B158,DRecrut!J:J,0)),"")</f>
        <v/>
      </c>
      <c r="D158" s="101" t="str">
        <f>IFERROR(INDEX(DRecrut!E:E,MATCH(B158,DRecrut!J:J,0)),"")</f>
        <v/>
      </c>
      <c r="E158" s="166"/>
      <c r="F158" s="101" t="str">
        <f>IFERROR(VLOOKUP(E158,Candidats!$B$4:$C$1053,2,0),"")</f>
        <v/>
      </c>
      <c r="G158" s="102"/>
      <c r="H158" s="101" t="str">
        <f>IFERROR(INDEX(DRecrut!C:C,MATCH(B158,DRecrut!J:J,0)),"")</f>
        <v/>
      </c>
      <c r="I158" s="101"/>
      <c r="J158" s="103"/>
      <c r="K158" s="103"/>
      <c r="L158" s="103"/>
      <c r="M158" s="101"/>
      <c r="N158" s="102"/>
      <c r="O158" s="101"/>
      <c r="P158" s="103"/>
      <c r="Q158" s="104"/>
      <c r="T158" s="38"/>
    </row>
    <row r="159" spans="1:20" x14ac:dyDescent="0.25">
      <c r="A159" s="53" t="s">
        <v>2300</v>
      </c>
      <c r="B159" s="55"/>
      <c r="C159" s="55" t="str">
        <f>IFERROR(INDEX(DRecrut!D:D,MATCH(B159,DRecrut!J:J,0)),"")</f>
        <v/>
      </c>
      <c r="D159" s="54" t="str">
        <f>IFERROR(INDEX(DRecrut!E:E,MATCH(B159,DRecrut!J:J,0)),"")</f>
        <v/>
      </c>
      <c r="E159" s="55"/>
      <c r="F159" s="54" t="str">
        <f>IFERROR(VLOOKUP(E159,Candidats!$B$4:$C$1053,2,0),"")</f>
        <v/>
      </c>
      <c r="G159" s="164"/>
      <c r="H159" s="54" t="str">
        <f>IFERROR(INDEX(DRecrut!C:C,MATCH(B159,DRecrut!J:J,0)),"")</f>
        <v/>
      </c>
      <c r="I159" s="54"/>
      <c r="J159" s="55"/>
      <c r="K159" s="55"/>
      <c r="L159" s="55"/>
      <c r="M159" s="54"/>
      <c r="N159" s="54"/>
      <c r="O159" s="54"/>
      <c r="P159" s="55"/>
      <c r="Q159" s="56"/>
    </row>
    <row r="160" spans="1:20" x14ac:dyDescent="0.25">
      <c r="A160" s="99" t="s">
        <v>2301</v>
      </c>
      <c r="B160" s="100"/>
      <c r="C160" s="100" t="str">
        <f>IFERROR(INDEX(DRecrut!D:D,MATCH(B160,DRecrut!J:J,0)),"")</f>
        <v/>
      </c>
      <c r="D160" s="101" t="str">
        <f>IFERROR(INDEX(DRecrut!E:E,MATCH(B160,DRecrut!J:J,0)),"")</f>
        <v/>
      </c>
      <c r="E160" s="166"/>
      <c r="F160" s="101" t="str">
        <f>IFERROR(VLOOKUP(E160,Candidats!$B$4:$C$1053,2,0),"")</f>
        <v/>
      </c>
      <c r="G160" s="102"/>
      <c r="H160" s="101" t="str">
        <f>IFERROR(INDEX(DRecrut!C:C,MATCH(B160,DRecrut!J:J,0)),"")</f>
        <v/>
      </c>
      <c r="I160" s="101"/>
      <c r="J160" s="103"/>
      <c r="K160" s="103"/>
      <c r="L160" s="103"/>
      <c r="M160" s="101"/>
      <c r="N160" s="102"/>
      <c r="O160" s="101"/>
      <c r="P160" s="103"/>
      <c r="Q160" s="104"/>
      <c r="T160" s="38"/>
    </row>
    <row r="161" spans="1:20" x14ac:dyDescent="0.25">
      <c r="A161" s="53" t="s">
        <v>2302</v>
      </c>
      <c r="B161" s="55"/>
      <c r="C161" s="55" t="str">
        <f>IFERROR(INDEX(DRecrut!D:D,MATCH(B161,DRecrut!J:J,0)),"")</f>
        <v/>
      </c>
      <c r="D161" s="54" t="str">
        <f>IFERROR(INDEX(DRecrut!E:E,MATCH(B161,DRecrut!J:J,0)),"")</f>
        <v/>
      </c>
      <c r="E161" s="55"/>
      <c r="F161" s="54" t="str">
        <f>IFERROR(VLOOKUP(E161,Candidats!$B$4:$C$1053,2,0),"")</f>
        <v/>
      </c>
      <c r="G161" s="164"/>
      <c r="H161" s="54" t="str">
        <f>IFERROR(INDEX(DRecrut!C:C,MATCH(B161,DRecrut!J:J,0)),"")</f>
        <v/>
      </c>
      <c r="I161" s="54"/>
      <c r="J161" s="55"/>
      <c r="K161" s="55"/>
      <c r="L161" s="55"/>
      <c r="M161" s="54"/>
      <c r="N161" s="54"/>
      <c r="O161" s="54"/>
      <c r="P161" s="55"/>
      <c r="Q161" s="56"/>
    </row>
    <row r="162" spans="1:20" x14ac:dyDescent="0.25">
      <c r="A162" s="99" t="s">
        <v>2303</v>
      </c>
      <c r="B162" s="100"/>
      <c r="C162" s="100" t="str">
        <f>IFERROR(INDEX(DRecrut!D:D,MATCH(B162,DRecrut!J:J,0)),"")</f>
        <v/>
      </c>
      <c r="D162" s="101" t="str">
        <f>IFERROR(INDEX(DRecrut!E:E,MATCH(B162,DRecrut!J:J,0)),"")</f>
        <v/>
      </c>
      <c r="E162" s="166"/>
      <c r="F162" s="101" t="str">
        <f>IFERROR(VLOOKUP(E162,Candidats!$B$4:$C$1053,2,0),"")</f>
        <v/>
      </c>
      <c r="G162" s="102"/>
      <c r="H162" s="101" t="str">
        <f>IFERROR(INDEX(DRecrut!C:C,MATCH(B162,DRecrut!J:J,0)),"")</f>
        <v/>
      </c>
      <c r="I162" s="101"/>
      <c r="J162" s="103"/>
      <c r="K162" s="103"/>
      <c r="L162" s="103"/>
      <c r="M162" s="101"/>
      <c r="N162" s="102"/>
      <c r="O162" s="101"/>
      <c r="P162" s="103"/>
      <c r="Q162" s="104"/>
      <c r="T162" s="38"/>
    </row>
    <row r="163" spans="1:20" x14ac:dyDescent="0.25">
      <c r="A163" s="53" t="s">
        <v>2304</v>
      </c>
      <c r="B163" s="55"/>
      <c r="C163" s="55" t="str">
        <f>IFERROR(INDEX(DRecrut!D:D,MATCH(B163,DRecrut!J:J,0)),"")</f>
        <v/>
      </c>
      <c r="D163" s="54" t="str">
        <f>IFERROR(INDEX(DRecrut!E:E,MATCH(B163,DRecrut!J:J,0)),"")</f>
        <v/>
      </c>
      <c r="E163" s="55"/>
      <c r="F163" s="54" t="str">
        <f>IFERROR(VLOOKUP(E163,Candidats!$B$4:$C$1053,2,0),"")</f>
        <v/>
      </c>
      <c r="G163" s="164"/>
      <c r="H163" s="54" t="str">
        <f>IFERROR(INDEX(DRecrut!C:C,MATCH(B163,DRecrut!J:J,0)),"")</f>
        <v/>
      </c>
      <c r="I163" s="54"/>
      <c r="J163" s="55"/>
      <c r="K163" s="55"/>
      <c r="L163" s="55"/>
      <c r="M163" s="54"/>
      <c r="N163" s="54"/>
      <c r="O163" s="54"/>
      <c r="P163" s="55"/>
      <c r="Q163" s="56"/>
    </row>
    <row r="164" spans="1:20" x14ac:dyDescent="0.25">
      <c r="A164" s="99" t="s">
        <v>2305</v>
      </c>
      <c r="B164" s="100"/>
      <c r="C164" s="100" t="str">
        <f>IFERROR(INDEX(DRecrut!D:D,MATCH(B164,DRecrut!J:J,0)),"")</f>
        <v/>
      </c>
      <c r="D164" s="101" t="str">
        <f>IFERROR(INDEX(DRecrut!E:E,MATCH(B164,DRecrut!J:J,0)),"")</f>
        <v/>
      </c>
      <c r="E164" s="166"/>
      <c r="F164" s="101" t="str">
        <f>IFERROR(VLOOKUP(E164,Candidats!$B$4:$C$1053,2,0),"")</f>
        <v/>
      </c>
      <c r="G164" s="102"/>
      <c r="H164" s="101" t="str">
        <f>IFERROR(INDEX(DRecrut!C:C,MATCH(B164,DRecrut!J:J,0)),"")</f>
        <v/>
      </c>
      <c r="I164" s="101"/>
      <c r="J164" s="103"/>
      <c r="K164" s="103"/>
      <c r="L164" s="103"/>
      <c r="M164" s="101"/>
      <c r="N164" s="102"/>
      <c r="O164" s="101"/>
      <c r="P164" s="103"/>
      <c r="Q164" s="104"/>
      <c r="T164" s="38"/>
    </row>
    <row r="165" spans="1:20" x14ac:dyDescent="0.25">
      <c r="A165" s="53" t="s">
        <v>2306</v>
      </c>
      <c r="B165" s="55"/>
      <c r="C165" s="55" t="str">
        <f>IFERROR(INDEX(DRecrut!D:D,MATCH(B165,DRecrut!J:J,0)),"")</f>
        <v/>
      </c>
      <c r="D165" s="54" t="str">
        <f>IFERROR(INDEX(DRecrut!E:E,MATCH(B165,DRecrut!J:J,0)),"")</f>
        <v/>
      </c>
      <c r="E165" s="55"/>
      <c r="F165" s="54" t="str">
        <f>IFERROR(VLOOKUP(E165,Candidats!$B$4:$C$1053,2,0),"")</f>
        <v/>
      </c>
      <c r="G165" s="164"/>
      <c r="H165" s="54" t="str">
        <f>IFERROR(INDEX(DRecrut!C:C,MATCH(B165,DRecrut!J:J,0)),"")</f>
        <v/>
      </c>
      <c r="I165" s="54"/>
      <c r="J165" s="55"/>
      <c r="K165" s="55"/>
      <c r="L165" s="55"/>
      <c r="M165" s="54"/>
      <c r="N165" s="54"/>
      <c r="O165" s="54"/>
      <c r="P165" s="55"/>
      <c r="Q165" s="56"/>
    </row>
    <row r="166" spans="1:20" x14ac:dyDescent="0.25">
      <c r="A166" s="99" t="s">
        <v>2307</v>
      </c>
      <c r="B166" s="100"/>
      <c r="C166" s="100" t="str">
        <f>IFERROR(INDEX(DRecrut!D:D,MATCH(B166,DRecrut!J:J,0)),"")</f>
        <v/>
      </c>
      <c r="D166" s="101" t="str">
        <f>IFERROR(INDEX(DRecrut!E:E,MATCH(B166,DRecrut!J:J,0)),"")</f>
        <v/>
      </c>
      <c r="E166" s="166"/>
      <c r="F166" s="101" t="str">
        <f>IFERROR(VLOOKUP(E166,Candidats!$B$4:$C$1053,2,0),"")</f>
        <v/>
      </c>
      <c r="G166" s="102"/>
      <c r="H166" s="101" t="str">
        <f>IFERROR(INDEX(DRecrut!C:C,MATCH(B166,DRecrut!J:J,0)),"")</f>
        <v/>
      </c>
      <c r="I166" s="101"/>
      <c r="J166" s="103"/>
      <c r="K166" s="103"/>
      <c r="L166" s="103"/>
      <c r="M166" s="101"/>
      <c r="N166" s="102"/>
      <c r="O166" s="101"/>
      <c r="P166" s="103"/>
      <c r="Q166" s="104"/>
      <c r="T166" s="38"/>
    </row>
    <row r="167" spans="1:20" x14ac:dyDescent="0.25">
      <c r="A167" s="53" t="s">
        <v>2308</v>
      </c>
      <c r="B167" s="55"/>
      <c r="C167" s="55" t="str">
        <f>IFERROR(INDEX(DRecrut!D:D,MATCH(B167,DRecrut!J:J,0)),"")</f>
        <v/>
      </c>
      <c r="D167" s="54" t="str">
        <f>IFERROR(INDEX(DRecrut!E:E,MATCH(B167,DRecrut!J:J,0)),"")</f>
        <v/>
      </c>
      <c r="E167" s="55"/>
      <c r="F167" s="54" t="str">
        <f>IFERROR(VLOOKUP(E167,Candidats!$B$4:$C$1053,2,0),"")</f>
        <v/>
      </c>
      <c r="G167" s="164"/>
      <c r="H167" s="54" t="str">
        <f>IFERROR(INDEX(DRecrut!C:C,MATCH(B167,DRecrut!J:J,0)),"")</f>
        <v/>
      </c>
      <c r="I167" s="54"/>
      <c r="J167" s="55"/>
      <c r="K167" s="55"/>
      <c r="L167" s="55"/>
      <c r="M167" s="54"/>
      <c r="N167" s="54"/>
      <c r="O167" s="54"/>
      <c r="P167" s="55"/>
      <c r="Q167" s="56"/>
    </row>
    <row r="168" spans="1:20" x14ac:dyDescent="0.25">
      <c r="A168" s="99" t="s">
        <v>2309</v>
      </c>
      <c r="B168" s="100"/>
      <c r="C168" s="100" t="str">
        <f>IFERROR(INDEX(DRecrut!D:D,MATCH(B168,DRecrut!J:J,0)),"")</f>
        <v/>
      </c>
      <c r="D168" s="101" t="str">
        <f>IFERROR(INDEX(DRecrut!E:E,MATCH(B168,DRecrut!J:J,0)),"")</f>
        <v/>
      </c>
      <c r="E168" s="166"/>
      <c r="F168" s="101" t="str">
        <f>IFERROR(VLOOKUP(E168,Candidats!$B$4:$C$1053,2,0),"")</f>
        <v/>
      </c>
      <c r="G168" s="102"/>
      <c r="H168" s="101" t="str">
        <f>IFERROR(INDEX(DRecrut!C:C,MATCH(B168,DRecrut!J:J,0)),"")</f>
        <v/>
      </c>
      <c r="I168" s="101"/>
      <c r="J168" s="103"/>
      <c r="K168" s="103"/>
      <c r="L168" s="103"/>
      <c r="M168" s="101"/>
      <c r="N168" s="102"/>
      <c r="O168" s="101"/>
      <c r="P168" s="103"/>
      <c r="Q168" s="104"/>
      <c r="T168" s="38"/>
    </row>
    <row r="169" spans="1:20" x14ac:dyDescent="0.25">
      <c r="A169" s="53" t="s">
        <v>2310</v>
      </c>
      <c r="B169" s="55"/>
      <c r="C169" s="55" t="str">
        <f>IFERROR(INDEX(DRecrut!D:D,MATCH(B169,DRecrut!J:J,0)),"")</f>
        <v/>
      </c>
      <c r="D169" s="54" t="str">
        <f>IFERROR(INDEX(DRecrut!E:E,MATCH(B169,DRecrut!J:J,0)),"")</f>
        <v/>
      </c>
      <c r="E169" s="55"/>
      <c r="F169" s="54" t="str">
        <f>IFERROR(VLOOKUP(E169,Candidats!$B$4:$C$1053,2,0),"")</f>
        <v/>
      </c>
      <c r="G169" s="164"/>
      <c r="H169" s="54" t="str">
        <f>IFERROR(INDEX(DRecrut!C:C,MATCH(B169,DRecrut!J:J,0)),"")</f>
        <v/>
      </c>
      <c r="I169" s="54"/>
      <c r="J169" s="55"/>
      <c r="K169" s="55"/>
      <c r="L169" s="55"/>
      <c r="M169" s="54"/>
      <c r="N169" s="54"/>
      <c r="O169" s="54"/>
      <c r="P169" s="55"/>
      <c r="Q169" s="56"/>
    </row>
    <row r="170" spans="1:20" x14ac:dyDescent="0.25">
      <c r="A170" s="99" t="s">
        <v>2311</v>
      </c>
      <c r="B170" s="100"/>
      <c r="C170" s="100" t="str">
        <f>IFERROR(INDEX(DRecrut!D:D,MATCH(B170,DRecrut!J:J,0)),"")</f>
        <v/>
      </c>
      <c r="D170" s="101" t="str">
        <f>IFERROR(INDEX(DRecrut!E:E,MATCH(B170,DRecrut!J:J,0)),"")</f>
        <v/>
      </c>
      <c r="E170" s="166"/>
      <c r="F170" s="101" t="str">
        <f>IFERROR(VLOOKUP(E170,Candidats!$B$4:$C$1053,2,0),"")</f>
        <v/>
      </c>
      <c r="G170" s="102"/>
      <c r="H170" s="101" t="str">
        <f>IFERROR(INDEX(DRecrut!C:C,MATCH(B170,DRecrut!J:J,0)),"")</f>
        <v/>
      </c>
      <c r="I170" s="101"/>
      <c r="J170" s="103"/>
      <c r="K170" s="103"/>
      <c r="L170" s="103"/>
      <c r="M170" s="101"/>
      <c r="N170" s="102"/>
      <c r="O170" s="101"/>
      <c r="P170" s="103"/>
      <c r="Q170" s="104"/>
      <c r="T170" s="38"/>
    </row>
    <row r="171" spans="1:20" x14ac:dyDescent="0.25">
      <c r="A171" s="53" t="s">
        <v>2312</v>
      </c>
      <c r="B171" s="55"/>
      <c r="C171" s="55" t="str">
        <f>IFERROR(INDEX(DRecrut!D:D,MATCH(B171,DRecrut!J:J,0)),"")</f>
        <v/>
      </c>
      <c r="D171" s="54" t="str">
        <f>IFERROR(INDEX(DRecrut!E:E,MATCH(B171,DRecrut!J:J,0)),"")</f>
        <v/>
      </c>
      <c r="E171" s="55"/>
      <c r="F171" s="54" t="str">
        <f>IFERROR(VLOOKUP(E171,Candidats!$B$4:$C$1053,2,0),"")</f>
        <v/>
      </c>
      <c r="G171" s="164"/>
      <c r="H171" s="54" t="str">
        <f>IFERROR(INDEX(DRecrut!C:C,MATCH(B171,DRecrut!J:J,0)),"")</f>
        <v/>
      </c>
      <c r="I171" s="54"/>
      <c r="J171" s="55"/>
      <c r="K171" s="55"/>
      <c r="L171" s="55"/>
      <c r="M171" s="54"/>
      <c r="N171" s="54"/>
      <c r="O171" s="54"/>
      <c r="P171" s="55"/>
      <c r="Q171" s="56"/>
    </row>
    <row r="172" spans="1:20" x14ac:dyDescent="0.25">
      <c r="A172" s="99" t="s">
        <v>2313</v>
      </c>
      <c r="B172" s="100"/>
      <c r="C172" s="100" t="str">
        <f>IFERROR(INDEX(DRecrut!D:D,MATCH(B172,DRecrut!J:J,0)),"")</f>
        <v/>
      </c>
      <c r="D172" s="101" t="str">
        <f>IFERROR(INDEX(DRecrut!E:E,MATCH(B172,DRecrut!J:J,0)),"")</f>
        <v/>
      </c>
      <c r="E172" s="166"/>
      <c r="F172" s="101" t="str">
        <f>IFERROR(VLOOKUP(E172,Candidats!$B$4:$C$1053,2,0),"")</f>
        <v/>
      </c>
      <c r="G172" s="102"/>
      <c r="H172" s="101" t="str">
        <f>IFERROR(INDEX(DRecrut!C:C,MATCH(B172,DRecrut!J:J,0)),"")</f>
        <v/>
      </c>
      <c r="I172" s="101"/>
      <c r="J172" s="103"/>
      <c r="K172" s="103"/>
      <c r="L172" s="103"/>
      <c r="M172" s="101"/>
      <c r="N172" s="102"/>
      <c r="O172" s="101"/>
      <c r="P172" s="103"/>
      <c r="Q172" s="104"/>
      <c r="T172" s="38"/>
    </row>
    <row r="173" spans="1:20" x14ac:dyDescent="0.25">
      <c r="A173" s="53" t="s">
        <v>2314</v>
      </c>
      <c r="B173" s="55"/>
      <c r="C173" s="55" t="str">
        <f>IFERROR(INDEX(DRecrut!D:D,MATCH(B173,DRecrut!J:J,0)),"")</f>
        <v/>
      </c>
      <c r="D173" s="54" t="str">
        <f>IFERROR(INDEX(DRecrut!E:E,MATCH(B173,DRecrut!J:J,0)),"")</f>
        <v/>
      </c>
      <c r="E173" s="55"/>
      <c r="F173" s="54" t="str">
        <f>IFERROR(VLOOKUP(E173,Candidats!$B$4:$C$1053,2,0),"")</f>
        <v/>
      </c>
      <c r="G173" s="164"/>
      <c r="H173" s="54" t="str">
        <f>IFERROR(INDEX(DRecrut!C:C,MATCH(B173,DRecrut!J:J,0)),"")</f>
        <v/>
      </c>
      <c r="I173" s="54"/>
      <c r="J173" s="55"/>
      <c r="K173" s="55"/>
      <c r="L173" s="55"/>
      <c r="M173" s="54"/>
      <c r="N173" s="54"/>
      <c r="O173" s="54"/>
      <c r="P173" s="55"/>
      <c r="Q173" s="56"/>
    </row>
    <row r="174" spans="1:20" x14ac:dyDescent="0.25">
      <c r="A174" s="99" t="s">
        <v>2315</v>
      </c>
      <c r="B174" s="100"/>
      <c r="C174" s="100" t="str">
        <f>IFERROR(INDEX(DRecrut!D:D,MATCH(B174,DRecrut!J:J,0)),"")</f>
        <v/>
      </c>
      <c r="D174" s="101" t="str">
        <f>IFERROR(INDEX(DRecrut!E:E,MATCH(B174,DRecrut!J:J,0)),"")</f>
        <v/>
      </c>
      <c r="E174" s="166"/>
      <c r="F174" s="101" t="str">
        <f>IFERROR(VLOOKUP(E174,Candidats!$B$4:$C$1053,2,0),"")</f>
        <v/>
      </c>
      <c r="G174" s="102"/>
      <c r="H174" s="101" t="str">
        <f>IFERROR(INDEX(DRecrut!C:C,MATCH(B174,DRecrut!J:J,0)),"")</f>
        <v/>
      </c>
      <c r="I174" s="101"/>
      <c r="J174" s="103"/>
      <c r="K174" s="103"/>
      <c r="L174" s="103"/>
      <c r="M174" s="101"/>
      <c r="N174" s="102"/>
      <c r="O174" s="101"/>
      <c r="P174" s="103"/>
      <c r="Q174" s="104"/>
      <c r="T174" s="38"/>
    </row>
    <row r="175" spans="1:20" x14ac:dyDescent="0.25">
      <c r="A175" s="53" t="s">
        <v>2316</v>
      </c>
      <c r="B175" s="55"/>
      <c r="C175" s="55" t="str">
        <f>IFERROR(INDEX(DRecrut!D:D,MATCH(B175,DRecrut!J:J,0)),"")</f>
        <v/>
      </c>
      <c r="D175" s="54" t="str">
        <f>IFERROR(INDEX(DRecrut!E:E,MATCH(B175,DRecrut!J:J,0)),"")</f>
        <v/>
      </c>
      <c r="E175" s="55"/>
      <c r="F175" s="54" t="str">
        <f>IFERROR(VLOOKUP(E175,Candidats!$B$4:$C$1053,2,0),"")</f>
        <v/>
      </c>
      <c r="G175" s="164"/>
      <c r="H175" s="54" t="str">
        <f>IFERROR(INDEX(DRecrut!C:C,MATCH(B175,DRecrut!J:J,0)),"")</f>
        <v/>
      </c>
      <c r="I175" s="54"/>
      <c r="J175" s="55"/>
      <c r="K175" s="55"/>
      <c r="L175" s="55"/>
      <c r="M175" s="54"/>
      <c r="N175" s="54"/>
      <c r="O175" s="54"/>
      <c r="P175" s="55"/>
      <c r="Q175" s="56"/>
    </row>
    <row r="176" spans="1:20" x14ac:dyDescent="0.25">
      <c r="A176" s="99" t="s">
        <v>2317</v>
      </c>
      <c r="B176" s="100"/>
      <c r="C176" s="100" t="str">
        <f>IFERROR(INDEX(DRecrut!D:D,MATCH(B176,DRecrut!J:J,0)),"")</f>
        <v/>
      </c>
      <c r="D176" s="101" t="str">
        <f>IFERROR(INDEX(DRecrut!E:E,MATCH(B176,DRecrut!J:J,0)),"")</f>
        <v/>
      </c>
      <c r="E176" s="166"/>
      <c r="F176" s="101" t="str">
        <f>IFERROR(VLOOKUP(E176,Candidats!$B$4:$C$1053,2,0),"")</f>
        <v/>
      </c>
      <c r="G176" s="102"/>
      <c r="H176" s="101" t="str">
        <f>IFERROR(INDEX(DRecrut!C:C,MATCH(B176,DRecrut!J:J,0)),"")</f>
        <v/>
      </c>
      <c r="I176" s="101"/>
      <c r="J176" s="103"/>
      <c r="K176" s="103"/>
      <c r="L176" s="103"/>
      <c r="M176" s="101"/>
      <c r="N176" s="102"/>
      <c r="O176" s="101"/>
      <c r="P176" s="103"/>
      <c r="Q176" s="104"/>
      <c r="T176" s="38"/>
    </row>
    <row r="177" spans="1:20" x14ac:dyDescent="0.25">
      <c r="A177" s="53" t="s">
        <v>2318</v>
      </c>
      <c r="B177" s="55"/>
      <c r="C177" s="55" t="str">
        <f>IFERROR(INDEX(DRecrut!D:D,MATCH(B177,DRecrut!J:J,0)),"")</f>
        <v/>
      </c>
      <c r="D177" s="54" t="str">
        <f>IFERROR(INDEX(DRecrut!E:E,MATCH(B177,DRecrut!J:J,0)),"")</f>
        <v/>
      </c>
      <c r="E177" s="55"/>
      <c r="F177" s="54" t="str">
        <f>IFERROR(VLOOKUP(E177,Candidats!$B$4:$C$1053,2,0),"")</f>
        <v/>
      </c>
      <c r="G177" s="164"/>
      <c r="H177" s="54" t="str">
        <f>IFERROR(INDEX(DRecrut!C:C,MATCH(B177,DRecrut!J:J,0)),"")</f>
        <v/>
      </c>
      <c r="I177" s="54"/>
      <c r="J177" s="55"/>
      <c r="K177" s="55"/>
      <c r="L177" s="55"/>
      <c r="M177" s="54"/>
      <c r="N177" s="54"/>
      <c r="O177" s="54"/>
      <c r="P177" s="55"/>
      <c r="Q177" s="56"/>
    </row>
    <row r="178" spans="1:20" x14ac:dyDescent="0.25">
      <c r="A178" s="99" t="s">
        <v>2319</v>
      </c>
      <c r="B178" s="100"/>
      <c r="C178" s="100" t="str">
        <f>IFERROR(INDEX(DRecrut!D:D,MATCH(B178,DRecrut!J:J,0)),"")</f>
        <v/>
      </c>
      <c r="D178" s="101" t="str">
        <f>IFERROR(INDEX(DRecrut!E:E,MATCH(B178,DRecrut!J:J,0)),"")</f>
        <v/>
      </c>
      <c r="E178" s="166"/>
      <c r="F178" s="101" t="str">
        <f>IFERROR(VLOOKUP(E178,Candidats!$B$4:$C$1053,2,0),"")</f>
        <v/>
      </c>
      <c r="G178" s="102"/>
      <c r="H178" s="101" t="str">
        <f>IFERROR(INDEX(DRecrut!C:C,MATCH(B178,DRecrut!J:J,0)),"")</f>
        <v/>
      </c>
      <c r="I178" s="101"/>
      <c r="J178" s="103"/>
      <c r="K178" s="103"/>
      <c r="L178" s="103"/>
      <c r="M178" s="101"/>
      <c r="N178" s="102"/>
      <c r="O178" s="101"/>
      <c r="P178" s="103"/>
      <c r="Q178" s="104"/>
      <c r="T178" s="38"/>
    </row>
    <row r="179" spans="1:20" x14ac:dyDescent="0.25">
      <c r="A179" s="53" t="s">
        <v>2320</v>
      </c>
      <c r="B179" s="55"/>
      <c r="C179" s="55" t="str">
        <f>IFERROR(INDEX(DRecrut!D:D,MATCH(B179,DRecrut!J:J,0)),"")</f>
        <v/>
      </c>
      <c r="D179" s="54" t="str">
        <f>IFERROR(INDEX(DRecrut!E:E,MATCH(B179,DRecrut!J:J,0)),"")</f>
        <v/>
      </c>
      <c r="E179" s="55"/>
      <c r="F179" s="54" t="str">
        <f>IFERROR(VLOOKUP(E179,Candidats!$B$4:$C$1053,2,0),"")</f>
        <v/>
      </c>
      <c r="G179" s="164"/>
      <c r="H179" s="54" t="str">
        <f>IFERROR(INDEX(DRecrut!C:C,MATCH(B179,DRecrut!J:J,0)),"")</f>
        <v/>
      </c>
      <c r="I179" s="54"/>
      <c r="J179" s="55"/>
      <c r="K179" s="55"/>
      <c r="L179" s="55"/>
      <c r="M179" s="54"/>
      <c r="N179" s="54"/>
      <c r="O179" s="54"/>
      <c r="P179" s="55"/>
      <c r="Q179" s="56"/>
    </row>
    <row r="180" spans="1:20" x14ac:dyDescent="0.25">
      <c r="A180" s="99" t="s">
        <v>2321</v>
      </c>
      <c r="B180" s="100"/>
      <c r="C180" s="100" t="str">
        <f>IFERROR(INDEX(DRecrut!D:D,MATCH(B180,DRecrut!J:J,0)),"")</f>
        <v/>
      </c>
      <c r="D180" s="101" t="str">
        <f>IFERROR(INDEX(DRecrut!E:E,MATCH(B180,DRecrut!J:J,0)),"")</f>
        <v/>
      </c>
      <c r="E180" s="166"/>
      <c r="F180" s="101" t="str">
        <f>IFERROR(VLOOKUP(E180,Candidats!$B$4:$C$1053,2,0),"")</f>
        <v/>
      </c>
      <c r="G180" s="102"/>
      <c r="H180" s="101" t="str">
        <f>IFERROR(INDEX(DRecrut!C:C,MATCH(B180,DRecrut!J:J,0)),"")</f>
        <v/>
      </c>
      <c r="I180" s="101"/>
      <c r="J180" s="103"/>
      <c r="K180" s="103"/>
      <c r="L180" s="103"/>
      <c r="M180" s="101"/>
      <c r="N180" s="102"/>
      <c r="O180" s="101"/>
      <c r="P180" s="103"/>
      <c r="Q180" s="104"/>
      <c r="T180" s="38"/>
    </row>
    <row r="181" spans="1:20" x14ac:dyDescent="0.25">
      <c r="A181" s="53" t="s">
        <v>2322</v>
      </c>
      <c r="B181" s="55"/>
      <c r="C181" s="55" t="str">
        <f>IFERROR(INDEX(DRecrut!D:D,MATCH(B181,DRecrut!J:J,0)),"")</f>
        <v/>
      </c>
      <c r="D181" s="54" t="str">
        <f>IFERROR(INDEX(DRecrut!E:E,MATCH(B181,DRecrut!J:J,0)),"")</f>
        <v/>
      </c>
      <c r="E181" s="55"/>
      <c r="F181" s="54" t="str">
        <f>IFERROR(VLOOKUP(E181,Candidats!$B$4:$C$1053,2,0),"")</f>
        <v/>
      </c>
      <c r="G181" s="164"/>
      <c r="H181" s="54" t="str">
        <f>IFERROR(INDEX(DRecrut!C:C,MATCH(B181,DRecrut!J:J,0)),"")</f>
        <v/>
      </c>
      <c r="I181" s="54"/>
      <c r="J181" s="55"/>
      <c r="K181" s="55"/>
      <c r="L181" s="55"/>
      <c r="M181" s="54"/>
      <c r="N181" s="54"/>
      <c r="O181" s="54"/>
      <c r="P181" s="55"/>
      <c r="Q181" s="56"/>
    </row>
    <row r="182" spans="1:20" x14ac:dyDescent="0.25">
      <c r="A182" s="99" t="s">
        <v>2323</v>
      </c>
      <c r="B182" s="100"/>
      <c r="C182" s="100" t="str">
        <f>IFERROR(INDEX(DRecrut!D:D,MATCH(B182,DRecrut!J:J,0)),"")</f>
        <v/>
      </c>
      <c r="D182" s="101" t="str">
        <f>IFERROR(INDEX(DRecrut!E:E,MATCH(B182,DRecrut!J:J,0)),"")</f>
        <v/>
      </c>
      <c r="E182" s="166"/>
      <c r="F182" s="101" t="str">
        <f>IFERROR(VLOOKUP(E182,Candidats!$B$4:$C$1053,2,0),"")</f>
        <v/>
      </c>
      <c r="G182" s="102"/>
      <c r="H182" s="101" t="str">
        <f>IFERROR(INDEX(DRecrut!C:C,MATCH(B182,DRecrut!J:J,0)),"")</f>
        <v/>
      </c>
      <c r="I182" s="101"/>
      <c r="J182" s="103"/>
      <c r="K182" s="103"/>
      <c r="L182" s="103"/>
      <c r="M182" s="101"/>
      <c r="N182" s="102"/>
      <c r="O182" s="101"/>
      <c r="P182" s="103"/>
      <c r="Q182" s="104"/>
      <c r="T182" s="38"/>
    </row>
    <row r="183" spans="1:20" x14ac:dyDescent="0.25">
      <c r="A183" s="53" t="s">
        <v>2324</v>
      </c>
      <c r="B183" s="55"/>
      <c r="C183" s="55" t="str">
        <f>IFERROR(INDEX(DRecrut!D:D,MATCH(B183,DRecrut!J:J,0)),"")</f>
        <v/>
      </c>
      <c r="D183" s="54" t="str">
        <f>IFERROR(INDEX(DRecrut!E:E,MATCH(B183,DRecrut!J:J,0)),"")</f>
        <v/>
      </c>
      <c r="E183" s="55"/>
      <c r="F183" s="54" t="str">
        <f>IFERROR(VLOOKUP(E183,Candidats!$B$4:$C$1053,2,0),"")</f>
        <v/>
      </c>
      <c r="G183" s="164"/>
      <c r="H183" s="54" t="str">
        <f>IFERROR(INDEX(DRecrut!C:C,MATCH(B183,DRecrut!J:J,0)),"")</f>
        <v/>
      </c>
      <c r="I183" s="54"/>
      <c r="J183" s="55"/>
      <c r="K183" s="55"/>
      <c r="L183" s="55"/>
      <c r="M183" s="54"/>
      <c r="N183" s="54"/>
      <c r="O183" s="54"/>
      <c r="P183" s="55"/>
      <c r="Q183" s="56"/>
    </row>
    <row r="184" spans="1:20" x14ac:dyDescent="0.25">
      <c r="A184" s="99" t="s">
        <v>2325</v>
      </c>
      <c r="B184" s="100"/>
      <c r="C184" s="100" t="str">
        <f>IFERROR(INDEX(DRecrut!D:D,MATCH(B184,DRecrut!J:J,0)),"")</f>
        <v/>
      </c>
      <c r="D184" s="101" t="str">
        <f>IFERROR(INDEX(DRecrut!E:E,MATCH(B184,DRecrut!J:J,0)),"")</f>
        <v/>
      </c>
      <c r="E184" s="166"/>
      <c r="F184" s="101" t="str">
        <f>IFERROR(VLOOKUP(E184,Candidats!$B$4:$C$1053,2,0),"")</f>
        <v/>
      </c>
      <c r="G184" s="102"/>
      <c r="H184" s="101" t="str">
        <f>IFERROR(INDEX(DRecrut!C:C,MATCH(B184,DRecrut!J:J,0)),"")</f>
        <v/>
      </c>
      <c r="I184" s="101"/>
      <c r="J184" s="103"/>
      <c r="K184" s="103"/>
      <c r="L184" s="103"/>
      <c r="M184" s="101"/>
      <c r="N184" s="102"/>
      <c r="O184" s="101"/>
      <c r="P184" s="103"/>
      <c r="Q184" s="104"/>
      <c r="T184" s="38"/>
    </row>
    <row r="185" spans="1:20" x14ac:dyDescent="0.25">
      <c r="A185" s="53" t="s">
        <v>2326</v>
      </c>
      <c r="B185" s="55"/>
      <c r="C185" s="55" t="str">
        <f>IFERROR(INDEX(DRecrut!D:D,MATCH(B185,DRecrut!J:J,0)),"")</f>
        <v/>
      </c>
      <c r="D185" s="54" t="str">
        <f>IFERROR(INDEX(DRecrut!E:E,MATCH(B185,DRecrut!J:J,0)),"")</f>
        <v/>
      </c>
      <c r="E185" s="55"/>
      <c r="F185" s="54" t="str">
        <f>IFERROR(VLOOKUP(E185,Candidats!$B$4:$C$1053,2,0),"")</f>
        <v/>
      </c>
      <c r="G185" s="164"/>
      <c r="H185" s="54" t="str">
        <f>IFERROR(INDEX(DRecrut!C:C,MATCH(B185,DRecrut!J:J,0)),"")</f>
        <v/>
      </c>
      <c r="I185" s="54"/>
      <c r="J185" s="55"/>
      <c r="K185" s="55"/>
      <c r="L185" s="55"/>
      <c r="M185" s="54"/>
      <c r="N185" s="54"/>
      <c r="O185" s="54"/>
      <c r="P185" s="55"/>
      <c r="Q185" s="56"/>
    </row>
    <row r="186" spans="1:20" x14ac:dyDescent="0.25">
      <c r="A186" s="99" t="s">
        <v>2327</v>
      </c>
      <c r="B186" s="100"/>
      <c r="C186" s="100" t="str">
        <f>IFERROR(INDEX(DRecrut!D:D,MATCH(B186,DRecrut!J:J,0)),"")</f>
        <v/>
      </c>
      <c r="D186" s="101" t="str">
        <f>IFERROR(INDEX(DRecrut!E:E,MATCH(B186,DRecrut!J:J,0)),"")</f>
        <v/>
      </c>
      <c r="E186" s="166"/>
      <c r="F186" s="101" t="str">
        <f>IFERROR(VLOOKUP(E186,Candidats!$B$4:$C$1053,2,0),"")</f>
        <v/>
      </c>
      <c r="G186" s="102"/>
      <c r="H186" s="101" t="str">
        <f>IFERROR(INDEX(DRecrut!C:C,MATCH(B186,DRecrut!J:J,0)),"")</f>
        <v/>
      </c>
      <c r="I186" s="101"/>
      <c r="J186" s="103"/>
      <c r="K186" s="103"/>
      <c r="L186" s="103"/>
      <c r="M186" s="101"/>
      <c r="N186" s="102"/>
      <c r="O186" s="101"/>
      <c r="P186" s="103"/>
      <c r="Q186" s="104"/>
      <c r="T186" s="38"/>
    </row>
    <row r="187" spans="1:20" x14ac:dyDescent="0.25">
      <c r="A187" s="53" t="s">
        <v>2328</v>
      </c>
      <c r="B187" s="55"/>
      <c r="C187" s="55" t="str">
        <f>IFERROR(INDEX(DRecrut!D:D,MATCH(B187,DRecrut!J:J,0)),"")</f>
        <v/>
      </c>
      <c r="D187" s="54" t="str">
        <f>IFERROR(INDEX(DRecrut!E:E,MATCH(B187,DRecrut!J:J,0)),"")</f>
        <v/>
      </c>
      <c r="E187" s="55"/>
      <c r="F187" s="54" t="str">
        <f>IFERROR(VLOOKUP(E187,Candidats!$B$4:$C$1053,2,0),"")</f>
        <v/>
      </c>
      <c r="G187" s="164"/>
      <c r="H187" s="54" t="str">
        <f>IFERROR(INDEX(DRecrut!C:C,MATCH(B187,DRecrut!J:J,0)),"")</f>
        <v/>
      </c>
      <c r="I187" s="54"/>
      <c r="J187" s="55"/>
      <c r="K187" s="55"/>
      <c r="L187" s="55"/>
      <c r="M187" s="54"/>
      <c r="N187" s="54"/>
      <c r="O187" s="54"/>
      <c r="P187" s="55"/>
      <c r="Q187" s="56"/>
    </row>
    <row r="188" spans="1:20" x14ac:dyDescent="0.25">
      <c r="A188" s="99" t="s">
        <v>2329</v>
      </c>
      <c r="B188" s="100"/>
      <c r="C188" s="100" t="str">
        <f>IFERROR(INDEX(DRecrut!D:D,MATCH(B188,DRecrut!J:J,0)),"")</f>
        <v/>
      </c>
      <c r="D188" s="101" t="str">
        <f>IFERROR(INDEX(DRecrut!E:E,MATCH(B188,DRecrut!J:J,0)),"")</f>
        <v/>
      </c>
      <c r="E188" s="166"/>
      <c r="F188" s="101" t="str">
        <f>IFERROR(VLOOKUP(E188,Candidats!$B$4:$C$1053,2,0),"")</f>
        <v/>
      </c>
      <c r="G188" s="102"/>
      <c r="H188" s="101" t="str">
        <f>IFERROR(INDEX(DRecrut!C:C,MATCH(B188,DRecrut!J:J,0)),"")</f>
        <v/>
      </c>
      <c r="I188" s="101"/>
      <c r="J188" s="103"/>
      <c r="K188" s="103"/>
      <c r="L188" s="103"/>
      <c r="M188" s="101"/>
      <c r="N188" s="102"/>
      <c r="O188" s="101"/>
      <c r="P188" s="103"/>
      <c r="Q188" s="104"/>
      <c r="T188" s="38"/>
    </row>
    <row r="189" spans="1:20" x14ac:dyDescent="0.25">
      <c r="A189" s="53" t="s">
        <v>2330</v>
      </c>
      <c r="B189" s="55"/>
      <c r="C189" s="55" t="str">
        <f>IFERROR(INDEX(DRecrut!D:D,MATCH(B189,DRecrut!J:J,0)),"")</f>
        <v/>
      </c>
      <c r="D189" s="54" t="str">
        <f>IFERROR(INDEX(DRecrut!E:E,MATCH(B189,DRecrut!J:J,0)),"")</f>
        <v/>
      </c>
      <c r="E189" s="55"/>
      <c r="F189" s="54" t="str">
        <f>IFERROR(VLOOKUP(E189,Candidats!$B$4:$C$1053,2,0),"")</f>
        <v/>
      </c>
      <c r="G189" s="164"/>
      <c r="H189" s="54" t="str">
        <f>IFERROR(INDEX(DRecrut!C:C,MATCH(B189,DRecrut!J:J,0)),"")</f>
        <v/>
      </c>
      <c r="I189" s="54"/>
      <c r="J189" s="55"/>
      <c r="K189" s="55"/>
      <c r="L189" s="55"/>
      <c r="M189" s="54"/>
      <c r="N189" s="54"/>
      <c r="O189" s="54"/>
      <c r="P189" s="55"/>
      <c r="Q189" s="56"/>
    </row>
    <row r="190" spans="1:20" x14ac:dyDescent="0.25">
      <c r="A190" s="99" t="s">
        <v>2331</v>
      </c>
      <c r="B190" s="100"/>
      <c r="C190" s="100" t="str">
        <f>IFERROR(INDEX(DRecrut!D:D,MATCH(B190,DRecrut!J:J,0)),"")</f>
        <v/>
      </c>
      <c r="D190" s="101" t="str">
        <f>IFERROR(INDEX(DRecrut!E:E,MATCH(B190,DRecrut!J:J,0)),"")</f>
        <v/>
      </c>
      <c r="E190" s="166"/>
      <c r="F190" s="101" t="str">
        <f>IFERROR(VLOOKUP(E190,Candidats!$B$4:$C$1053,2,0),"")</f>
        <v/>
      </c>
      <c r="G190" s="102"/>
      <c r="H190" s="101" t="str">
        <f>IFERROR(INDEX(DRecrut!C:C,MATCH(B190,DRecrut!J:J,0)),"")</f>
        <v/>
      </c>
      <c r="I190" s="101"/>
      <c r="J190" s="103"/>
      <c r="K190" s="103"/>
      <c r="L190" s="103"/>
      <c r="M190" s="101"/>
      <c r="N190" s="102"/>
      <c r="O190" s="101"/>
      <c r="P190" s="103"/>
      <c r="Q190" s="104"/>
      <c r="T190" s="38"/>
    </row>
    <row r="191" spans="1:20" x14ac:dyDescent="0.25">
      <c r="A191" s="53" t="s">
        <v>2332</v>
      </c>
      <c r="B191" s="55"/>
      <c r="C191" s="55" t="str">
        <f>IFERROR(INDEX(DRecrut!D:D,MATCH(B191,DRecrut!J:J,0)),"")</f>
        <v/>
      </c>
      <c r="D191" s="54" t="str">
        <f>IFERROR(INDEX(DRecrut!E:E,MATCH(B191,DRecrut!J:J,0)),"")</f>
        <v/>
      </c>
      <c r="E191" s="55"/>
      <c r="F191" s="54" t="str">
        <f>IFERROR(VLOOKUP(E191,Candidats!$B$4:$C$1053,2,0),"")</f>
        <v/>
      </c>
      <c r="G191" s="164"/>
      <c r="H191" s="54" t="str">
        <f>IFERROR(INDEX(DRecrut!C:C,MATCH(B191,DRecrut!J:J,0)),"")</f>
        <v/>
      </c>
      <c r="I191" s="54"/>
      <c r="J191" s="55"/>
      <c r="K191" s="55"/>
      <c r="L191" s="55"/>
      <c r="M191" s="54"/>
      <c r="N191" s="54"/>
      <c r="O191" s="54"/>
      <c r="P191" s="55"/>
      <c r="Q191" s="56"/>
    </row>
    <row r="192" spans="1:20" x14ac:dyDescent="0.25">
      <c r="A192" s="99" t="s">
        <v>2333</v>
      </c>
      <c r="B192" s="100"/>
      <c r="C192" s="100" t="str">
        <f>IFERROR(INDEX(DRecrut!D:D,MATCH(B192,DRecrut!J:J,0)),"")</f>
        <v/>
      </c>
      <c r="D192" s="101" t="str">
        <f>IFERROR(INDEX(DRecrut!E:E,MATCH(B192,DRecrut!J:J,0)),"")</f>
        <v/>
      </c>
      <c r="E192" s="166"/>
      <c r="F192" s="101" t="str">
        <f>IFERROR(VLOOKUP(E192,Candidats!$B$4:$C$1053,2,0),"")</f>
        <v/>
      </c>
      <c r="G192" s="102"/>
      <c r="H192" s="101" t="str">
        <f>IFERROR(INDEX(DRecrut!C:C,MATCH(B192,DRecrut!J:J,0)),"")</f>
        <v/>
      </c>
      <c r="I192" s="101"/>
      <c r="J192" s="103"/>
      <c r="K192" s="103"/>
      <c r="L192" s="103"/>
      <c r="M192" s="101"/>
      <c r="N192" s="102"/>
      <c r="O192" s="101"/>
      <c r="P192" s="103"/>
      <c r="Q192" s="104"/>
      <c r="T192" s="38"/>
    </row>
    <row r="193" spans="1:20" x14ac:dyDescent="0.25">
      <c r="A193" s="53" t="s">
        <v>2334</v>
      </c>
      <c r="B193" s="55"/>
      <c r="C193" s="55" t="str">
        <f>IFERROR(INDEX(DRecrut!D:D,MATCH(B193,DRecrut!J:J,0)),"")</f>
        <v/>
      </c>
      <c r="D193" s="54" t="str">
        <f>IFERROR(INDEX(DRecrut!E:E,MATCH(B193,DRecrut!J:J,0)),"")</f>
        <v/>
      </c>
      <c r="E193" s="55"/>
      <c r="F193" s="54" t="str">
        <f>IFERROR(VLOOKUP(E193,Candidats!$B$4:$C$1053,2,0),"")</f>
        <v/>
      </c>
      <c r="G193" s="164"/>
      <c r="H193" s="54" t="str">
        <f>IFERROR(INDEX(DRecrut!C:C,MATCH(B193,DRecrut!J:J,0)),"")</f>
        <v/>
      </c>
      <c r="I193" s="54"/>
      <c r="J193" s="55"/>
      <c r="K193" s="55"/>
      <c r="L193" s="55"/>
      <c r="M193" s="54"/>
      <c r="N193" s="54"/>
      <c r="O193" s="54"/>
      <c r="P193" s="55"/>
      <c r="Q193" s="56"/>
    </row>
    <row r="194" spans="1:20" x14ac:dyDescent="0.25">
      <c r="A194" s="99" t="s">
        <v>2335</v>
      </c>
      <c r="B194" s="100"/>
      <c r="C194" s="100" t="str">
        <f>IFERROR(INDEX(DRecrut!D:D,MATCH(B194,DRecrut!J:J,0)),"")</f>
        <v/>
      </c>
      <c r="D194" s="101" t="str">
        <f>IFERROR(INDEX(DRecrut!E:E,MATCH(B194,DRecrut!J:J,0)),"")</f>
        <v/>
      </c>
      <c r="E194" s="166"/>
      <c r="F194" s="101" t="str">
        <f>IFERROR(VLOOKUP(E194,Candidats!$B$4:$C$1053,2,0),"")</f>
        <v/>
      </c>
      <c r="G194" s="102"/>
      <c r="H194" s="101" t="str">
        <f>IFERROR(INDEX(DRecrut!C:C,MATCH(B194,DRecrut!J:J,0)),"")</f>
        <v/>
      </c>
      <c r="I194" s="101"/>
      <c r="J194" s="103"/>
      <c r="K194" s="103"/>
      <c r="L194" s="103"/>
      <c r="M194" s="101"/>
      <c r="N194" s="102"/>
      <c r="O194" s="101"/>
      <c r="P194" s="103"/>
      <c r="Q194" s="104"/>
      <c r="T194" s="38"/>
    </row>
    <row r="195" spans="1:20" x14ac:dyDescent="0.25">
      <c r="A195" s="53" t="s">
        <v>2336</v>
      </c>
      <c r="B195" s="55"/>
      <c r="C195" s="55" t="str">
        <f>IFERROR(INDEX(DRecrut!D:D,MATCH(B195,DRecrut!J:J,0)),"")</f>
        <v/>
      </c>
      <c r="D195" s="54" t="str">
        <f>IFERROR(INDEX(DRecrut!E:E,MATCH(B195,DRecrut!J:J,0)),"")</f>
        <v/>
      </c>
      <c r="E195" s="55"/>
      <c r="F195" s="54" t="str">
        <f>IFERROR(VLOOKUP(E195,Candidats!$B$4:$C$1053,2,0),"")</f>
        <v/>
      </c>
      <c r="G195" s="164"/>
      <c r="H195" s="54" t="str">
        <f>IFERROR(INDEX(DRecrut!C:C,MATCH(B195,DRecrut!J:J,0)),"")</f>
        <v/>
      </c>
      <c r="I195" s="54"/>
      <c r="J195" s="55"/>
      <c r="K195" s="55"/>
      <c r="L195" s="55"/>
      <c r="M195" s="54"/>
      <c r="N195" s="54"/>
      <c r="O195" s="54"/>
      <c r="P195" s="55"/>
      <c r="Q195" s="56"/>
    </row>
    <row r="196" spans="1:20" x14ac:dyDescent="0.25">
      <c r="A196" s="99" t="s">
        <v>2337</v>
      </c>
      <c r="B196" s="100"/>
      <c r="C196" s="100" t="str">
        <f>IFERROR(INDEX(DRecrut!D:D,MATCH(B196,DRecrut!J:J,0)),"")</f>
        <v/>
      </c>
      <c r="D196" s="101" t="str">
        <f>IFERROR(INDEX(DRecrut!E:E,MATCH(B196,DRecrut!J:J,0)),"")</f>
        <v/>
      </c>
      <c r="E196" s="166"/>
      <c r="F196" s="101" t="str">
        <f>IFERROR(VLOOKUP(E196,Candidats!$B$4:$C$1053,2,0),"")</f>
        <v/>
      </c>
      <c r="G196" s="102"/>
      <c r="H196" s="101" t="str">
        <f>IFERROR(INDEX(DRecrut!C:C,MATCH(B196,DRecrut!J:J,0)),"")</f>
        <v/>
      </c>
      <c r="I196" s="101"/>
      <c r="J196" s="103"/>
      <c r="K196" s="103"/>
      <c r="L196" s="103"/>
      <c r="M196" s="101"/>
      <c r="N196" s="102"/>
      <c r="O196" s="101"/>
      <c r="P196" s="103"/>
      <c r="Q196" s="104"/>
      <c r="T196" s="38"/>
    </row>
    <row r="197" spans="1:20" x14ac:dyDescent="0.25">
      <c r="A197" s="53" t="s">
        <v>2338</v>
      </c>
      <c r="B197" s="55"/>
      <c r="C197" s="55" t="str">
        <f>IFERROR(INDEX(DRecrut!D:D,MATCH(B197,DRecrut!J:J,0)),"")</f>
        <v/>
      </c>
      <c r="D197" s="54" t="str">
        <f>IFERROR(INDEX(DRecrut!E:E,MATCH(B197,DRecrut!J:J,0)),"")</f>
        <v/>
      </c>
      <c r="E197" s="55"/>
      <c r="F197" s="54" t="str">
        <f>IFERROR(VLOOKUP(E197,Candidats!$B$4:$C$1053,2,0),"")</f>
        <v/>
      </c>
      <c r="G197" s="164"/>
      <c r="H197" s="54" t="str">
        <f>IFERROR(INDEX(DRecrut!C:C,MATCH(B197,DRecrut!J:J,0)),"")</f>
        <v/>
      </c>
      <c r="I197" s="54"/>
      <c r="J197" s="55"/>
      <c r="K197" s="55"/>
      <c r="L197" s="55"/>
      <c r="M197" s="54"/>
      <c r="N197" s="54"/>
      <c r="O197" s="54"/>
      <c r="P197" s="55"/>
      <c r="Q197" s="56"/>
    </row>
    <row r="198" spans="1:20" x14ac:dyDescent="0.25">
      <c r="A198" s="99" t="s">
        <v>2339</v>
      </c>
      <c r="B198" s="100"/>
      <c r="C198" s="100" t="str">
        <f>IFERROR(INDEX(DRecrut!D:D,MATCH(B198,DRecrut!J:J,0)),"")</f>
        <v/>
      </c>
      <c r="D198" s="101" t="str">
        <f>IFERROR(INDEX(DRecrut!E:E,MATCH(B198,DRecrut!J:J,0)),"")</f>
        <v/>
      </c>
      <c r="E198" s="166"/>
      <c r="F198" s="101" t="str">
        <f>IFERROR(VLOOKUP(E198,Candidats!$B$4:$C$1053,2,0),"")</f>
        <v/>
      </c>
      <c r="G198" s="102"/>
      <c r="H198" s="101" t="str">
        <f>IFERROR(INDEX(DRecrut!C:C,MATCH(B198,DRecrut!J:J,0)),"")</f>
        <v/>
      </c>
      <c r="I198" s="101"/>
      <c r="J198" s="103"/>
      <c r="K198" s="103"/>
      <c r="L198" s="103"/>
      <c r="M198" s="101"/>
      <c r="N198" s="102"/>
      <c r="O198" s="101"/>
      <c r="P198" s="103"/>
      <c r="Q198" s="104"/>
      <c r="T198" s="38"/>
    </row>
    <row r="199" spans="1:20" x14ac:dyDescent="0.25">
      <c r="A199" s="53" t="s">
        <v>2340</v>
      </c>
      <c r="B199" s="55"/>
      <c r="C199" s="55" t="str">
        <f>IFERROR(INDEX(DRecrut!D:D,MATCH(B199,DRecrut!J:J,0)),"")</f>
        <v/>
      </c>
      <c r="D199" s="54" t="str">
        <f>IFERROR(INDEX(DRecrut!E:E,MATCH(B199,DRecrut!J:J,0)),"")</f>
        <v/>
      </c>
      <c r="E199" s="55"/>
      <c r="F199" s="54" t="str">
        <f>IFERROR(VLOOKUP(E199,Candidats!$B$4:$C$1053,2,0),"")</f>
        <v/>
      </c>
      <c r="G199" s="164"/>
      <c r="H199" s="54" t="str">
        <f>IFERROR(INDEX(DRecrut!C:C,MATCH(B199,DRecrut!J:J,0)),"")</f>
        <v/>
      </c>
      <c r="I199" s="54"/>
      <c r="J199" s="55"/>
      <c r="K199" s="55"/>
      <c r="L199" s="55"/>
      <c r="M199" s="54"/>
      <c r="N199" s="54"/>
      <c r="O199" s="54"/>
      <c r="P199" s="55"/>
      <c r="Q199" s="56"/>
    </row>
    <row r="200" spans="1:20" x14ac:dyDescent="0.25">
      <c r="A200" s="99" t="s">
        <v>2341</v>
      </c>
      <c r="B200" s="100"/>
      <c r="C200" s="100" t="str">
        <f>IFERROR(INDEX(DRecrut!D:D,MATCH(B200,DRecrut!J:J,0)),"")</f>
        <v/>
      </c>
      <c r="D200" s="101" t="str">
        <f>IFERROR(INDEX(DRecrut!E:E,MATCH(B200,DRecrut!J:J,0)),"")</f>
        <v/>
      </c>
      <c r="E200" s="166"/>
      <c r="F200" s="101" t="str">
        <f>IFERROR(VLOOKUP(E200,Candidats!$B$4:$C$1053,2,0),"")</f>
        <v/>
      </c>
      <c r="G200" s="102"/>
      <c r="H200" s="101" t="str">
        <f>IFERROR(INDEX(DRecrut!C:C,MATCH(B200,DRecrut!J:J,0)),"")</f>
        <v/>
      </c>
      <c r="I200" s="101"/>
      <c r="J200" s="103"/>
      <c r="K200" s="103"/>
      <c r="L200" s="103"/>
      <c r="M200" s="101"/>
      <c r="N200" s="102"/>
      <c r="O200" s="101"/>
      <c r="P200" s="103"/>
      <c r="Q200" s="104"/>
      <c r="T200" s="38"/>
    </row>
    <row r="201" spans="1:20" x14ac:dyDescent="0.25">
      <c r="A201" s="53" t="s">
        <v>2342</v>
      </c>
      <c r="B201" s="55"/>
      <c r="C201" s="55" t="str">
        <f>IFERROR(INDEX(DRecrut!D:D,MATCH(B201,DRecrut!J:J,0)),"")</f>
        <v/>
      </c>
      <c r="D201" s="54" t="str">
        <f>IFERROR(INDEX(DRecrut!E:E,MATCH(B201,DRecrut!J:J,0)),"")</f>
        <v/>
      </c>
      <c r="E201" s="55"/>
      <c r="F201" s="54" t="str">
        <f>IFERROR(VLOOKUP(E201,Candidats!$B$4:$C$1053,2,0),"")</f>
        <v/>
      </c>
      <c r="G201" s="164"/>
      <c r="H201" s="54" t="str">
        <f>IFERROR(INDEX(DRecrut!C:C,MATCH(B201,DRecrut!J:J,0)),"")</f>
        <v/>
      </c>
      <c r="I201" s="54"/>
      <c r="J201" s="55"/>
      <c r="K201" s="55"/>
      <c r="L201" s="55"/>
      <c r="M201" s="54"/>
      <c r="N201" s="54"/>
      <c r="O201" s="54"/>
      <c r="P201" s="55"/>
      <c r="Q201" s="56"/>
    </row>
    <row r="202" spans="1:20" x14ac:dyDescent="0.25">
      <c r="A202" s="99" t="s">
        <v>2343</v>
      </c>
      <c r="B202" s="100"/>
      <c r="C202" s="100" t="str">
        <f>IFERROR(INDEX(DRecrut!D:D,MATCH(B202,DRecrut!J:J,0)),"")</f>
        <v/>
      </c>
      <c r="D202" s="101" t="str">
        <f>IFERROR(INDEX(DRecrut!E:E,MATCH(B202,DRecrut!J:J,0)),"")</f>
        <v/>
      </c>
      <c r="E202" s="166"/>
      <c r="F202" s="101" t="str">
        <f>IFERROR(VLOOKUP(E202,Candidats!$B$4:$C$1053,2,0),"")</f>
        <v/>
      </c>
      <c r="G202" s="102"/>
      <c r="H202" s="101" t="str">
        <f>IFERROR(INDEX(DRecrut!C:C,MATCH(B202,DRecrut!J:J,0)),"")</f>
        <v/>
      </c>
      <c r="I202" s="101"/>
      <c r="J202" s="103"/>
      <c r="K202" s="103"/>
      <c r="L202" s="103"/>
      <c r="M202" s="101"/>
      <c r="N202" s="102"/>
      <c r="O202" s="101"/>
      <c r="P202" s="103"/>
      <c r="Q202" s="104"/>
      <c r="T202" s="38"/>
    </row>
    <row r="203" spans="1:20" x14ac:dyDescent="0.25">
      <c r="A203" s="53" t="s">
        <v>2344</v>
      </c>
      <c r="B203" s="55"/>
      <c r="C203" s="55" t="str">
        <f>IFERROR(INDEX(DRecrut!D:D,MATCH(B203,DRecrut!J:J,0)),"")</f>
        <v/>
      </c>
      <c r="D203" s="54" t="str">
        <f>IFERROR(INDEX(DRecrut!E:E,MATCH(B203,DRecrut!J:J,0)),"")</f>
        <v/>
      </c>
      <c r="E203" s="55"/>
      <c r="F203" s="54" t="str">
        <f>IFERROR(VLOOKUP(E203,Candidats!$B$4:$C$1053,2,0),"")</f>
        <v/>
      </c>
      <c r="G203" s="164"/>
      <c r="H203" s="54" t="str">
        <f>IFERROR(INDEX(DRecrut!C:C,MATCH(B203,DRecrut!J:J,0)),"")</f>
        <v/>
      </c>
      <c r="I203" s="54"/>
      <c r="J203" s="55"/>
      <c r="K203" s="55"/>
      <c r="L203" s="55"/>
      <c r="M203" s="54"/>
      <c r="N203" s="54"/>
      <c r="O203" s="54"/>
      <c r="P203" s="55"/>
      <c r="Q203" s="56"/>
    </row>
    <row r="204" spans="1:20" x14ac:dyDescent="0.25">
      <c r="A204" s="99" t="s">
        <v>2345</v>
      </c>
      <c r="B204" s="100"/>
      <c r="C204" s="100" t="str">
        <f>IFERROR(INDEX(DRecrut!D:D,MATCH(B204,DRecrut!J:J,0)),"")</f>
        <v/>
      </c>
      <c r="D204" s="101" t="str">
        <f>IFERROR(INDEX(DRecrut!E:E,MATCH(B204,DRecrut!J:J,0)),"")</f>
        <v/>
      </c>
      <c r="E204" s="166"/>
      <c r="F204" s="101" t="str">
        <f>IFERROR(VLOOKUP(E204,Candidats!$B$4:$C$1053,2,0),"")</f>
        <v/>
      </c>
      <c r="G204" s="102"/>
      <c r="H204" s="101" t="str">
        <f>IFERROR(INDEX(DRecrut!C:C,MATCH(B204,DRecrut!J:J,0)),"")</f>
        <v/>
      </c>
      <c r="I204" s="101"/>
      <c r="J204" s="103"/>
      <c r="K204" s="103"/>
      <c r="L204" s="103"/>
      <c r="M204" s="101"/>
      <c r="N204" s="102"/>
      <c r="O204" s="101"/>
      <c r="P204" s="103"/>
      <c r="Q204" s="104"/>
      <c r="T204" s="38"/>
    </row>
    <row r="205" spans="1:20" x14ac:dyDescent="0.25">
      <c r="A205" s="53" t="s">
        <v>2346</v>
      </c>
      <c r="B205" s="55"/>
      <c r="C205" s="55" t="str">
        <f>IFERROR(INDEX(DRecrut!D:D,MATCH(B205,DRecrut!J:J,0)),"")</f>
        <v/>
      </c>
      <c r="D205" s="54" t="str">
        <f>IFERROR(INDEX(DRecrut!E:E,MATCH(B205,DRecrut!J:J,0)),"")</f>
        <v/>
      </c>
      <c r="E205" s="55"/>
      <c r="F205" s="54" t="str">
        <f>IFERROR(VLOOKUP(E205,Candidats!$B$4:$C$1053,2,0),"")</f>
        <v/>
      </c>
      <c r="G205" s="164"/>
      <c r="H205" s="54" t="str">
        <f>IFERROR(INDEX(DRecrut!C:C,MATCH(B205,DRecrut!J:J,0)),"")</f>
        <v/>
      </c>
      <c r="I205" s="54"/>
      <c r="J205" s="55"/>
      <c r="K205" s="55"/>
      <c r="L205" s="55"/>
      <c r="M205" s="54"/>
      <c r="N205" s="54"/>
      <c r="O205" s="54"/>
      <c r="P205" s="55"/>
      <c r="Q205" s="56"/>
    </row>
    <row r="206" spans="1:20" x14ac:dyDescent="0.25">
      <c r="A206" s="99" t="s">
        <v>2347</v>
      </c>
      <c r="B206" s="100"/>
      <c r="C206" s="100" t="str">
        <f>IFERROR(INDEX(DRecrut!D:D,MATCH(B206,DRecrut!J:J,0)),"")</f>
        <v/>
      </c>
      <c r="D206" s="101" t="str">
        <f>IFERROR(INDEX(DRecrut!E:E,MATCH(B206,DRecrut!J:J,0)),"")</f>
        <v/>
      </c>
      <c r="E206" s="166"/>
      <c r="F206" s="101" t="str">
        <f>IFERROR(VLOOKUP(E206,Candidats!$B$4:$C$1053,2,0),"")</f>
        <v/>
      </c>
      <c r="G206" s="102"/>
      <c r="H206" s="101" t="str">
        <f>IFERROR(INDEX(DRecrut!C:C,MATCH(B206,DRecrut!J:J,0)),"")</f>
        <v/>
      </c>
      <c r="I206" s="101"/>
      <c r="J206" s="103"/>
      <c r="K206" s="103"/>
      <c r="L206" s="103"/>
      <c r="M206" s="101"/>
      <c r="N206" s="102"/>
      <c r="O206" s="101"/>
      <c r="P206" s="103"/>
      <c r="Q206" s="104"/>
      <c r="T206" s="38"/>
    </row>
    <row r="207" spans="1:20" x14ac:dyDescent="0.25">
      <c r="A207" s="53" t="s">
        <v>2348</v>
      </c>
      <c r="B207" s="55"/>
      <c r="C207" s="55" t="str">
        <f>IFERROR(INDEX(DRecrut!D:D,MATCH(B207,DRecrut!J:J,0)),"")</f>
        <v/>
      </c>
      <c r="D207" s="54" t="str">
        <f>IFERROR(INDEX(DRecrut!E:E,MATCH(B207,DRecrut!J:J,0)),"")</f>
        <v/>
      </c>
      <c r="E207" s="55"/>
      <c r="F207" s="54" t="str">
        <f>IFERROR(VLOOKUP(E207,Candidats!$B$4:$C$1053,2,0),"")</f>
        <v/>
      </c>
      <c r="G207" s="164"/>
      <c r="H207" s="54" t="str">
        <f>IFERROR(INDEX(DRecrut!C:C,MATCH(B207,DRecrut!J:J,0)),"")</f>
        <v/>
      </c>
      <c r="I207" s="54"/>
      <c r="J207" s="55"/>
      <c r="K207" s="55"/>
      <c r="L207" s="55"/>
      <c r="M207" s="54"/>
      <c r="N207" s="54"/>
      <c r="O207" s="54"/>
      <c r="P207" s="55"/>
      <c r="Q207" s="56"/>
    </row>
    <row r="208" spans="1:20" x14ac:dyDescent="0.25">
      <c r="A208" s="99" t="s">
        <v>2349</v>
      </c>
      <c r="B208" s="100"/>
      <c r="C208" s="100" t="str">
        <f>IFERROR(INDEX(DRecrut!D:D,MATCH(B208,DRecrut!J:J,0)),"")</f>
        <v/>
      </c>
      <c r="D208" s="101" t="str">
        <f>IFERROR(INDEX(DRecrut!E:E,MATCH(B208,DRecrut!J:J,0)),"")</f>
        <v/>
      </c>
      <c r="E208" s="166"/>
      <c r="F208" s="101" t="str">
        <f>IFERROR(VLOOKUP(E208,Candidats!$B$4:$C$1053,2,0),"")</f>
        <v/>
      </c>
      <c r="G208" s="102"/>
      <c r="H208" s="101" t="str">
        <f>IFERROR(INDEX(DRecrut!C:C,MATCH(B208,DRecrut!J:J,0)),"")</f>
        <v/>
      </c>
      <c r="I208" s="101"/>
      <c r="J208" s="103"/>
      <c r="K208" s="103"/>
      <c r="L208" s="103"/>
      <c r="M208" s="101"/>
      <c r="N208" s="102"/>
      <c r="O208" s="101"/>
      <c r="P208" s="103"/>
      <c r="Q208" s="104"/>
      <c r="T208" s="38"/>
    </row>
    <row r="209" spans="1:20" x14ac:dyDescent="0.25">
      <c r="A209" s="53" t="s">
        <v>2350</v>
      </c>
      <c r="B209" s="55"/>
      <c r="C209" s="55" t="str">
        <f>IFERROR(INDEX(DRecrut!D:D,MATCH(B209,DRecrut!J:J,0)),"")</f>
        <v/>
      </c>
      <c r="D209" s="54" t="str">
        <f>IFERROR(INDEX(DRecrut!E:E,MATCH(B209,DRecrut!J:J,0)),"")</f>
        <v/>
      </c>
      <c r="E209" s="55"/>
      <c r="F209" s="54" t="str">
        <f>IFERROR(VLOOKUP(E209,Candidats!$B$4:$C$1053,2,0),"")</f>
        <v/>
      </c>
      <c r="G209" s="164"/>
      <c r="H209" s="54" t="str">
        <f>IFERROR(INDEX(DRecrut!C:C,MATCH(B209,DRecrut!J:J,0)),"")</f>
        <v/>
      </c>
      <c r="I209" s="54"/>
      <c r="J209" s="55"/>
      <c r="K209" s="55"/>
      <c r="L209" s="55"/>
      <c r="M209" s="54"/>
      <c r="N209" s="54"/>
      <c r="O209" s="54"/>
      <c r="P209" s="55"/>
      <c r="Q209" s="56"/>
    </row>
    <row r="210" spans="1:20" x14ac:dyDescent="0.25">
      <c r="A210" s="99" t="s">
        <v>2351</v>
      </c>
      <c r="B210" s="100"/>
      <c r="C210" s="100" t="str">
        <f>IFERROR(INDEX(DRecrut!D:D,MATCH(B210,DRecrut!J:J,0)),"")</f>
        <v/>
      </c>
      <c r="D210" s="101" t="str">
        <f>IFERROR(INDEX(DRecrut!E:E,MATCH(B210,DRecrut!J:J,0)),"")</f>
        <v/>
      </c>
      <c r="E210" s="166"/>
      <c r="F210" s="101" t="str">
        <f>IFERROR(VLOOKUP(E210,Candidats!$B$4:$C$1053,2,0),"")</f>
        <v/>
      </c>
      <c r="G210" s="102"/>
      <c r="H210" s="101" t="str">
        <f>IFERROR(INDEX(DRecrut!C:C,MATCH(B210,DRecrut!J:J,0)),"")</f>
        <v/>
      </c>
      <c r="I210" s="101"/>
      <c r="J210" s="103"/>
      <c r="K210" s="103"/>
      <c r="L210" s="103"/>
      <c r="M210" s="101"/>
      <c r="N210" s="102"/>
      <c r="O210" s="101"/>
      <c r="P210" s="103"/>
      <c r="Q210" s="104"/>
      <c r="T210" s="38"/>
    </row>
    <row r="211" spans="1:20" x14ac:dyDescent="0.25">
      <c r="A211" s="53" t="s">
        <v>2352</v>
      </c>
      <c r="B211" s="55"/>
      <c r="C211" s="55" t="str">
        <f>IFERROR(INDEX(DRecrut!D:D,MATCH(B211,DRecrut!J:J,0)),"")</f>
        <v/>
      </c>
      <c r="D211" s="54" t="str">
        <f>IFERROR(INDEX(DRecrut!E:E,MATCH(B211,DRecrut!J:J,0)),"")</f>
        <v/>
      </c>
      <c r="E211" s="55"/>
      <c r="F211" s="54" t="str">
        <f>IFERROR(VLOOKUP(E211,Candidats!$B$4:$C$1053,2,0),"")</f>
        <v/>
      </c>
      <c r="G211" s="164"/>
      <c r="H211" s="54" t="str">
        <f>IFERROR(INDEX(DRecrut!C:C,MATCH(B211,DRecrut!J:J,0)),"")</f>
        <v/>
      </c>
      <c r="I211" s="54"/>
      <c r="J211" s="55"/>
      <c r="K211" s="55"/>
      <c r="L211" s="55"/>
      <c r="M211" s="54"/>
      <c r="N211" s="54"/>
      <c r="O211" s="54"/>
      <c r="P211" s="55"/>
      <c r="Q211" s="56"/>
    </row>
    <row r="212" spans="1:20" x14ac:dyDescent="0.25">
      <c r="A212" s="99" t="s">
        <v>2353</v>
      </c>
      <c r="B212" s="100"/>
      <c r="C212" s="100" t="str">
        <f>IFERROR(INDEX(DRecrut!D:D,MATCH(B212,DRecrut!J:J,0)),"")</f>
        <v/>
      </c>
      <c r="D212" s="101" t="str">
        <f>IFERROR(INDEX(DRecrut!E:E,MATCH(B212,DRecrut!J:J,0)),"")</f>
        <v/>
      </c>
      <c r="E212" s="166"/>
      <c r="F212" s="101" t="str">
        <f>IFERROR(VLOOKUP(E212,Candidats!$B$4:$C$1053,2,0),"")</f>
        <v/>
      </c>
      <c r="G212" s="102"/>
      <c r="H212" s="101" t="str">
        <f>IFERROR(INDEX(DRecrut!C:C,MATCH(B212,DRecrut!J:J,0)),"")</f>
        <v/>
      </c>
      <c r="I212" s="101"/>
      <c r="J212" s="103"/>
      <c r="K212" s="103"/>
      <c r="L212" s="103"/>
      <c r="M212" s="101"/>
      <c r="N212" s="102"/>
      <c r="O212" s="101"/>
      <c r="P212" s="103"/>
      <c r="Q212" s="104"/>
      <c r="T212" s="38"/>
    </row>
    <row r="213" spans="1:20" x14ac:dyDescent="0.25">
      <c r="A213" s="53" t="s">
        <v>2354</v>
      </c>
      <c r="B213" s="55"/>
      <c r="C213" s="55" t="str">
        <f>IFERROR(INDEX(DRecrut!D:D,MATCH(B213,DRecrut!J:J,0)),"")</f>
        <v/>
      </c>
      <c r="D213" s="54" t="str">
        <f>IFERROR(INDEX(DRecrut!E:E,MATCH(B213,DRecrut!J:J,0)),"")</f>
        <v/>
      </c>
      <c r="E213" s="55"/>
      <c r="F213" s="54" t="str">
        <f>IFERROR(VLOOKUP(E213,Candidats!$B$4:$C$1053,2,0),"")</f>
        <v/>
      </c>
      <c r="G213" s="164"/>
      <c r="H213" s="54" t="str">
        <f>IFERROR(INDEX(DRecrut!C:C,MATCH(B213,DRecrut!J:J,0)),"")</f>
        <v/>
      </c>
      <c r="I213" s="54"/>
      <c r="J213" s="55"/>
      <c r="K213" s="55"/>
      <c r="L213" s="55"/>
      <c r="M213" s="54"/>
      <c r="N213" s="54"/>
      <c r="O213" s="54"/>
      <c r="P213" s="55"/>
      <c r="Q213" s="56"/>
    </row>
    <row r="214" spans="1:20" x14ac:dyDescent="0.25">
      <c r="A214" s="99" t="s">
        <v>2355</v>
      </c>
      <c r="B214" s="100"/>
      <c r="C214" s="100" t="str">
        <f>IFERROR(INDEX(DRecrut!D:D,MATCH(B214,DRecrut!J:J,0)),"")</f>
        <v/>
      </c>
      <c r="D214" s="101" t="str">
        <f>IFERROR(INDEX(DRecrut!E:E,MATCH(B214,DRecrut!J:J,0)),"")</f>
        <v/>
      </c>
      <c r="E214" s="166"/>
      <c r="F214" s="101" t="str">
        <f>IFERROR(VLOOKUP(E214,Candidats!$B$4:$C$1053,2,0),"")</f>
        <v/>
      </c>
      <c r="G214" s="102"/>
      <c r="H214" s="101" t="str">
        <f>IFERROR(INDEX(DRecrut!C:C,MATCH(B214,DRecrut!J:J,0)),"")</f>
        <v/>
      </c>
      <c r="I214" s="101"/>
      <c r="J214" s="103"/>
      <c r="K214" s="103"/>
      <c r="L214" s="103"/>
      <c r="M214" s="101"/>
      <c r="N214" s="102"/>
      <c r="O214" s="101"/>
      <c r="P214" s="103"/>
      <c r="Q214" s="104"/>
      <c r="T214" s="38"/>
    </row>
    <row r="215" spans="1:20" x14ac:dyDescent="0.25">
      <c r="A215" s="53" t="s">
        <v>2356</v>
      </c>
      <c r="B215" s="55"/>
      <c r="C215" s="55" t="str">
        <f>IFERROR(INDEX(DRecrut!D:D,MATCH(B215,DRecrut!J:J,0)),"")</f>
        <v/>
      </c>
      <c r="D215" s="54" t="str">
        <f>IFERROR(INDEX(DRecrut!E:E,MATCH(B215,DRecrut!J:J,0)),"")</f>
        <v/>
      </c>
      <c r="E215" s="55"/>
      <c r="F215" s="54" t="str">
        <f>IFERROR(VLOOKUP(E215,Candidats!$B$4:$C$1053,2,0),"")</f>
        <v/>
      </c>
      <c r="G215" s="164"/>
      <c r="H215" s="54" t="str">
        <f>IFERROR(INDEX(DRecrut!C:C,MATCH(B215,DRecrut!J:J,0)),"")</f>
        <v/>
      </c>
      <c r="I215" s="54"/>
      <c r="J215" s="55"/>
      <c r="K215" s="55"/>
      <c r="L215" s="55"/>
      <c r="M215" s="54"/>
      <c r="N215" s="54"/>
      <c r="O215" s="54"/>
      <c r="P215" s="55"/>
      <c r="Q215" s="56"/>
    </row>
    <row r="216" spans="1:20" x14ac:dyDescent="0.25">
      <c r="A216" s="99" t="s">
        <v>2357</v>
      </c>
      <c r="B216" s="100"/>
      <c r="C216" s="100" t="str">
        <f>IFERROR(INDEX(DRecrut!D:D,MATCH(B216,DRecrut!J:J,0)),"")</f>
        <v/>
      </c>
      <c r="D216" s="101" t="str">
        <f>IFERROR(INDEX(DRecrut!E:E,MATCH(B216,DRecrut!J:J,0)),"")</f>
        <v/>
      </c>
      <c r="E216" s="166"/>
      <c r="F216" s="101" t="str">
        <f>IFERROR(VLOOKUP(E216,Candidats!$B$4:$C$1053,2,0),"")</f>
        <v/>
      </c>
      <c r="G216" s="102"/>
      <c r="H216" s="101" t="str">
        <f>IFERROR(INDEX(DRecrut!C:C,MATCH(B216,DRecrut!J:J,0)),"")</f>
        <v/>
      </c>
      <c r="I216" s="101"/>
      <c r="J216" s="103"/>
      <c r="K216" s="103"/>
      <c r="L216" s="103"/>
      <c r="M216" s="101"/>
      <c r="N216" s="102"/>
      <c r="O216" s="101"/>
      <c r="P216" s="103"/>
      <c r="Q216" s="104"/>
      <c r="T216" s="38"/>
    </row>
    <row r="217" spans="1:20" x14ac:dyDescent="0.25">
      <c r="A217" s="53" t="s">
        <v>2358</v>
      </c>
      <c r="B217" s="55"/>
      <c r="C217" s="55" t="str">
        <f>IFERROR(INDEX(DRecrut!D:D,MATCH(B217,DRecrut!J:J,0)),"")</f>
        <v/>
      </c>
      <c r="D217" s="54" t="str">
        <f>IFERROR(INDEX(DRecrut!E:E,MATCH(B217,DRecrut!J:J,0)),"")</f>
        <v/>
      </c>
      <c r="E217" s="55"/>
      <c r="F217" s="54" t="str">
        <f>IFERROR(VLOOKUP(E217,Candidats!$B$4:$C$1053,2,0),"")</f>
        <v/>
      </c>
      <c r="G217" s="164"/>
      <c r="H217" s="54" t="str">
        <f>IFERROR(INDEX(DRecrut!C:C,MATCH(B217,DRecrut!J:J,0)),"")</f>
        <v/>
      </c>
      <c r="I217" s="54"/>
      <c r="J217" s="55"/>
      <c r="K217" s="55"/>
      <c r="L217" s="55"/>
      <c r="M217" s="54"/>
      <c r="N217" s="54"/>
      <c r="O217" s="54"/>
      <c r="P217" s="55"/>
      <c r="Q217" s="56"/>
    </row>
    <row r="218" spans="1:20" x14ac:dyDescent="0.25">
      <c r="A218" s="99" t="s">
        <v>2359</v>
      </c>
      <c r="B218" s="100"/>
      <c r="C218" s="100" t="str">
        <f>IFERROR(INDEX(DRecrut!D:D,MATCH(B218,DRecrut!J:J,0)),"")</f>
        <v/>
      </c>
      <c r="D218" s="101" t="str">
        <f>IFERROR(INDEX(DRecrut!E:E,MATCH(B218,DRecrut!J:J,0)),"")</f>
        <v/>
      </c>
      <c r="E218" s="166"/>
      <c r="F218" s="101" t="str">
        <f>IFERROR(VLOOKUP(E218,Candidats!$B$4:$C$1053,2,0),"")</f>
        <v/>
      </c>
      <c r="G218" s="102"/>
      <c r="H218" s="101" t="str">
        <f>IFERROR(INDEX(DRecrut!C:C,MATCH(B218,DRecrut!J:J,0)),"")</f>
        <v/>
      </c>
      <c r="I218" s="101"/>
      <c r="J218" s="103"/>
      <c r="K218" s="103"/>
      <c r="L218" s="103"/>
      <c r="M218" s="101"/>
      <c r="N218" s="102"/>
      <c r="O218" s="101"/>
      <c r="P218" s="103"/>
      <c r="Q218" s="104"/>
      <c r="T218" s="38"/>
    </row>
    <row r="219" spans="1:20" x14ac:dyDescent="0.25">
      <c r="A219" s="53" t="s">
        <v>2360</v>
      </c>
      <c r="B219" s="55"/>
      <c r="C219" s="55" t="str">
        <f>IFERROR(INDEX(DRecrut!D:D,MATCH(B219,DRecrut!J:J,0)),"")</f>
        <v/>
      </c>
      <c r="D219" s="54" t="str">
        <f>IFERROR(INDEX(DRecrut!E:E,MATCH(B219,DRecrut!J:J,0)),"")</f>
        <v/>
      </c>
      <c r="E219" s="55"/>
      <c r="F219" s="54" t="str">
        <f>IFERROR(VLOOKUP(E219,Candidats!$B$4:$C$1053,2,0),"")</f>
        <v/>
      </c>
      <c r="G219" s="164"/>
      <c r="H219" s="54" t="str">
        <f>IFERROR(INDEX(DRecrut!C:C,MATCH(B219,DRecrut!J:J,0)),"")</f>
        <v/>
      </c>
      <c r="I219" s="54"/>
      <c r="J219" s="55"/>
      <c r="K219" s="55"/>
      <c r="L219" s="55"/>
      <c r="M219" s="54"/>
      <c r="N219" s="54"/>
      <c r="O219" s="54"/>
      <c r="P219" s="55"/>
      <c r="Q219" s="56"/>
    </row>
    <row r="220" spans="1:20" x14ac:dyDescent="0.25">
      <c r="A220" s="99" t="s">
        <v>2361</v>
      </c>
      <c r="B220" s="100"/>
      <c r="C220" s="100" t="str">
        <f>IFERROR(INDEX(DRecrut!D:D,MATCH(B220,DRecrut!J:J,0)),"")</f>
        <v/>
      </c>
      <c r="D220" s="101" t="str">
        <f>IFERROR(INDEX(DRecrut!E:E,MATCH(B220,DRecrut!J:J,0)),"")</f>
        <v/>
      </c>
      <c r="E220" s="166"/>
      <c r="F220" s="101" t="str">
        <f>IFERROR(VLOOKUP(E220,Candidats!$B$4:$C$1053,2,0),"")</f>
        <v/>
      </c>
      <c r="G220" s="102"/>
      <c r="H220" s="101" t="str">
        <f>IFERROR(INDEX(DRecrut!C:C,MATCH(B220,DRecrut!J:J,0)),"")</f>
        <v/>
      </c>
      <c r="I220" s="101"/>
      <c r="J220" s="103"/>
      <c r="K220" s="103"/>
      <c r="L220" s="103"/>
      <c r="M220" s="101"/>
      <c r="N220" s="102"/>
      <c r="O220" s="101"/>
      <c r="P220" s="103"/>
      <c r="Q220" s="104"/>
      <c r="T220" s="38"/>
    </row>
    <row r="221" spans="1:20" x14ac:dyDescent="0.25">
      <c r="A221" s="53" t="s">
        <v>2362</v>
      </c>
      <c r="B221" s="55"/>
      <c r="C221" s="55" t="str">
        <f>IFERROR(INDEX(DRecrut!D:D,MATCH(B221,DRecrut!J:J,0)),"")</f>
        <v/>
      </c>
      <c r="D221" s="54" t="str">
        <f>IFERROR(INDEX(DRecrut!E:E,MATCH(B221,DRecrut!J:J,0)),"")</f>
        <v/>
      </c>
      <c r="E221" s="55"/>
      <c r="F221" s="54" t="str">
        <f>IFERROR(VLOOKUP(E221,Candidats!$B$4:$C$1053,2,0),"")</f>
        <v/>
      </c>
      <c r="G221" s="164"/>
      <c r="H221" s="54" t="str">
        <f>IFERROR(INDEX(DRecrut!C:C,MATCH(B221,DRecrut!J:J,0)),"")</f>
        <v/>
      </c>
      <c r="I221" s="54"/>
      <c r="J221" s="55"/>
      <c r="K221" s="55"/>
      <c r="L221" s="55"/>
      <c r="M221" s="54"/>
      <c r="N221" s="54"/>
      <c r="O221" s="54"/>
      <c r="P221" s="55"/>
      <c r="Q221" s="56"/>
    </row>
    <row r="222" spans="1:20" x14ac:dyDescent="0.25">
      <c r="A222" s="99" t="s">
        <v>2363</v>
      </c>
      <c r="B222" s="100"/>
      <c r="C222" s="100" t="str">
        <f>IFERROR(INDEX(DRecrut!D:D,MATCH(B222,DRecrut!J:J,0)),"")</f>
        <v/>
      </c>
      <c r="D222" s="101" t="str">
        <f>IFERROR(INDEX(DRecrut!E:E,MATCH(B222,DRecrut!J:J,0)),"")</f>
        <v/>
      </c>
      <c r="E222" s="166"/>
      <c r="F222" s="101" t="str">
        <f>IFERROR(VLOOKUP(E222,Candidats!$B$4:$C$1053,2,0),"")</f>
        <v/>
      </c>
      <c r="G222" s="102"/>
      <c r="H222" s="101" t="str">
        <f>IFERROR(INDEX(DRecrut!C:C,MATCH(B222,DRecrut!J:J,0)),"")</f>
        <v/>
      </c>
      <c r="I222" s="101"/>
      <c r="J222" s="103"/>
      <c r="K222" s="103"/>
      <c r="L222" s="103"/>
      <c r="M222" s="101"/>
      <c r="N222" s="102"/>
      <c r="O222" s="101"/>
      <c r="P222" s="103"/>
      <c r="Q222" s="104"/>
      <c r="T222" s="38"/>
    </row>
    <row r="223" spans="1:20" x14ac:dyDescent="0.25">
      <c r="A223" s="53" t="s">
        <v>2364</v>
      </c>
      <c r="B223" s="55"/>
      <c r="C223" s="55" t="str">
        <f>IFERROR(INDEX(DRecrut!D:D,MATCH(B223,DRecrut!J:J,0)),"")</f>
        <v/>
      </c>
      <c r="D223" s="54" t="str">
        <f>IFERROR(INDEX(DRecrut!E:E,MATCH(B223,DRecrut!J:J,0)),"")</f>
        <v/>
      </c>
      <c r="E223" s="55"/>
      <c r="F223" s="54" t="str">
        <f>IFERROR(VLOOKUP(E223,Candidats!$B$4:$C$1053,2,0),"")</f>
        <v/>
      </c>
      <c r="G223" s="164"/>
      <c r="H223" s="54" t="str">
        <f>IFERROR(INDEX(DRecrut!C:C,MATCH(B223,DRecrut!J:J,0)),"")</f>
        <v/>
      </c>
      <c r="I223" s="54"/>
      <c r="J223" s="55"/>
      <c r="K223" s="55"/>
      <c r="L223" s="55"/>
      <c r="M223" s="54"/>
      <c r="N223" s="54"/>
      <c r="O223" s="54"/>
      <c r="P223" s="55"/>
      <c r="Q223" s="56"/>
    </row>
    <row r="224" spans="1:20" x14ac:dyDescent="0.25">
      <c r="A224" s="99" t="s">
        <v>2365</v>
      </c>
      <c r="B224" s="100"/>
      <c r="C224" s="100" t="str">
        <f>IFERROR(INDEX(DRecrut!D:D,MATCH(B224,DRecrut!J:J,0)),"")</f>
        <v/>
      </c>
      <c r="D224" s="101" t="str">
        <f>IFERROR(INDEX(DRecrut!E:E,MATCH(B224,DRecrut!J:J,0)),"")</f>
        <v/>
      </c>
      <c r="E224" s="166"/>
      <c r="F224" s="101" t="str">
        <f>IFERROR(VLOOKUP(E224,Candidats!$B$4:$C$1053,2,0),"")</f>
        <v/>
      </c>
      <c r="G224" s="102"/>
      <c r="H224" s="101" t="str">
        <f>IFERROR(INDEX(DRecrut!C:C,MATCH(B224,DRecrut!J:J,0)),"")</f>
        <v/>
      </c>
      <c r="I224" s="101"/>
      <c r="J224" s="103"/>
      <c r="K224" s="103"/>
      <c r="L224" s="103"/>
      <c r="M224" s="101"/>
      <c r="N224" s="102"/>
      <c r="O224" s="101"/>
      <c r="P224" s="103"/>
      <c r="Q224" s="104"/>
      <c r="T224" s="38"/>
    </row>
    <row r="225" spans="1:20" x14ac:dyDescent="0.25">
      <c r="A225" s="53" t="s">
        <v>2366</v>
      </c>
      <c r="B225" s="55"/>
      <c r="C225" s="55" t="str">
        <f>IFERROR(INDEX(DRecrut!D:D,MATCH(B225,DRecrut!J:J,0)),"")</f>
        <v/>
      </c>
      <c r="D225" s="54" t="str">
        <f>IFERROR(INDEX(DRecrut!E:E,MATCH(B225,DRecrut!J:J,0)),"")</f>
        <v/>
      </c>
      <c r="E225" s="55"/>
      <c r="F225" s="54" t="str">
        <f>IFERROR(VLOOKUP(E225,Candidats!$B$4:$C$1053,2,0),"")</f>
        <v/>
      </c>
      <c r="G225" s="164"/>
      <c r="H225" s="54" t="str">
        <f>IFERROR(INDEX(DRecrut!C:C,MATCH(B225,DRecrut!J:J,0)),"")</f>
        <v/>
      </c>
      <c r="I225" s="54"/>
      <c r="J225" s="55"/>
      <c r="K225" s="55"/>
      <c r="L225" s="55"/>
      <c r="M225" s="54"/>
      <c r="N225" s="54"/>
      <c r="O225" s="54"/>
      <c r="P225" s="55"/>
      <c r="Q225" s="56"/>
    </row>
    <row r="226" spans="1:20" x14ac:dyDescent="0.25">
      <c r="A226" s="99" t="s">
        <v>2367</v>
      </c>
      <c r="B226" s="100"/>
      <c r="C226" s="100" t="str">
        <f>IFERROR(INDEX(DRecrut!D:D,MATCH(B226,DRecrut!J:J,0)),"")</f>
        <v/>
      </c>
      <c r="D226" s="101" t="str">
        <f>IFERROR(INDEX(DRecrut!E:E,MATCH(B226,DRecrut!J:J,0)),"")</f>
        <v/>
      </c>
      <c r="E226" s="166"/>
      <c r="F226" s="101" t="str">
        <f>IFERROR(VLOOKUP(E226,Candidats!$B$4:$C$1053,2,0),"")</f>
        <v/>
      </c>
      <c r="G226" s="102"/>
      <c r="H226" s="101" t="str">
        <f>IFERROR(INDEX(DRecrut!C:C,MATCH(B226,DRecrut!J:J,0)),"")</f>
        <v/>
      </c>
      <c r="I226" s="101"/>
      <c r="J226" s="103"/>
      <c r="K226" s="103"/>
      <c r="L226" s="103"/>
      <c r="M226" s="101"/>
      <c r="N226" s="102"/>
      <c r="O226" s="101"/>
      <c r="P226" s="103"/>
      <c r="Q226" s="104"/>
      <c r="T226" s="38"/>
    </row>
    <row r="227" spans="1:20" x14ac:dyDescent="0.25">
      <c r="A227" s="53" t="s">
        <v>2368</v>
      </c>
      <c r="B227" s="55"/>
      <c r="C227" s="55" t="str">
        <f>IFERROR(INDEX(DRecrut!D:D,MATCH(B227,DRecrut!J:J,0)),"")</f>
        <v/>
      </c>
      <c r="D227" s="54" t="str">
        <f>IFERROR(INDEX(DRecrut!E:E,MATCH(B227,DRecrut!J:J,0)),"")</f>
        <v/>
      </c>
      <c r="E227" s="55"/>
      <c r="F227" s="54" t="str">
        <f>IFERROR(VLOOKUP(E227,Candidats!$B$4:$C$1053,2,0),"")</f>
        <v/>
      </c>
      <c r="G227" s="164"/>
      <c r="H227" s="54" t="str">
        <f>IFERROR(INDEX(DRecrut!C:C,MATCH(B227,DRecrut!J:J,0)),"")</f>
        <v/>
      </c>
      <c r="I227" s="54"/>
      <c r="J227" s="55"/>
      <c r="K227" s="55"/>
      <c r="L227" s="55"/>
      <c r="M227" s="54"/>
      <c r="N227" s="54"/>
      <c r="O227" s="54"/>
      <c r="P227" s="55"/>
      <c r="Q227" s="56"/>
    </row>
    <row r="228" spans="1:20" x14ac:dyDescent="0.25">
      <c r="A228" s="99" t="s">
        <v>2369</v>
      </c>
      <c r="B228" s="100"/>
      <c r="C228" s="100" t="str">
        <f>IFERROR(INDEX(DRecrut!D:D,MATCH(B228,DRecrut!J:J,0)),"")</f>
        <v/>
      </c>
      <c r="D228" s="101" t="str">
        <f>IFERROR(INDEX(DRecrut!E:E,MATCH(B228,DRecrut!J:J,0)),"")</f>
        <v/>
      </c>
      <c r="E228" s="166"/>
      <c r="F228" s="101" t="str">
        <f>IFERROR(VLOOKUP(E228,Candidats!$B$4:$C$1053,2,0),"")</f>
        <v/>
      </c>
      <c r="G228" s="102"/>
      <c r="H228" s="101" t="str">
        <f>IFERROR(INDEX(DRecrut!C:C,MATCH(B228,DRecrut!J:J,0)),"")</f>
        <v/>
      </c>
      <c r="I228" s="101"/>
      <c r="J228" s="103"/>
      <c r="K228" s="103"/>
      <c r="L228" s="103"/>
      <c r="M228" s="101"/>
      <c r="N228" s="102"/>
      <c r="O228" s="101"/>
      <c r="P228" s="103"/>
      <c r="Q228" s="104"/>
      <c r="T228" s="38"/>
    </row>
    <row r="229" spans="1:20" x14ac:dyDescent="0.25">
      <c r="A229" s="53" t="s">
        <v>2370</v>
      </c>
      <c r="B229" s="55"/>
      <c r="C229" s="55" t="str">
        <f>IFERROR(INDEX(DRecrut!D:D,MATCH(B229,DRecrut!J:J,0)),"")</f>
        <v/>
      </c>
      <c r="D229" s="54" t="str">
        <f>IFERROR(INDEX(DRecrut!E:E,MATCH(B229,DRecrut!J:J,0)),"")</f>
        <v/>
      </c>
      <c r="E229" s="55"/>
      <c r="F229" s="54" t="str">
        <f>IFERROR(VLOOKUP(E229,Candidats!$B$4:$C$1053,2,0),"")</f>
        <v/>
      </c>
      <c r="G229" s="164"/>
      <c r="H229" s="54" t="str">
        <f>IFERROR(INDEX(DRecrut!C:C,MATCH(B229,DRecrut!J:J,0)),"")</f>
        <v/>
      </c>
      <c r="I229" s="54"/>
      <c r="J229" s="55"/>
      <c r="K229" s="55"/>
      <c r="L229" s="55"/>
      <c r="M229" s="54"/>
      <c r="N229" s="54"/>
      <c r="O229" s="54"/>
      <c r="P229" s="55"/>
      <c r="Q229" s="56"/>
    </row>
    <row r="230" spans="1:20" x14ac:dyDescent="0.25">
      <c r="A230" s="99" t="s">
        <v>2371</v>
      </c>
      <c r="B230" s="100"/>
      <c r="C230" s="100" t="str">
        <f>IFERROR(INDEX(DRecrut!D:D,MATCH(B230,DRecrut!J:J,0)),"")</f>
        <v/>
      </c>
      <c r="D230" s="101" t="str">
        <f>IFERROR(INDEX(DRecrut!E:E,MATCH(B230,DRecrut!J:J,0)),"")</f>
        <v/>
      </c>
      <c r="E230" s="166"/>
      <c r="F230" s="101" t="str">
        <f>IFERROR(VLOOKUP(E230,Candidats!$B$4:$C$1053,2,0),"")</f>
        <v/>
      </c>
      <c r="G230" s="102"/>
      <c r="H230" s="101" t="str">
        <f>IFERROR(INDEX(DRecrut!C:C,MATCH(B230,DRecrut!J:J,0)),"")</f>
        <v/>
      </c>
      <c r="I230" s="101"/>
      <c r="J230" s="103"/>
      <c r="K230" s="103"/>
      <c r="L230" s="103"/>
      <c r="M230" s="101"/>
      <c r="N230" s="102"/>
      <c r="O230" s="101"/>
      <c r="P230" s="103"/>
      <c r="Q230" s="104"/>
      <c r="T230" s="38"/>
    </row>
    <row r="231" spans="1:20" x14ac:dyDescent="0.25">
      <c r="A231" s="53" t="s">
        <v>2372</v>
      </c>
      <c r="B231" s="55"/>
      <c r="C231" s="55" t="str">
        <f>IFERROR(INDEX(DRecrut!D:D,MATCH(B231,DRecrut!J:J,0)),"")</f>
        <v/>
      </c>
      <c r="D231" s="54" t="str">
        <f>IFERROR(INDEX(DRecrut!E:E,MATCH(B231,DRecrut!J:J,0)),"")</f>
        <v/>
      </c>
      <c r="E231" s="55"/>
      <c r="F231" s="54" t="str">
        <f>IFERROR(VLOOKUP(E231,Candidats!$B$4:$C$1053,2,0),"")</f>
        <v/>
      </c>
      <c r="G231" s="164"/>
      <c r="H231" s="54" t="str">
        <f>IFERROR(INDEX(DRecrut!C:C,MATCH(B231,DRecrut!J:J,0)),"")</f>
        <v/>
      </c>
      <c r="I231" s="54"/>
      <c r="J231" s="55"/>
      <c r="K231" s="55"/>
      <c r="L231" s="55"/>
      <c r="M231" s="54"/>
      <c r="N231" s="54"/>
      <c r="O231" s="54"/>
      <c r="P231" s="55"/>
      <c r="Q231" s="56"/>
    </row>
    <row r="232" spans="1:20" x14ac:dyDescent="0.25">
      <c r="A232" s="99" t="s">
        <v>2373</v>
      </c>
      <c r="B232" s="100"/>
      <c r="C232" s="100" t="str">
        <f>IFERROR(INDEX(DRecrut!D:D,MATCH(B232,DRecrut!J:J,0)),"")</f>
        <v/>
      </c>
      <c r="D232" s="101" t="str">
        <f>IFERROR(INDEX(DRecrut!E:E,MATCH(B232,DRecrut!J:J,0)),"")</f>
        <v/>
      </c>
      <c r="E232" s="166"/>
      <c r="F232" s="101" t="str">
        <f>IFERROR(VLOOKUP(E232,Candidats!$B$4:$C$1053,2,0),"")</f>
        <v/>
      </c>
      <c r="G232" s="102"/>
      <c r="H232" s="101" t="str">
        <f>IFERROR(INDEX(DRecrut!C:C,MATCH(B232,DRecrut!J:J,0)),"")</f>
        <v/>
      </c>
      <c r="I232" s="101"/>
      <c r="J232" s="103"/>
      <c r="K232" s="103"/>
      <c r="L232" s="103"/>
      <c r="M232" s="101"/>
      <c r="N232" s="102"/>
      <c r="O232" s="101"/>
      <c r="P232" s="103"/>
      <c r="Q232" s="104"/>
      <c r="T232" s="38"/>
    </row>
    <row r="233" spans="1:20" x14ac:dyDescent="0.25">
      <c r="A233" s="53" t="s">
        <v>2374</v>
      </c>
      <c r="B233" s="55"/>
      <c r="C233" s="55" t="str">
        <f>IFERROR(INDEX(DRecrut!D:D,MATCH(B233,DRecrut!J:J,0)),"")</f>
        <v/>
      </c>
      <c r="D233" s="54" t="str">
        <f>IFERROR(INDEX(DRecrut!E:E,MATCH(B233,DRecrut!J:J,0)),"")</f>
        <v/>
      </c>
      <c r="E233" s="55"/>
      <c r="F233" s="54" t="str">
        <f>IFERROR(VLOOKUP(E233,Candidats!$B$4:$C$1053,2,0),"")</f>
        <v/>
      </c>
      <c r="G233" s="164"/>
      <c r="H233" s="54" t="str">
        <f>IFERROR(INDEX(DRecrut!C:C,MATCH(B233,DRecrut!J:J,0)),"")</f>
        <v/>
      </c>
      <c r="I233" s="54"/>
      <c r="J233" s="55"/>
      <c r="K233" s="55"/>
      <c r="L233" s="55"/>
      <c r="M233" s="54"/>
      <c r="N233" s="54"/>
      <c r="O233" s="54"/>
      <c r="P233" s="55"/>
      <c r="Q233" s="56"/>
    </row>
    <row r="234" spans="1:20" x14ac:dyDescent="0.25">
      <c r="A234" s="99" t="s">
        <v>2375</v>
      </c>
      <c r="B234" s="100"/>
      <c r="C234" s="100" t="str">
        <f>IFERROR(INDEX(DRecrut!D:D,MATCH(B234,DRecrut!J:J,0)),"")</f>
        <v/>
      </c>
      <c r="D234" s="101" t="str">
        <f>IFERROR(INDEX(DRecrut!E:E,MATCH(B234,DRecrut!J:J,0)),"")</f>
        <v/>
      </c>
      <c r="E234" s="166"/>
      <c r="F234" s="101" t="str">
        <f>IFERROR(VLOOKUP(E234,Candidats!$B$4:$C$1053,2,0),"")</f>
        <v/>
      </c>
      <c r="G234" s="102"/>
      <c r="H234" s="101" t="str">
        <f>IFERROR(INDEX(DRecrut!C:C,MATCH(B234,DRecrut!J:J,0)),"")</f>
        <v/>
      </c>
      <c r="I234" s="101"/>
      <c r="J234" s="103"/>
      <c r="K234" s="103"/>
      <c r="L234" s="103"/>
      <c r="M234" s="101"/>
      <c r="N234" s="102"/>
      <c r="O234" s="101"/>
      <c r="P234" s="103"/>
      <c r="Q234" s="104"/>
      <c r="T234" s="38"/>
    </row>
    <row r="235" spans="1:20" x14ac:dyDescent="0.25">
      <c r="A235" s="53" t="s">
        <v>2376</v>
      </c>
      <c r="B235" s="55"/>
      <c r="C235" s="55" t="str">
        <f>IFERROR(INDEX(DRecrut!D:D,MATCH(B235,DRecrut!J:J,0)),"")</f>
        <v/>
      </c>
      <c r="D235" s="54" t="str">
        <f>IFERROR(INDEX(DRecrut!E:E,MATCH(B235,DRecrut!J:J,0)),"")</f>
        <v/>
      </c>
      <c r="E235" s="55"/>
      <c r="F235" s="54" t="str">
        <f>IFERROR(VLOOKUP(E235,Candidats!$B$4:$C$1053,2,0),"")</f>
        <v/>
      </c>
      <c r="G235" s="164"/>
      <c r="H235" s="54" t="str">
        <f>IFERROR(INDEX(DRecrut!C:C,MATCH(B235,DRecrut!J:J,0)),"")</f>
        <v/>
      </c>
      <c r="I235" s="54"/>
      <c r="J235" s="55"/>
      <c r="K235" s="55"/>
      <c r="L235" s="55"/>
      <c r="M235" s="54"/>
      <c r="N235" s="54"/>
      <c r="O235" s="54"/>
      <c r="P235" s="55"/>
      <c r="Q235" s="56"/>
    </row>
    <row r="236" spans="1:20" x14ac:dyDescent="0.25">
      <c r="A236" s="99" t="s">
        <v>2377</v>
      </c>
      <c r="B236" s="100"/>
      <c r="C236" s="100" t="str">
        <f>IFERROR(INDEX(DRecrut!D:D,MATCH(B236,DRecrut!J:J,0)),"")</f>
        <v/>
      </c>
      <c r="D236" s="101" t="str">
        <f>IFERROR(INDEX(DRecrut!E:E,MATCH(B236,DRecrut!J:J,0)),"")</f>
        <v/>
      </c>
      <c r="E236" s="166"/>
      <c r="F236" s="101" t="str">
        <f>IFERROR(VLOOKUP(E236,Candidats!$B$4:$C$1053,2,0),"")</f>
        <v/>
      </c>
      <c r="G236" s="102"/>
      <c r="H236" s="101" t="str">
        <f>IFERROR(INDEX(DRecrut!C:C,MATCH(B236,DRecrut!J:J,0)),"")</f>
        <v/>
      </c>
      <c r="I236" s="101"/>
      <c r="J236" s="103"/>
      <c r="K236" s="103"/>
      <c r="L236" s="103"/>
      <c r="M236" s="101"/>
      <c r="N236" s="102"/>
      <c r="O236" s="101"/>
      <c r="P236" s="103"/>
      <c r="Q236" s="104"/>
      <c r="T236" s="38"/>
    </row>
    <row r="237" spans="1:20" x14ac:dyDescent="0.25">
      <c r="A237" s="53" t="s">
        <v>2378</v>
      </c>
      <c r="B237" s="55"/>
      <c r="C237" s="55" t="str">
        <f>IFERROR(INDEX(DRecrut!D:D,MATCH(B237,DRecrut!J:J,0)),"")</f>
        <v/>
      </c>
      <c r="D237" s="54" t="str">
        <f>IFERROR(INDEX(DRecrut!E:E,MATCH(B237,DRecrut!J:J,0)),"")</f>
        <v/>
      </c>
      <c r="E237" s="55"/>
      <c r="F237" s="54" t="str">
        <f>IFERROR(VLOOKUP(E237,Candidats!$B$4:$C$1053,2,0),"")</f>
        <v/>
      </c>
      <c r="G237" s="164"/>
      <c r="H237" s="54" t="str">
        <f>IFERROR(INDEX(DRecrut!C:C,MATCH(B237,DRecrut!J:J,0)),"")</f>
        <v/>
      </c>
      <c r="I237" s="54"/>
      <c r="J237" s="55"/>
      <c r="K237" s="55"/>
      <c r="L237" s="55"/>
      <c r="M237" s="54"/>
      <c r="N237" s="54"/>
      <c r="O237" s="54"/>
      <c r="P237" s="55"/>
      <c r="Q237" s="56"/>
    </row>
    <row r="238" spans="1:20" x14ac:dyDescent="0.25">
      <c r="A238" s="99" t="s">
        <v>2379</v>
      </c>
      <c r="B238" s="100"/>
      <c r="C238" s="100" t="str">
        <f>IFERROR(INDEX(DRecrut!D:D,MATCH(B238,DRecrut!J:J,0)),"")</f>
        <v/>
      </c>
      <c r="D238" s="101" t="str">
        <f>IFERROR(INDEX(DRecrut!E:E,MATCH(B238,DRecrut!J:J,0)),"")</f>
        <v/>
      </c>
      <c r="E238" s="166"/>
      <c r="F238" s="101" t="str">
        <f>IFERROR(VLOOKUP(E238,Candidats!$B$4:$C$1053,2,0),"")</f>
        <v/>
      </c>
      <c r="G238" s="102"/>
      <c r="H238" s="101" t="str">
        <f>IFERROR(INDEX(DRecrut!C:C,MATCH(B238,DRecrut!J:J,0)),"")</f>
        <v/>
      </c>
      <c r="I238" s="101"/>
      <c r="J238" s="103"/>
      <c r="K238" s="103"/>
      <c r="L238" s="103"/>
      <c r="M238" s="101"/>
      <c r="N238" s="102"/>
      <c r="O238" s="101"/>
      <c r="P238" s="103"/>
      <c r="Q238" s="104"/>
      <c r="T238" s="38"/>
    </row>
    <row r="239" spans="1:20" x14ac:dyDescent="0.25">
      <c r="A239" s="53" t="s">
        <v>2380</v>
      </c>
      <c r="B239" s="55"/>
      <c r="C239" s="55" t="str">
        <f>IFERROR(INDEX(DRecrut!D:D,MATCH(B239,DRecrut!J:J,0)),"")</f>
        <v/>
      </c>
      <c r="D239" s="54" t="str">
        <f>IFERROR(INDEX(DRecrut!E:E,MATCH(B239,DRecrut!J:J,0)),"")</f>
        <v/>
      </c>
      <c r="E239" s="55"/>
      <c r="F239" s="54" t="str">
        <f>IFERROR(VLOOKUP(E239,Candidats!$B$4:$C$1053,2,0),"")</f>
        <v/>
      </c>
      <c r="G239" s="164"/>
      <c r="H239" s="54" t="str">
        <f>IFERROR(INDEX(DRecrut!C:C,MATCH(B239,DRecrut!J:J,0)),"")</f>
        <v/>
      </c>
      <c r="I239" s="54"/>
      <c r="J239" s="55"/>
      <c r="K239" s="55"/>
      <c r="L239" s="55"/>
      <c r="M239" s="54"/>
      <c r="N239" s="54"/>
      <c r="O239" s="54"/>
      <c r="P239" s="55"/>
      <c r="Q239" s="56"/>
    </row>
    <row r="240" spans="1:20" x14ac:dyDescent="0.25">
      <c r="A240" s="99" t="s">
        <v>2381</v>
      </c>
      <c r="B240" s="100"/>
      <c r="C240" s="100" t="str">
        <f>IFERROR(INDEX(DRecrut!D:D,MATCH(B240,DRecrut!J:J,0)),"")</f>
        <v/>
      </c>
      <c r="D240" s="101" t="str">
        <f>IFERROR(INDEX(DRecrut!E:E,MATCH(B240,DRecrut!J:J,0)),"")</f>
        <v/>
      </c>
      <c r="E240" s="166"/>
      <c r="F240" s="101" t="str">
        <f>IFERROR(VLOOKUP(E240,Candidats!$B$4:$C$1053,2,0),"")</f>
        <v/>
      </c>
      <c r="G240" s="102"/>
      <c r="H240" s="101" t="str">
        <f>IFERROR(INDEX(DRecrut!C:C,MATCH(B240,DRecrut!J:J,0)),"")</f>
        <v/>
      </c>
      <c r="I240" s="101"/>
      <c r="J240" s="103"/>
      <c r="K240" s="103"/>
      <c r="L240" s="103"/>
      <c r="M240" s="101"/>
      <c r="N240" s="102"/>
      <c r="O240" s="101"/>
      <c r="P240" s="103"/>
      <c r="Q240" s="104"/>
      <c r="T240" s="38"/>
    </row>
    <row r="241" spans="1:20" x14ac:dyDescent="0.25">
      <c r="A241" s="53" t="s">
        <v>2382</v>
      </c>
      <c r="B241" s="55"/>
      <c r="C241" s="55" t="str">
        <f>IFERROR(INDEX(DRecrut!D:D,MATCH(B241,DRecrut!J:J,0)),"")</f>
        <v/>
      </c>
      <c r="D241" s="54" t="str">
        <f>IFERROR(INDEX(DRecrut!E:E,MATCH(B241,DRecrut!J:J,0)),"")</f>
        <v/>
      </c>
      <c r="E241" s="55"/>
      <c r="F241" s="54" t="str">
        <f>IFERROR(VLOOKUP(E241,Candidats!$B$4:$C$1053,2,0),"")</f>
        <v/>
      </c>
      <c r="G241" s="164"/>
      <c r="H241" s="54" t="str">
        <f>IFERROR(INDEX(DRecrut!C:C,MATCH(B241,DRecrut!J:J,0)),"")</f>
        <v/>
      </c>
      <c r="I241" s="54"/>
      <c r="J241" s="55"/>
      <c r="K241" s="55"/>
      <c r="L241" s="55"/>
      <c r="M241" s="54"/>
      <c r="N241" s="54"/>
      <c r="O241" s="54"/>
      <c r="P241" s="55"/>
      <c r="Q241" s="56"/>
    </row>
    <row r="242" spans="1:20" x14ac:dyDescent="0.25">
      <c r="A242" s="99" t="s">
        <v>2383</v>
      </c>
      <c r="B242" s="100"/>
      <c r="C242" s="100" t="str">
        <f>IFERROR(INDEX(DRecrut!D:D,MATCH(B242,DRecrut!J:J,0)),"")</f>
        <v/>
      </c>
      <c r="D242" s="101" t="str">
        <f>IFERROR(INDEX(DRecrut!E:E,MATCH(B242,DRecrut!J:J,0)),"")</f>
        <v/>
      </c>
      <c r="E242" s="166"/>
      <c r="F242" s="101" t="str">
        <f>IFERROR(VLOOKUP(E242,Candidats!$B$4:$C$1053,2,0),"")</f>
        <v/>
      </c>
      <c r="G242" s="102"/>
      <c r="H242" s="101" t="str">
        <f>IFERROR(INDEX(DRecrut!C:C,MATCH(B242,DRecrut!J:J,0)),"")</f>
        <v/>
      </c>
      <c r="I242" s="101"/>
      <c r="J242" s="103"/>
      <c r="K242" s="103"/>
      <c r="L242" s="103"/>
      <c r="M242" s="101"/>
      <c r="N242" s="102"/>
      <c r="O242" s="101"/>
      <c r="P242" s="103"/>
      <c r="Q242" s="104"/>
      <c r="T242" s="38"/>
    </row>
    <row r="243" spans="1:20" x14ac:dyDescent="0.25">
      <c r="A243" s="53" t="s">
        <v>2384</v>
      </c>
      <c r="B243" s="55"/>
      <c r="C243" s="55" t="str">
        <f>IFERROR(INDEX(DRecrut!D:D,MATCH(B243,DRecrut!J:J,0)),"")</f>
        <v/>
      </c>
      <c r="D243" s="54" t="str">
        <f>IFERROR(INDEX(DRecrut!E:E,MATCH(B243,DRecrut!J:J,0)),"")</f>
        <v/>
      </c>
      <c r="E243" s="55"/>
      <c r="F243" s="54" t="str">
        <f>IFERROR(VLOOKUP(E243,Candidats!$B$4:$C$1053,2,0),"")</f>
        <v/>
      </c>
      <c r="G243" s="164"/>
      <c r="H243" s="54" t="str">
        <f>IFERROR(INDEX(DRecrut!C:C,MATCH(B243,DRecrut!J:J,0)),"")</f>
        <v/>
      </c>
      <c r="I243" s="54"/>
      <c r="J243" s="55"/>
      <c r="K243" s="55"/>
      <c r="L243" s="55"/>
      <c r="M243" s="54"/>
      <c r="N243" s="54"/>
      <c r="O243" s="54"/>
      <c r="P243" s="55"/>
      <c r="Q243" s="56"/>
    </row>
    <row r="244" spans="1:20" x14ac:dyDescent="0.25">
      <c r="A244" s="99" t="s">
        <v>2385</v>
      </c>
      <c r="B244" s="100"/>
      <c r="C244" s="100" t="str">
        <f>IFERROR(INDEX(DRecrut!D:D,MATCH(B244,DRecrut!J:J,0)),"")</f>
        <v/>
      </c>
      <c r="D244" s="101" t="str">
        <f>IFERROR(INDEX(DRecrut!E:E,MATCH(B244,DRecrut!J:J,0)),"")</f>
        <v/>
      </c>
      <c r="E244" s="166"/>
      <c r="F244" s="101" t="str">
        <f>IFERROR(VLOOKUP(E244,Candidats!$B$4:$C$1053,2,0),"")</f>
        <v/>
      </c>
      <c r="G244" s="102"/>
      <c r="H244" s="101" t="str">
        <f>IFERROR(INDEX(DRecrut!C:C,MATCH(B244,DRecrut!J:J,0)),"")</f>
        <v/>
      </c>
      <c r="I244" s="101"/>
      <c r="J244" s="103"/>
      <c r="K244" s="103"/>
      <c r="L244" s="103"/>
      <c r="M244" s="101"/>
      <c r="N244" s="102"/>
      <c r="O244" s="101"/>
      <c r="P244" s="103"/>
      <c r="Q244" s="104"/>
      <c r="T244" s="38"/>
    </row>
    <row r="245" spans="1:20" x14ac:dyDescent="0.25">
      <c r="A245" s="53" t="s">
        <v>2386</v>
      </c>
      <c r="B245" s="55"/>
      <c r="C245" s="55" t="str">
        <f>IFERROR(INDEX(DRecrut!D:D,MATCH(B245,DRecrut!J:J,0)),"")</f>
        <v/>
      </c>
      <c r="D245" s="54" t="str">
        <f>IFERROR(INDEX(DRecrut!E:E,MATCH(B245,DRecrut!J:J,0)),"")</f>
        <v/>
      </c>
      <c r="E245" s="55"/>
      <c r="F245" s="54" t="str">
        <f>IFERROR(VLOOKUP(E245,Candidats!$B$4:$C$1053,2,0),"")</f>
        <v/>
      </c>
      <c r="G245" s="164"/>
      <c r="H245" s="54" t="str">
        <f>IFERROR(INDEX(DRecrut!C:C,MATCH(B245,DRecrut!J:J,0)),"")</f>
        <v/>
      </c>
      <c r="I245" s="54"/>
      <c r="J245" s="55"/>
      <c r="K245" s="55"/>
      <c r="L245" s="55"/>
      <c r="M245" s="54"/>
      <c r="N245" s="54"/>
      <c r="O245" s="54"/>
      <c r="P245" s="55"/>
      <c r="Q245" s="56"/>
    </row>
    <row r="246" spans="1:20" x14ac:dyDescent="0.25">
      <c r="A246" s="99" t="s">
        <v>2387</v>
      </c>
      <c r="B246" s="100"/>
      <c r="C246" s="100" t="str">
        <f>IFERROR(INDEX(DRecrut!D:D,MATCH(B246,DRecrut!J:J,0)),"")</f>
        <v/>
      </c>
      <c r="D246" s="101" t="str">
        <f>IFERROR(INDEX(DRecrut!E:E,MATCH(B246,DRecrut!J:J,0)),"")</f>
        <v/>
      </c>
      <c r="E246" s="166"/>
      <c r="F246" s="101" t="str">
        <f>IFERROR(VLOOKUP(E246,Candidats!$B$4:$C$1053,2,0),"")</f>
        <v/>
      </c>
      <c r="G246" s="102"/>
      <c r="H246" s="101" t="str">
        <f>IFERROR(INDEX(DRecrut!C:C,MATCH(B246,DRecrut!J:J,0)),"")</f>
        <v/>
      </c>
      <c r="I246" s="101"/>
      <c r="J246" s="103"/>
      <c r="K246" s="103"/>
      <c r="L246" s="103"/>
      <c r="M246" s="101"/>
      <c r="N246" s="102"/>
      <c r="O246" s="101"/>
      <c r="P246" s="103"/>
      <c r="Q246" s="104"/>
      <c r="T246" s="38"/>
    </row>
    <row r="247" spans="1:20" x14ac:dyDescent="0.25">
      <c r="A247" s="53" t="s">
        <v>2388</v>
      </c>
      <c r="B247" s="55"/>
      <c r="C247" s="55" t="str">
        <f>IFERROR(INDEX(DRecrut!D:D,MATCH(B247,DRecrut!J:J,0)),"")</f>
        <v/>
      </c>
      <c r="D247" s="54" t="str">
        <f>IFERROR(INDEX(DRecrut!E:E,MATCH(B247,DRecrut!J:J,0)),"")</f>
        <v/>
      </c>
      <c r="E247" s="55"/>
      <c r="F247" s="54" t="str">
        <f>IFERROR(VLOOKUP(E247,Candidats!$B$4:$C$1053,2,0),"")</f>
        <v/>
      </c>
      <c r="G247" s="164"/>
      <c r="H247" s="54" t="str">
        <f>IFERROR(INDEX(DRecrut!C:C,MATCH(B247,DRecrut!J:J,0)),"")</f>
        <v/>
      </c>
      <c r="I247" s="54"/>
      <c r="J247" s="55"/>
      <c r="K247" s="55"/>
      <c r="L247" s="55"/>
      <c r="M247" s="54"/>
      <c r="N247" s="54"/>
      <c r="O247" s="54"/>
      <c r="P247" s="55"/>
      <c r="Q247" s="56"/>
    </row>
    <row r="248" spans="1:20" x14ac:dyDescent="0.25">
      <c r="A248" s="99" t="s">
        <v>2389</v>
      </c>
      <c r="B248" s="100"/>
      <c r="C248" s="100" t="str">
        <f>IFERROR(INDEX(DRecrut!D:D,MATCH(B248,DRecrut!J:J,0)),"")</f>
        <v/>
      </c>
      <c r="D248" s="101" t="str">
        <f>IFERROR(INDEX(DRecrut!E:E,MATCH(B248,DRecrut!J:J,0)),"")</f>
        <v/>
      </c>
      <c r="E248" s="166"/>
      <c r="F248" s="101" t="str">
        <f>IFERROR(VLOOKUP(E248,Candidats!$B$4:$C$1053,2,0),"")</f>
        <v/>
      </c>
      <c r="G248" s="102"/>
      <c r="H248" s="101" t="str">
        <f>IFERROR(INDEX(DRecrut!C:C,MATCH(B248,DRecrut!J:J,0)),"")</f>
        <v/>
      </c>
      <c r="I248" s="101"/>
      <c r="J248" s="103"/>
      <c r="K248" s="103"/>
      <c r="L248" s="103"/>
      <c r="M248" s="101"/>
      <c r="N248" s="102"/>
      <c r="O248" s="101"/>
      <c r="P248" s="103"/>
      <c r="Q248" s="104"/>
      <c r="T248" s="38"/>
    </row>
    <row r="249" spans="1:20" x14ac:dyDescent="0.25">
      <c r="A249" s="53" t="s">
        <v>2390</v>
      </c>
      <c r="B249" s="55"/>
      <c r="C249" s="55" t="str">
        <f>IFERROR(INDEX(DRecrut!D:D,MATCH(B249,DRecrut!J:J,0)),"")</f>
        <v/>
      </c>
      <c r="D249" s="54" t="str">
        <f>IFERROR(INDEX(DRecrut!E:E,MATCH(B249,DRecrut!J:J,0)),"")</f>
        <v/>
      </c>
      <c r="E249" s="55"/>
      <c r="F249" s="54" t="str">
        <f>IFERROR(VLOOKUP(E249,Candidats!$B$4:$C$1053,2,0),"")</f>
        <v/>
      </c>
      <c r="G249" s="164"/>
      <c r="H249" s="54" t="str">
        <f>IFERROR(INDEX(DRecrut!C:C,MATCH(B249,DRecrut!J:J,0)),"")</f>
        <v/>
      </c>
      <c r="I249" s="54"/>
      <c r="J249" s="55"/>
      <c r="K249" s="55"/>
      <c r="L249" s="55"/>
      <c r="M249" s="54"/>
      <c r="N249" s="54"/>
      <c r="O249" s="54"/>
      <c r="P249" s="55"/>
      <c r="Q249" s="56"/>
    </row>
    <row r="250" spans="1:20" x14ac:dyDescent="0.25">
      <c r="A250" s="99" t="s">
        <v>2391</v>
      </c>
      <c r="B250" s="100"/>
      <c r="C250" s="100" t="str">
        <f>IFERROR(INDEX(DRecrut!D:D,MATCH(B250,DRecrut!J:J,0)),"")</f>
        <v/>
      </c>
      <c r="D250" s="101" t="str">
        <f>IFERROR(INDEX(DRecrut!E:E,MATCH(B250,DRecrut!J:J,0)),"")</f>
        <v/>
      </c>
      <c r="E250" s="166"/>
      <c r="F250" s="101" t="str">
        <f>IFERROR(VLOOKUP(E250,Candidats!$B$4:$C$1053,2,0),"")</f>
        <v/>
      </c>
      <c r="G250" s="102"/>
      <c r="H250" s="101" t="str">
        <f>IFERROR(INDEX(DRecrut!C:C,MATCH(B250,DRecrut!J:J,0)),"")</f>
        <v/>
      </c>
      <c r="I250" s="101"/>
      <c r="J250" s="103"/>
      <c r="K250" s="103"/>
      <c r="L250" s="103"/>
      <c r="M250" s="101"/>
      <c r="N250" s="102"/>
      <c r="O250" s="101"/>
      <c r="P250" s="103"/>
      <c r="Q250" s="104"/>
      <c r="T250" s="38"/>
    </row>
    <row r="251" spans="1:20" x14ac:dyDescent="0.25">
      <c r="A251" s="53" t="s">
        <v>2392</v>
      </c>
      <c r="B251" s="55"/>
      <c r="C251" s="55" t="str">
        <f>IFERROR(INDEX(DRecrut!D:D,MATCH(B251,DRecrut!J:J,0)),"")</f>
        <v/>
      </c>
      <c r="D251" s="54" t="str">
        <f>IFERROR(INDEX(DRecrut!E:E,MATCH(B251,DRecrut!J:J,0)),"")</f>
        <v/>
      </c>
      <c r="E251" s="55"/>
      <c r="F251" s="54" t="str">
        <f>IFERROR(VLOOKUP(E251,Candidats!$B$4:$C$1053,2,0),"")</f>
        <v/>
      </c>
      <c r="G251" s="164"/>
      <c r="H251" s="54" t="str">
        <f>IFERROR(INDEX(DRecrut!C:C,MATCH(B251,DRecrut!J:J,0)),"")</f>
        <v/>
      </c>
      <c r="I251" s="54"/>
      <c r="J251" s="55"/>
      <c r="K251" s="55"/>
      <c r="L251" s="55"/>
      <c r="M251" s="54"/>
      <c r="N251" s="54"/>
      <c r="O251" s="54"/>
      <c r="P251" s="55"/>
      <c r="Q251" s="56"/>
    </row>
    <row r="252" spans="1:20" x14ac:dyDescent="0.25">
      <c r="A252" s="99" t="s">
        <v>2393</v>
      </c>
      <c r="B252" s="100"/>
      <c r="C252" s="100" t="str">
        <f>IFERROR(INDEX(DRecrut!D:D,MATCH(B252,DRecrut!J:J,0)),"")</f>
        <v/>
      </c>
      <c r="D252" s="101" t="str">
        <f>IFERROR(INDEX(DRecrut!E:E,MATCH(B252,DRecrut!J:J,0)),"")</f>
        <v/>
      </c>
      <c r="E252" s="166"/>
      <c r="F252" s="101" t="str">
        <f>IFERROR(VLOOKUP(E252,Candidats!$B$4:$C$1053,2,0),"")</f>
        <v/>
      </c>
      <c r="G252" s="102"/>
      <c r="H252" s="101" t="str">
        <f>IFERROR(INDEX(DRecrut!C:C,MATCH(B252,DRecrut!J:J,0)),"")</f>
        <v/>
      </c>
      <c r="I252" s="101"/>
      <c r="J252" s="103"/>
      <c r="K252" s="103"/>
      <c r="L252" s="103"/>
      <c r="M252" s="101"/>
      <c r="N252" s="102"/>
      <c r="O252" s="101"/>
      <c r="P252" s="103"/>
      <c r="Q252" s="104"/>
      <c r="T252" s="38"/>
    </row>
    <row r="253" spans="1:20" x14ac:dyDescent="0.25">
      <c r="A253" s="53" t="s">
        <v>2394</v>
      </c>
      <c r="B253" s="55"/>
      <c r="C253" s="55" t="str">
        <f>IFERROR(INDEX(DRecrut!D:D,MATCH(B253,DRecrut!J:J,0)),"")</f>
        <v/>
      </c>
      <c r="D253" s="54" t="str">
        <f>IFERROR(INDEX(DRecrut!E:E,MATCH(B253,DRecrut!J:J,0)),"")</f>
        <v/>
      </c>
      <c r="E253" s="55"/>
      <c r="F253" s="54" t="str">
        <f>IFERROR(VLOOKUP(E253,Candidats!$B$4:$C$1053,2,0),"")</f>
        <v/>
      </c>
      <c r="G253" s="164"/>
      <c r="H253" s="54" t="str">
        <f>IFERROR(INDEX(DRecrut!C:C,MATCH(B253,DRecrut!J:J,0)),"")</f>
        <v/>
      </c>
      <c r="I253" s="54"/>
      <c r="J253" s="55"/>
      <c r="K253" s="55"/>
      <c r="L253" s="55"/>
      <c r="M253" s="54"/>
      <c r="N253" s="54"/>
      <c r="O253" s="54"/>
      <c r="P253" s="55"/>
      <c r="Q253" s="56"/>
    </row>
    <row r="254" spans="1:20" x14ac:dyDescent="0.25">
      <c r="A254" s="99" t="s">
        <v>2395</v>
      </c>
      <c r="B254" s="100"/>
      <c r="C254" s="100" t="str">
        <f>IFERROR(INDEX(DRecrut!D:D,MATCH(B254,DRecrut!J:J,0)),"")</f>
        <v/>
      </c>
      <c r="D254" s="101" t="str">
        <f>IFERROR(INDEX(DRecrut!E:E,MATCH(B254,DRecrut!J:J,0)),"")</f>
        <v/>
      </c>
      <c r="E254" s="166"/>
      <c r="F254" s="101" t="str">
        <f>IFERROR(VLOOKUP(E254,Candidats!$B$4:$C$1053,2,0),"")</f>
        <v/>
      </c>
      <c r="G254" s="102"/>
      <c r="H254" s="101" t="str">
        <f>IFERROR(INDEX(DRecrut!C:C,MATCH(B254,DRecrut!J:J,0)),"")</f>
        <v/>
      </c>
      <c r="I254" s="101"/>
      <c r="J254" s="103"/>
      <c r="K254" s="103"/>
      <c r="L254" s="103"/>
      <c r="M254" s="101"/>
      <c r="N254" s="102"/>
      <c r="O254" s="101"/>
      <c r="P254" s="103"/>
      <c r="Q254" s="104"/>
      <c r="T254" s="38"/>
    </row>
    <row r="255" spans="1:20" x14ac:dyDescent="0.25">
      <c r="A255" s="53" t="s">
        <v>2396</v>
      </c>
      <c r="B255" s="55"/>
      <c r="C255" s="55" t="str">
        <f>IFERROR(INDEX(DRecrut!D:D,MATCH(B255,DRecrut!J:J,0)),"")</f>
        <v/>
      </c>
      <c r="D255" s="54" t="str">
        <f>IFERROR(INDEX(DRecrut!E:E,MATCH(B255,DRecrut!J:J,0)),"")</f>
        <v/>
      </c>
      <c r="E255" s="55"/>
      <c r="F255" s="54" t="str">
        <f>IFERROR(VLOOKUP(E255,Candidats!$B$4:$C$1053,2,0),"")</f>
        <v/>
      </c>
      <c r="G255" s="164"/>
      <c r="H255" s="54" t="str">
        <f>IFERROR(INDEX(DRecrut!C:C,MATCH(B255,DRecrut!J:J,0)),"")</f>
        <v/>
      </c>
      <c r="I255" s="54"/>
      <c r="J255" s="55"/>
      <c r="K255" s="55"/>
      <c r="L255" s="55"/>
      <c r="M255" s="54"/>
      <c r="N255" s="54"/>
      <c r="O255" s="54"/>
      <c r="P255" s="55"/>
      <c r="Q255" s="56"/>
    </row>
    <row r="256" spans="1:20" x14ac:dyDescent="0.25">
      <c r="A256" s="99" t="s">
        <v>2397</v>
      </c>
      <c r="B256" s="100"/>
      <c r="C256" s="100" t="str">
        <f>IFERROR(INDEX(DRecrut!D:D,MATCH(B256,DRecrut!J:J,0)),"")</f>
        <v/>
      </c>
      <c r="D256" s="101" t="str">
        <f>IFERROR(INDEX(DRecrut!E:E,MATCH(B256,DRecrut!J:J,0)),"")</f>
        <v/>
      </c>
      <c r="E256" s="166"/>
      <c r="F256" s="101" t="str">
        <f>IFERROR(VLOOKUP(E256,Candidats!$B$4:$C$1053,2,0),"")</f>
        <v/>
      </c>
      <c r="G256" s="102"/>
      <c r="H256" s="101" t="str">
        <f>IFERROR(INDEX(DRecrut!C:C,MATCH(B256,DRecrut!J:J,0)),"")</f>
        <v/>
      </c>
      <c r="I256" s="101"/>
      <c r="J256" s="103"/>
      <c r="K256" s="103"/>
      <c r="L256" s="103"/>
      <c r="M256" s="101"/>
      <c r="N256" s="102"/>
      <c r="O256" s="101"/>
      <c r="P256" s="103"/>
      <c r="Q256" s="104"/>
      <c r="T256" s="38"/>
    </row>
    <row r="257" spans="1:20" x14ac:dyDescent="0.25">
      <c r="A257" s="53" t="s">
        <v>2398</v>
      </c>
      <c r="B257" s="55"/>
      <c r="C257" s="55" t="str">
        <f>IFERROR(INDEX(DRecrut!D:D,MATCH(B257,DRecrut!J:J,0)),"")</f>
        <v/>
      </c>
      <c r="D257" s="54" t="str">
        <f>IFERROR(INDEX(DRecrut!E:E,MATCH(B257,DRecrut!J:J,0)),"")</f>
        <v/>
      </c>
      <c r="E257" s="55"/>
      <c r="F257" s="54" t="str">
        <f>IFERROR(VLOOKUP(E257,Candidats!$B$4:$C$1053,2,0),"")</f>
        <v/>
      </c>
      <c r="G257" s="164"/>
      <c r="H257" s="54" t="str">
        <f>IFERROR(INDEX(DRecrut!C:C,MATCH(B257,DRecrut!J:J,0)),"")</f>
        <v/>
      </c>
      <c r="I257" s="54"/>
      <c r="J257" s="55"/>
      <c r="K257" s="55"/>
      <c r="L257" s="55"/>
      <c r="M257" s="54"/>
      <c r="N257" s="54"/>
      <c r="O257" s="54"/>
      <c r="P257" s="55"/>
      <c r="Q257" s="56"/>
    </row>
    <row r="258" spans="1:20" x14ac:dyDescent="0.25">
      <c r="A258" s="99" t="s">
        <v>2399</v>
      </c>
      <c r="B258" s="100"/>
      <c r="C258" s="100" t="str">
        <f>IFERROR(INDEX(DRecrut!D:D,MATCH(B258,DRecrut!J:J,0)),"")</f>
        <v/>
      </c>
      <c r="D258" s="101" t="str">
        <f>IFERROR(INDEX(DRecrut!E:E,MATCH(B258,DRecrut!J:J,0)),"")</f>
        <v/>
      </c>
      <c r="E258" s="166"/>
      <c r="F258" s="101" t="str">
        <f>IFERROR(VLOOKUP(E258,Candidats!$B$4:$C$1053,2,0),"")</f>
        <v/>
      </c>
      <c r="G258" s="102"/>
      <c r="H258" s="101" t="str">
        <f>IFERROR(INDEX(DRecrut!C:C,MATCH(B258,DRecrut!J:J,0)),"")</f>
        <v/>
      </c>
      <c r="I258" s="101"/>
      <c r="J258" s="103"/>
      <c r="K258" s="103"/>
      <c r="L258" s="103"/>
      <c r="M258" s="101"/>
      <c r="N258" s="102"/>
      <c r="O258" s="101"/>
      <c r="P258" s="103"/>
      <c r="Q258" s="104"/>
      <c r="T258" s="38"/>
    </row>
    <row r="259" spans="1:20" x14ac:dyDescent="0.25">
      <c r="A259" s="53" t="s">
        <v>2400</v>
      </c>
      <c r="B259" s="55"/>
      <c r="C259" s="55" t="str">
        <f>IFERROR(INDEX(DRecrut!D:D,MATCH(B259,DRecrut!J:J,0)),"")</f>
        <v/>
      </c>
      <c r="D259" s="54" t="str">
        <f>IFERROR(INDEX(DRecrut!E:E,MATCH(B259,DRecrut!J:J,0)),"")</f>
        <v/>
      </c>
      <c r="E259" s="55"/>
      <c r="F259" s="54" t="str">
        <f>IFERROR(VLOOKUP(E259,Candidats!$B$4:$C$1053,2,0),"")</f>
        <v/>
      </c>
      <c r="G259" s="164"/>
      <c r="H259" s="54" t="str">
        <f>IFERROR(INDEX(DRecrut!C:C,MATCH(B259,DRecrut!J:J,0)),"")</f>
        <v/>
      </c>
      <c r="I259" s="54"/>
      <c r="J259" s="55"/>
      <c r="K259" s="55"/>
      <c r="L259" s="55"/>
      <c r="M259" s="54"/>
      <c r="N259" s="54"/>
      <c r="O259" s="54"/>
      <c r="P259" s="55"/>
      <c r="Q259" s="56"/>
    </row>
    <row r="260" spans="1:20" x14ac:dyDescent="0.25">
      <c r="A260" s="99" t="s">
        <v>2401</v>
      </c>
      <c r="B260" s="100"/>
      <c r="C260" s="100" t="str">
        <f>IFERROR(INDEX(DRecrut!D:D,MATCH(B260,DRecrut!J:J,0)),"")</f>
        <v/>
      </c>
      <c r="D260" s="101" t="str">
        <f>IFERROR(INDEX(DRecrut!E:E,MATCH(B260,DRecrut!J:J,0)),"")</f>
        <v/>
      </c>
      <c r="E260" s="166"/>
      <c r="F260" s="101" t="str">
        <f>IFERROR(VLOOKUP(E260,Candidats!$B$4:$C$1053,2,0),"")</f>
        <v/>
      </c>
      <c r="G260" s="102"/>
      <c r="H260" s="101" t="str">
        <f>IFERROR(INDEX(DRecrut!C:C,MATCH(B260,DRecrut!J:J,0)),"")</f>
        <v/>
      </c>
      <c r="I260" s="101"/>
      <c r="J260" s="103"/>
      <c r="K260" s="103"/>
      <c r="L260" s="103"/>
      <c r="M260" s="101"/>
      <c r="N260" s="102"/>
      <c r="O260" s="101"/>
      <c r="P260" s="103"/>
      <c r="Q260" s="104"/>
      <c r="T260" s="38"/>
    </row>
    <row r="261" spans="1:20" x14ac:dyDescent="0.25">
      <c r="A261" s="53" t="s">
        <v>2402</v>
      </c>
      <c r="B261" s="55"/>
      <c r="C261" s="55" t="str">
        <f>IFERROR(INDEX(DRecrut!D:D,MATCH(B261,DRecrut!J:J,0)),"")</f>
        <v/>
      </c>
      <c r="D261" s="54" t="str">
        <f>IFERROR(INDEX(DRecrut!E:E,MATCH(B261,DRecrut!J:J,0)),"")</f>
        <v/>
      </c>
      <c r="E261" s="55"/>
      <c r="F261" s="54" t="str">
        <f>IFERROR(VLOOKUP(E261,Candidats!$B$4:$C$1053,2,0),"")</f>
        <v/>
      </c>
      <c r="G261" s="164"/>
      <c r="H261" s="54" t="str">
        <f>IFERROR(INDEX(DRecrut!C:C,MATCH(B261,DRecrut!J:J,0)),"")</f>
        <v/>
      </c>
      <c r="I261" s="54"/>
      <c r="J261" s="55"/>
      <c r="K261" s="55"/>
      <c r="L261" s="55"/>
      <c r="M261" s="54"/>
      <c r="N261" s="54"/>
      <c r="O261" s="54"/>
      <c r="P261" s="55"/>
      <c r="Q261" s="56"/>
    </row>
    <row r="262" spans="1:20" x14ac:dyDescent="0.25">
      <c r="A262" s="99" t="s">
        <v>2403</v>
      </c>
      <c r="B262" s="100"/>
      <c r="C262" s="100" t="str">
        <f>IFERROR(INDEX(DRecrut!D:D,MATCH(B262,DRecrut!J:J,0)),"")</f>
        <v/>
      </c>
      <c r="D262" s="101" t="str">
        <f>IFERROR(INDEX(DRecrut!E:E,MATCH(B262,DRecrut!J:J,0)),"")</f>
        <v/>
      </c>
      <c r="E262" s="166"/>
      <c r="F262" s="101" t="str">
        <f>IFERROR(VLOOKUP(E262,Candidats!$B$4:$C$1053,2,0),"")</f>
        <v/>
      </c>
      <c r="G262" s="102"/>
      <c r="H262" s="101" t="str">
        <f>IFERROR(INDEX(DRecrut!C:C,MATCH(B262,DRecrut!J:J,0)),"")</f>
        <v/>
      </c>
      <c r="I262" s="101"/>
      <c r="J262" s="103"/>
      <c r="K262" s="103"/>
      <c r="L262" s="103"/>
      <c r="M262" s="101"/>
      <c r="N262" s="102"/>
      <c r="O262" s="101"/>
      <c r="P262" s="103"/>
      <c r="Q262" s="104"/>
      <c r="T262" s="38"/>
    </row>
    <row r="263" spans="1:20" x14ac:dyDescent="0.25">
      <c r="A263" s="53" t="s">
        <v>2404</v>
      </c>
      <c r="B263" s="55"/>
      <c r="C263" s="55" t="str">
        <f>IFERROR(INDEX(DRecrut!D:D,MATCH(B263,DRecrut!J:J,0)),"")</f>
        <v/>
      </c>
      <c r="D263" s="54" t="str">
        <f>IFERROR(INDEX(DRecrut!E:E,MATCH(B263,DRecrut!J:J,0)),"")</f>
        <v/>
      </c>
      <c r="E263" s="55"/>
      <c r="F263" s="54" t="str">
        <f>IFERROR(VLOOKUP(E263,Candidats!$B$4:$C$1053,2,0),"")</f>
        <v/>
      </c>
      <c r="G263" s="164"/>
      <c r="H263" s="54" t="str">
        <f>IFERROR(INDEX(DRecrut!C:C,MATCH(B263,DRecrut!J:J,0)),"")</f>
        <v/>
      </c>
      <c r="I263" s="54"/>
      <c r="J263" s="55"/>
      <c r="K263" s="55"/>
      <c r="L263" s="55"/>
      <c r="M263" s="54"/>
      <c r="N263" s="54"/>
      <c r="O263" s="54"/>
      <c r="P263" s="55"/>
      <c r="Q263" s="56"/>
    </row>
    <row r="264" spans="1:20" x14ac:dyDescent="0.25">
      <c r="A264" s="99" t="s">
        <v>2405</v>
      </c>
      <c r="B264" s="100"/>
      <c r="C264" s="100" t="str">
        <f>IFERROR(INDEX(DRecrut!D:D,MATCH(B264,DRecrut!J:J,0)),"")</f>
        <v/>
      </c>
      <c r="D264" s="101" t="str">
        <f>IFERROR(INDEX(DRecrut!E:E,MATCH(B264,DRecrut!J:J,0)),"")</f>
        <v/>
      </c>
      <c r="E264" s="166"/>
      <c r="F264" s="101" t="str">
        <f>IFERROR(VLOOKUP(E264,Candidats!$B$4:$C$1053,2,0),"")</f>
        <v/>
      </c>
      <c r="G264" s="102"/>
      <c r="H264" s="101" t="str">
        <f>IFERROR(INDEX(DRecrut!C:C,MATCH(B264,DRecrut!J:J,0)),"")</f>
        <v/>
      </c>
      <c r="I264" s="101"/>
      <c r="J264" s="103"/>
      <c r="K264" s="103"/>
      <c r="L264" s="103"/>
      <c r="M264" s="101"/>
      <c r="N264" s="102"/>
      <c r="O264" s="101"/>
      <c r="P264" s="103"/>
      <c r="Q264" s="104"/>
      <c r="T264" s="38"/>
    </row>
    <row r="265" spans="1:20" x14ac:dyDescent="0.25">
      <c r="A265" s="53" t="s">
        <v>2406</v>
      </c>
      <c r="B265" s="55"/>
      <c r="C265" s="55" t="str">
        <f>IFERROR(INDEX(DRecrut!D:D,MATCH(B265,DRecrut!J:J,0)),"")</f>
        <v/>
      </c>
      <c r="D265" s="54" t="str">
        <f>IFERROR(INDEX(DRecrut!E:E,MATCH(B265,DRecrut!J:J,0)),"")</f>
        <v/>
      </c>
      <c r="E265" s="55"/>
      <c r="F265" s="54" t="str">
        <f>IFERROR(VLOOKUP(E265,Candidats!$B$4:$C$1053,2,0),"")</f>
        <v/>
      </c>
      <c r="G265" s="164"/>
      <c r="H265" s="54" t="str">
        <f>IFERROR(INDEX(DRecrut!C:C,MATCH(B265,DRecrut!J:J,0)),"")</f>
        <v/>
      </c>
      <c r="I265" s="54"/>
      <c r="J265" s="55"/>
      <c r="K265" s="55"/>
      <c r="L265" s="55"/>
      <c r="M265" s="54"/>
      <c r="N265" s="54"/>
      <c r="O265" s="54"/>
      <c r="P265" s="55"/>
      <c r="Q265" s="56"/>
    </row>
    <row r="266" spans="1:20" x14ac:dyDescent="0.25">
      <c r="A266" s="99" t="s">
        <v>2407</v>
      </c>
      <c r="B266" s="100"/>
      <c r="C266" s="100" t="str">
        <f>IFERROR(INDEX(DRecrut!D:D,MATCH(B266,DRecrut!J:J,0)),"")</f>
        <v/>
      </c>
      <c r="D266" s="101" t="str">
        <f>IFERROR(INDEX(DRecrut!E:E,MATCH(B266,DRecrut!J:J,0)),"")</f>
        <v/>
      </c>
      <c r="E266" s="166"/>
      <c r="F266" s="101" t="str">
        <f>IFERROR(VLOOKUP(E266,Candidats!$B$4:$C$1053,2,0),"")</f>
        <v/>
      </c>
      <c r="G266" s="102"/>
      <c r="H266" s="101" t="str">
        <f>IFERROR(INDEX(DRecrut!C:C,MATCH(B266,DRecrut!J:J,0)),"")</f>
        <v/>
      </c>
      <c r="I266" s="101"/>
      <c r="J266" s="103"/>
      <c r="K266" s="103"/>
      <c r="L266" s="103"/>
      <c r="M266" s="101"/>
      <c r="N266" s="102"/>
      <c r="O266" s="101"/>
      <c r="P266" s="103"/>
      <c r="Q266" s="104"/>
      <c r="T266" s="38"/>
    </row>
    <row r="267" spans="1:20" x14ac:dyDescent="0.25">
      <c r="A267" s="53" t="s">
        <v>2408</v>
      </c>
      <c r="B267" s="55"/>
      <c r="C267" s="55" t="str">
        <f>IFERROR(INDEX(DRecrut!D:D,MATCH(B267,DRecrut!J:J,0)),"")</f>
        <v/>
      </c>
      <c r="D267" s="54" t="str">
        <f>IFERROR(INDEX(DRecrut!E:E,MATCH(B267,DRecrut!J:J,0)),"")</f>
        <v/>
      </c>
      <c r="E267" s="55"/>
      <c r="F267" s="54" t="str">
        <f>IFERROR(VLOOKUP(E267,Candidats!$B$4:$C$1053,2,0),"")</f>
        <v/>
      </c>
      <c r="G267" s="164"/>
      <c r="H267" s="54" t="str">
        <f>IFERROR(INDEX(DRecrut!C:C,MATCH(B267,DRecrut!J:J,0)),"")</f>
        <v/>
      </c>
      <c r="I267" s="54"/>
      <c r="J267" s="55"/>
      <c r="K267" s="55"/>
      <c r="L267" s="55"/>
      <c r="M267" s="54"/>
      <c r="N267" s="54"/>
      <c r="O267" s="54"/>
      <c r="P267" s="55"/>
      <c r="Q267" s="56"/>
    </row>
    <row r="268" spans="1:20" x14ac:dyDescent="0.25">
      <c r="A268" s="99" t="s">
        <v>2409</v>
      </c>
      <c r="B268" s="100"/>
      <c r="C268" s="100" t="str">
        <f>IFERROR(INDEX(DRecrut!D:D,MATCH(B268,DRecrut!J:J,0)),"")</f>
        <v/>
      </c>
      <c r="D268" s="101" t="str">
        <f>IFERROR(INDEX(DRecrut!E:E,MATCH(B268,DRecrut!J:J,0)),"")</f>
        <v/>
      </c>
      <c r="E268" s="166"/>
      <c r="F268" s="101" t="str">
        <f>IFERROR(VLOOKUP(E268,Candidats!$B$4:$C$1053,2,0),"")</f>
        <v/>
      </c>
      <c r="G268" s="102"/>
      <c r="H268" s="101" t="str">
        <f>IFERROR(INDEX(DRecrut!C:C,MATCH(B268,DRecrut!J:J,0)),"")</f>
        <v/>
      </c>
      <c r="I268" s="101"/>
      <c r="J268" s="103"/>
      <c r="K268" s="103"/>
      <c r="L268" s="103"/>
      <c r="M268" s="101"/>
      <c r="N268" s="102"/>
      <c r="O268" s="101"/>
      <c r="P268" s="103"/>
      <c r="Q268" s="104"/>
      <c r="T268" s="38"/>
    </row>
    <row r="269" spans="1:20" x14ac:dyDescent="0.25">
      <c r="A269" s="53" t="s">
        <v>2410</v>
      </c>
      <c r="B269" s="55"/>
      <c r="C269" s="55" t="str">
        <f>IFERROR(INDEX(DRecrut!D:D,MATCH(B269,DRecrut!J:J,0)),"")</f>
        <v/>
      </c>
      <c r="D269" s="54" t="str">
        <f>IFERROR(INDEX(DRecrut!E:E,MATCH(B269,DRecrut!J:J,0)),"")</f>
        <v/>
      </c>
      <c r="E269" s="55"/>
      <c r="F269" s="54" t="str">
        <f>IFERROR(VLOOKUP(E269,Candidats!$B$4:$C$1053,2,0),"")</f>
        <v/>
      </c>
      <c r="G269" s="164"/>
      <c r="H269" s="54" t="str">
        <f>IFERROR(INDEX(DRecrut!C:C,MATCH(B269,DRecrut!J:J,0)),"")</f>
        <v/>
      </c>
      <c r="I269" s="54"/>
      <c r="J269" s="55"/>
      <c r="K269" s="55"/>
      <c r="L269" s="55"/>
      <c r="M269" s="54"/>
      <c r="N269" s="54"/>
      <c r="O269" s="54"/>
      <c r="P269" s="55"/>
      <c r="Q269" s="56"/>
    </row>
    <row r="270" spans="1:20" x14ac:dyDescent="0.25">
      <c r="A270" s="99" t="s">
        <v>2411</v>
      </c>
      <c r="B270" s="100"/>
      <c r="C270" s="100" t="str">
        <f>IFERROR(INDEX(DRecrut!D:D,MATCH(B270,DRecrut!J:J,0)),"")</f>
        <v/>
      </c>
      <c r="D270" s="101" t="str">
        <f>IFERROR(INDEX(DRecrut!E:E,MATCH(B270,DRecrut!J:J,0)),"")</f>
        <v/>
      </c>
      <c r="E270" s="166"/>
      <c r="F270" s="101" t="str">
        <f>IFERROR(VLOOKUP(E270,Candidats!$B$4:$C$1053,2,0),"")</f>
        <v/>
      </c>
      <c r="G270" s="102"/>
      <c r="H270" s="101" t="str">
        <f>IFERROR(INDEX(DRecrut!C:C,MATCH(B270,DRecrut!J:J,0)),"")</f>
        <v/>
      </c>
      <c r="I270" s="101"/>
      <c r="J270" s="103"/>
      <c r="K270" s="103"/>
      <c r="L270" s="103"/>
      <c r="M270" s="101"/>
      <c r="N270" s="102"/>
      <c r="O270" s="101"/>
      <c r="P270" s="103"/>
      <c r="Q270" s="104"/>
      <c r="T270" s="38"/>
    </row>
    <row r="271" spans="1:20" x14ac:dyDescent="0.25">
      <c r="A271" s="53" t="s">
        <v>2412</v>
      </c>
      <c r="B271" s="55"/>
      <c r="C271" s="55" t="str">
        <f>IFERROR(INDEX(DRecrut!D:D,MATCH(B271,DRecrut!J:J,0)),"")</f>
        <v/>
      </c>
      <c r="D271" s="54" t="str">
        <f>IFERROR(INDEX(DRecrut!E:E,MATCH(B271,DRecrut!J:J,0)),"")</f>
        <v/>
      </c>
      <c r="E271" s="55"/>
      <c r="F271" s="54" t="str">
        <f>IFERROR(VLOOKUP(E271,Candidats!$B$4:$C$1053,2,0),"")</f>
        <v/>
      </c>
      <c r="G271" s="164"/>
      <c r="H271" s="54" t="str">
        <f>IFERROR(INDEX(DRecrut!C:C,MATCH(B271,DRecrut!J:J,0)),"")</f>
        <v/>
      </c>
      <c r="I271" s="54"/>
      <c r="J271" s="55"/>
      <c r="K271" s="55"/>
      <c r="L271" s="55"/>
      <c r="M271" s="54"/>
      <c r="N271" s="54"/>
      <c r="O271" s="54"/>
      <c r="P271" s="55"/>
      <c r="Q271" s="56"/>
    </row>
    <row r="272" spans="1:20" x14ac:dyDescent="0.25">
      <c r="A272" s="99" t="s">
        <v>2413</v>
      </c>
      <c r="B272" s="100"/>
      <c r="C272" s="100" t="str">
        <f>IFERROR(INDEX(DRecrut!D:D,MATCH(B272,DRecrut!J:J,0)),"")</f>
        <v/>
      </c>
      <c r="D272" s="101" t="str">
        <f>IFERROR(INDEX(DRecrut!E:E,MATCH(B272,DRecrut!J:J,0)),"")</f>
        <v/>
      </c>
      <c r="E272" s="166"/>
      <c r="F272" s="101" t="str">
        <f>IFERROR(VLOOKUP(E272,Candidats!$B$4:$C$1053,2,0),"")</f>
        <v/>
      </c>
      <c r="G272" s="102"/>
      <c r="H272" s="101" t="str">
        <f>IFERROR(INDEX(DRecrut!C:C,MATCH(B272,DRecrut!J:J,0)),"")</f>
        <v/>
      </c>
      <c r="I272" s="101"/>
      <c r="J272" s="103"/>
      <c r="K272" s="103"/>
      <c r="L272" s="103"/>
      <c r="M272" s="101"/>
      <c r="N272" s="102"/>
      <c r="O272" s="101"/>
      <c r="P272" s="103"/>
      <c r="Q272" s="104"/>
      <c r="T272" s="38"/>
    </row>
    <row r="273" spans="1:20" x14ac:dyDescent="0.25">
      <c r="A273" s="53" t="s">
        <v>2414</v>
      </c>
      <c r="B273" s="55"/>
      <c r="C273" s="55" t="str">
        <f>IFERROR(INDEX(DRecrut!D:D,MATCH(B273,DRecrut!J:J,0)),"")</f>
        <v/>
      </c>
      <c r="D273" s="54" t="str">
        <f>IFERROR(INDEX(DRecrut!E:E,MATCH(B273,DRecrut!J:J,0)),"")</f>
        <v/>
      </c>
      <c r="E273" s="55"/>
      <c r="F273" s="54" t="str">
        <f>IFERROR(VLOOKUP(E273,Candidats!$B$4:$C$1053,2,0),"")</f>
        <v/>
      </c>
      <c r="G273" s="164"/>
      <c r="H273" s="54" t="str">
        <f>IFERROR(INDEX(DRecrut!C:C,MATCH(B273,DRecrut!J:J,0)),"")</f>
        <v/>
      </c>
      <c r="I273" s="54"/>
      <c r="J273" s="55"/>
      <c r="K273" s="55"/>
      <c r="L273" s="55"/>
      <c r="M273" s="54"/>
      <c r="N273" s="54"/>
      <c r="O273" s="54"/>
      <c r="P273" s="55"/>
      <c r="Q273" s="56"/>
    </row>
    <row r="274" spans="1:20" x14ac:dyDescent="0.25">
      <c r="A274" s="99" t="s">
        <v>2415</v>
      </c>
      <c r="B274" s="100"/>
      <c r="C274" s="100" t="str">
        <f>IFERROR(INDEX(DRecrut!D:D,MATCH(B274,DRecrut!J:J,0)),"")</f>
        <v/>
      </c>
      <c r="D274" s="101" t="str">
        <f>IFERROR(INDEX(DRecrut!E:E,MATCH(B274,DRecrut!J:J,0)),"")</f>
        <v/>
      </c>
      <c r="E274" s="166"/>
      <c r="F274" s="101" t="str">
        <f>IFERROR(VLOOKUP(E274,Candidats!$B$4:$C$1053,2,0),"")</f>
        <v/>
      </c>
      <c r="G274" s="102"/>
      <c r="H274" s="101" t="str">
        <f>IFERROR(INDEX(DRecrut!C:C,MATCH(B274,DRecrut!J:J,0)),"")</f>
        <v/>
      </c>
      <c r="I274" s="101"/>
      <c r="J274" s="103"/>
      <c r="K274" s="103"/>
      <c r="L274" s="103"/>
      <c r="M274" s="101"/>
      <c r="N274" s="102"/>
      <c r="O274" s="101"/>
      <c r="P274" s="103"/>
      <c r="Q274" s="104"/>
      <c r="T274" s="38"/>
    </row>
    <row r="275" spans="1:20" x14ac:dyDescent="0.25">
      <c r="A275" s="53" t="s">
        <v>2416</v>
      </c>
      <c r="B275" s="55"/>
      <c r="C275" s="55" t="str">
        <f>IFERROR(INDEX(DRecrut!D:D,MATCH(B275,DRecrut!J:J,0)),"")</f>
        <v/>
      </c>
      <c r="D275" s="54" t="str">
        <f>IFERROR(INDEX(DRecrut!E:E,MATCH(B275,DRecrut!J:J,0)),"")</f>
        <v/>
      </c>
      <c r="E275" s="55"/>
      <c r="F275" s="54" t="str">
        <f>IFERROR(VLOOKUP(E275,Candidats!$B$4:$C$1053,2,0),"")</f>
        <v/>
      </c>
      <c r="G275" s="164"/>
      <c r="H275" s="54" t="str">
        <f>IFERROR(INDEX(DRecrut!C:C,MATCH(B275,DRecrut!J:J,0)),"")</f>
        <v/>
      </c>
      <c r="I275" s="54"/>
      <c r="J275" s="55"/>
      <c r="K275" s="55"/>
      <c r="L275" s="55"/>
      <c r="M275" s="54"/>
      <c r="N275" s="54"/>
      <c r="O275" s="54"/>
      <c r="P275" s="55"/>
      <c r="Q275" s="56"/>
    </row>
    <row r="276" spans="1:20" x14ac:dyDescent="0.25">
      <c r="A276" s="99" t="s">
        <v>2417</v>
      </c>
      <c r="B276" s="100"/>
      <c r="C276" s="100" t="str">
        <f>IFERROR(INDEX(DRecrut!D:D,MATCH(B276,DRecrut!J:J,0)),"")</f>
        <v/>
      </c>
      <c r="D276" s="101" t="str">
        <f>IFERROR(INDEX(DRecrut!E:E,MATCH(B276,DRecrut!J:J,0)),"")</f>
        <v/>
      </c>
      <c r="E276" s="166"/>
      <c r="F276" s="101" t="str">
        <f>IFERROR(VLOOKUP(E276,Candidats!$B$4:$C$1053,2,0),"")</f>
        <v/>
      </c>
      <c r="G276" s="102"/>
      <c r="H276" s="101" t="str">
        <f>IFERROR(INDEX(DRecrut!C:C,MATCH(B276,DRecrut!J:J,0)),"")</f>
        <v/>
      </c>
      <c r="I276" s="101"/>
      <c r="J276" s="103"/>
      <c r="K276" s="103"/>
      <c r="L276" s="103"/>
      <c r="M276" s="101"/>
      <c r="N276" s="102"/>
      <c r="O276" s="101"/>
      <c r="P276" s="103"/>
      <c r="Q276" s="104"/>
      <c r="T276" s="38"/>
    </row>
    <row r="277" spans="1:20" x14ac:dyDescent="0.25">
      <c r="A277" s="53" t="s">
        <v>2418</v>
      </c>
      <c r="B277" s="55"/>
      <c r="C277" s="55" t="str">
        <f>IFERROR(INDEX(DRecrut!D:D,MATCH(B277,DRecrut!J:J,0)),"")</f>
        <v/>
      </c>
      <c r="D277" s="54" t="str">
        <f>IFERROR(INDEX(DRecrut!E:E,MATCH(B277,DRecrut!J:J,0)),"")</f>
        <v/>
      </c>
      <c r="E277" s="55"/>
      <c r="F277" s="54" t="str">
        <f>IFERROR(VLOOKUP(E277,Candidats!$B$4:$C$1053,2,0),"")</f>
        <v/>
      </c>
      <c r="G277" s="164"/>
      <c r="H277" s="54" t="str">
        <f>IFERROR(INDEX(DRecrut!C:C,MATCH(B277,DRecrut!J:J,0)),"")</f>
        <v/>
      </c>
      <c r="I277" s="54"/>
      <c r="J277" s="55"/>
      <c r="K277" s="55"/>
      <c r="L277" s="55"/>
      <c r="M277" s="54"/>
      <c r="N277" s="54"/>
      <c r="O277" s="54"/>
      <c r="P277" s="55"/>
      <c r="Q277" s="56"/>
    </row>
    <row r="278" spans="1:20" x14ac:dyDescent="0.25">
      <c r="A278" s="99" t="s">
        <v>2419</v>
      </c>
      <c r="B278" s="100"/>
      <c r="C278" s="100" t="str">
        <f>IFERROR(INDEX(DRecrut!D:D,MATCH(B278,DRecrut!J:J,0)),"")</f>
        <v/>
      </c>
      <c r="D278" s="101" t="str">
        <f>IFERROR(INDEX(DRecrut!E:E,MATCH(B278,DRecrut!J:J,0)),"")</f>
        <v/>
      </c>
      <c r="E278" s="166"/>
      <c r="F278" s="101" t="str">
        <f>IFERROR(VLOOKUP(E278,Candidats!$B$4:$C$1053,2,0),"")</f>
        <v/>
      </c>
      <c r="G278" s="102"/>
      <c r="H278" s="101" t="str">
        <f>IFERROR(INDEX(DRecrut!C:C,MATCH(B278,DRecrut!J:J,0)),"")</f>
        <v/>
      </c>
      <c r="I278" s="101"/>
      <c r="J278" s="103"/>
      <c r="K278" s="103"/>
      <c r="L278" s="103"/>
      <c r="M278" s="101"/>
      <c r="N278" s="102"/>
      <c r="O278" s="101"/>
      <c r="P278" s="103"/>
      <c r="Q278" s="104"/>
      <c r="T278" s="38"/>
    </row>
    <row r="279" spans="1:20" x14ac:dyDescent="0.25">
      <c r="A279" s="53" t="s">
        <v>2420</v>
      </c>
      <c r="B279" s="55"/>
      <c r="C279" s="55" t="str">
        <f>IFERROR(INDEX(DRecrut!D:D,MATCH(B279,DRecrut!J:J,0)),"")</f>
        <v/>
      </c>
      <c r="D279" s="54" t="str">
        <f>IFERROR(INDEX(DRecrut!E:E,MATCH(B279,DRecrut!J:J,0)),"")</f>
        <v/>
      </c>
      <c r="E279" s="55"/>
      <c r="F279" s="54" t="str">
        <f>IFERROR(VLOOKUP(E279,Candidats!$B$4:$C$1053,2,0),"")</f>
        <v/>
      </c>
      <c r="G279" s="164"/>
      <c r="H279" s="54" t="str">
        <f>IFERROR(INDEX(DRecrut!C:C,MATCH(B279,DRecrut!J:J,0)),"")</f>
        <v/>
      </c>
      <c r="I279" s="54"/>
      <c r="J279" s="55"/>
      <c r="K279" s="55"/>
      <c r="L279" s="55"/>
      <c r="M279" s="54"/>
      <c r="N279" s="54"/>
      <c r="O279" s="54"/>
      <c r="P279" s="55"/>
      <c r="Q279" s="56"/>
    </row>
    <row r="280" spans="1:20" x14ac:dyDescent="0.25">
      <c r="A280" s="99" t="s">
        <v>2421</v>
      </c>
      <c r="B280" s="100"/>
      <c r="C280" s="100" t="str">
        <f>IFERROR(INDEX(DRecrut!D:D,MATCH(B280,DRecrut!J:J,0)),"")</f>
        <v/>
      </c>
      <c r="D280" s="101" t="str">
        <f>IFERROR(INDEX(DRecrut!E:E,MATCH(B280,DRecrut!J:J,0)),"")</f>
        <v/>
      </c>
      <c r="E280" s="166"/>
      <c r="F280" s="101" t="str">
        <f>IFERROR(VLOOKUP(E280,Candidats!$B$4:$C$1053,2,0),"")</f>
        <v/>
      </c>
      <c r="G280" s="102"/>
      <c r="H280" s="101" t="str">
        <f>IFERROR(INDEX(DRecrut!C:C,MATCH(B280,DRecrut!J:J,0)),"")</f>
        <v/>
      </c>
      <c r="I280" s="101"/>
      <c r="J280" s="103"/>
      <c r="K280" s="103"/>
      <c r="L280" s="103"/>
      <c r="M280" s="101"/>
      <c r="N280" s="102"/>
      <c r="O280" s="101"/>
      <c r="P280" s="103"/>
      <c r="Q280" s="104"/>
      <c r="T280" s="38"/>
    </row>
    <row r="281" spans="1:20" x14ac:dyDescent="0.25">
      <c r="A281" s="53" t="s">
        <v>2422</v>
      </c>
      <c r="B281" s="55"/>
      <c r="C281" s="55" t="str">
        <f>IFERROR(INDEX(DRecrut!D:D,MATCH(B281,DRecrut!J:J,0)),"")</f>
        <v/>
      </c>
      <c r="D281" s="54" t="str">
        <f>IFERROR(INDEX(DRecrut!E:E,MATCH(B281,DRecrut!J:J,0)),"")</f>
        <v/>
      </c>
      <c r="E281" s="55"/>
      <c r="F281" s="54" t="str">
        <f>IFERROR(VLOOKUP(E281,Candidats!$B$4:$C$1053,2,0),"")</f>
        <v/>
      </c>
      <c r="G281" s="164"/>
      <c r="H281" s="54" t="str">
        <f>IFERROR(INDEX(DRecrut!C:C,MATCH(B281,DRecrut!J:J,0)),"")</f>
        <v/>
      </c>
      <c r="I281" s="54"/>
      <c r="J281" s="55"/>
      <c r="K281" s="55"/>
      <c r="L281" s="55"/>
      <c r="M281" s="54"/>
      <c r="N281" s="54"/>
      <c r="O281" s="54"/>
      <c r="P281" s="55"/>
      <c r="Q281" s="56"/>
    </row>
    <row r="282" spans="1:20" x14ac:dyDescent="0.25">
      <c r="A282" s="99" t="s">
        <v>2423</v>
      </c>
      <c r="B282" s="100"/>
      <c r="C282" s="100" t="str">
        <f>IFERROR(INDEX(DRecrut!D:D,MATCH(B282,DRecrut!J:J,0)),"")</f>
        <v/>
      </c>
      <c r="D282" s="101" t="str">
        <f>IFERROR(INDEX(DRecrut!E:E,MATCH(B282,DRecrut!J:J,0)),"")</f>
        <v/>
      </c>
      <c r="E282" s="166"/>
      <c r="F282" s="101" t="str">
        <f>IFERROR(VLOOKUP(E282,Candidats!$B$4:$C$1053,2,0),"")</f>
        <v/>
      </c>
      <c r="G282" s="102"/>
      <c r="H282" s="101" t="str">
        <f>IFERROR(INDEX(DRecrut!C:C,MATCH(B282,DRecrut!J:J,0)),"")</f>
        <v/>
      </c>
      <c r="I282" s="101"/>
      <c r="J282" s="103"/>
      <c r="K282" s="103"/>
      <c r="L282" s="103"/>
      <c r="M282" s="101"/>
      <c r="N282" s="102"/>
      <c r="O282" s="101"/>
      <c r="P282" s="103"/>
      <c r="Q282" s="104"/>
      <c r="T282" s="38"/>
    </row>
    <row r="283" spans="1:20" x14ac:dyDescent="0.25">
      <c r="A283" s="53" t="s">
        <v>2424</v>
      </c>
      <c r="B283" s="55"/>
      <c r="C283" s="55" t="str">
        <f>IFERROR(INDEX(DRecrut!D:D,MATCH(B283,DRecrut!J:J,0)),"")</f>
        <v/>
      </c>
      <c r="D283" s="54" t="str">
        <f>IFERROR(INDEX(DRecrut!E:E,MATCH(B283,DRecrut!J:J,0)),"")</f>
        <v/>
      </c>
      <c r="E283" s="55"/>
      <c r="F283" s="54" t="str">
        <f>IFERROR(VLOOKUP(E283,Candidats!$B$4:$C$1053,2,0),"")</f>
        <v/>
      </c>
      <c r="G283" s="164"/>
      <c r="H283" s="54" t="str">
        <f>IFERROR(INDEX(DRecrut!C:C,MATCH(B283,DRecrut!J:J,0)),"")</f>
        <v/>
      </c>
      <c r="I283" s="54"/>
      <c r="J283" s="55"/>
      <c r="K283" s="55"/>
      <c r="L283" s="55"/>
      <c r="M283" s="54"/>
      <c r="N283" s="54"/>
      <c r="O283" s="54"/>
      <c r="P283" s="55"/>
      <c r="Q283" s="56"/>
    </row>
    <row r="284" spans="1:20" x14ac:dyDescent="0.25">
      <c r="A284" s="99" t="s">
        <v>2425</v>
      </c>
      <c r="B284" s="100"/>
      <c r="C284" s="100" t="str">
        <f>IFERROR(INDEX(DRecrut!D:D,MATCH(B284,DRecrut!J:J,0)),"")</f>
        <v/>
      </c>
      <c r="D284" s="101" t="str">
        <f>IFERROR(INDEX(DRecrut!E:E,MATCH(B284,DRecrut!J:J,0)),"")</f>
        <v/>
      </c>
      <c r="E284" s="166"/>
      <c r="F284" s="101" t="str">
        <f>IFERROR(VLOOKUP(E284,Candidats!$B$4:$C$1053,2,0),"")</f>
        <v/>
      </c>
      <c r="G284" s="102"/>
      <c r="H284" s="101" t="str">
        <f>IFERROR(INDEX(DRecrut!C:C,MATCH(B284,DRecrut!J:J,0)),"")</f>
        <v/>
      </c>
      <c r="I284" s="101"/>
      <c r="J284" s="103"/>
      <c r="K284" s="103"/>
      <c r="L284" s="103"/>
      <c r="M284" s="101"/>
      <c r="N284" s="102"/>
      <c r="O284" s="101"/>
      <c r="P284" s="103"/>
      <c r="Q284" s="104"/>
      <c r="T284" s="38"/>
    </row>
    <row r="285" spans="1:20" x14ac:dyDescent="0.25">
      <c r="A285" s="53" t="s">
        <v>2426</v>
      </c>
      <c r="B285" s="55"/>
      <c r="C285" s="55" t="str">
        <f>IFERROR(INDEX(DRecrut!D:D,MATCH(B285,DRecrut!J:J,0)),"")</f>
        <v/>
      </c>
      <c r="D285" s="54" t="str">
        <f>IFERROR(INDEX(DRecrut!E:E,MATCH(B285,DRecrut!J:J,0)),"")</f>
        <v/>
      </c>
      <c r="E285" s="55"/>
      <c r="F285" s="54" t="str">
        <f>IFERROR(VLOOKUP(E285,Candidats!$B$4:$C$1053,2,0),"")</f>
        <v/>
      </c>
      <c r="G285" s="164"/>
      <c r="H285" s="54" t="str">
        <f>IFERROR(INDEX(DRecrut!C:C,MATCH(B285,DRecrut!J:J,0)),"")</f>
        <v/>
      </c>
      <c r="I285" s="54"/>
      <c r="J285" s="55"/>
      <c r="K285" s="55"/>
      <c r="L285" s="55"/>
      <c r="M285" s="54"/>
      <c r="N285" s="54"/>
      <c r="O285" s="54"/>
      <c r="P285" s="55"/>
      <c r="Q285" s="56"/>
    </row>
    <row r="286" spans="1:20" x14ac:dyDescent="0.25">
      <c r="A286" s="99" t="s">
        <v>2427</v>
      </c>
      <c r="B286" s="100"/>
      <c r="C286" s="100" t="str">
        <f>IFERROR(INDEX(DRecrut!D:D,MATCH(B286,DRecrut!J:J,0)),"")</f>
        <v/>
      </c>
      <c r="D286" s="101" t="str">
        <f>IFERROR(INDEX(DRecrut!E:E,MATCH(B286,DRecrut!J:J,0)),"")</f>
        <v/>
      </c>
      <c r="E286" s="166"/>
      <c r="F286" s="101" t="str">
        <f>IFERROR(VLOOKUP(E286,Candidats!$B$4:$C$1053,2,0),"")</f>
        <v/>
      </c>
      <c r="G286" s="102"/>
      <c r="H286" s="101" t="str">
        <f>IFERROR(INDEX(DRecrut!C:C,MATCH(B286,DRecrut!J:J,0)),"")</f>
        <v/>
      </c>
      <c r="I286" s="101"/>
      <c r="J286" s="103"/>
      <c r="K286" s="103"/>
      <c r="L286" s="103"/>
      <c r="M286" s="101"/>
      <c r="N286" s="102"/>
      <c r="O286" s="101"/>
      <c r="P286" s="103"/>
      <c r="Q286" s="104"/>
      <c r="T286" s="38"/>
    </row>
    <row r="287" spans="1:20" x14ac:dyDescent="0.25">
      <c r="A287" s="53" t="s">
        <v>2428</v>
      </c>
      <c r="B287" s="55"/>
      <c r="C287" s="55" t="str">
        <f>IFERROR(INDEX(DRecrut!D:D,MATCH(B287,DRecrut!J:J,0)),"")</f>
        <v/>
      </c>
      <c r="D287" s="54" t="str">
        <f>IFERROR(INDEX(DRecrut!E:E,MATCH(B287,DRecrut!J:J,0)),"")</f>
        <v/>
      </c>
      <c r="E287" s="55"/>
      <c r="F287" s="54" t="str">
        <f>IFERROR(VLOOKUP(E287,Candidats!$B$4:$C$1053,2,0),"")</f>
        <v/>
      </c>
      <c r="G287" s="164"/>
      <c r="H287" s="54" t="str">
        <f>IFERROR(INDEX(DRecrut!C:C,MATCH(B287,DRecrut!J:J,0)),"")</f>
        <v/>
      </c>
      <c r="I287" s="54"/>
      <c r="J287" s="55"/>
      <c r="K287" s="55"/>
      <c r="L287" s="55"/>
      <c r="M287" s="54"/>
      <c r="N287" s="54"/>
      <c r="O287" s="54"/>
      <c r="P287" s="55"/>
      <c r="Q287" s="56"/>
    </row>
    <row r="288" spans="1:20" x14ac:dyDescent="0.25">
      <c r="A288" s="99" t="s">
        <v>2429</v>
      </c>
      <c r="B288" s="100"/>
      <c r="C288" s="100" t="str">
        <f>IFERROR(INDEX(DRecrut!D:D,MATCH(B288,DRecrut!J:J,0)),"")</f>
        <v/>
      </c>
      <c r="D288" s="101" t="str">
        <f>IFERROR(INDEX(DRecrut!E:E,MATCH(B288,DRecrut!J:J,0)),"")</f>
        <v/>
      </c>
      <c r="E288" s="166"/>
      <c r="F288" s="101" t="str">
        <f>IFERROR(VLOOKUP(E288,Candidats!$B$4:$C$1053,2,0),"")</f>
        <v/>
      </c>
      <c r="G288" s="102"/>
      <c r="H288" s="101" t="str">
        <f>IFERROR(INDEX(DRecrut!C:C,MATCH(B288,DRecrut!J:J,0)),"")</f>
        <v/>
      </c>
      <c r="I288" s="101"/>
      <c r="J288" s="103"/>
      <c r="K288" s="103"/>
      <c r="L288" s="103"/>
      <c r="M288" s="101"/>
      <c r="N288" s="102"/>
      <c r="O288" s="101"/>
      <c r="P288" s="103"/>
      <c r="Q288" s="104"/>
      <c r="T288" s="38"/>
    </row>
    <row r="289" spans="1:20" x14ac:dyDescent="0.25">
      <c r="A289" s="53" t="s">
        <v>2430</v>
      </c>
      <c r="B289" s="55"/>
      <c r="C289" s="55" t="str">
        <f>IFERROR(INDEX(DRecrut!D:D,MATCH(B289,DRecrut!J:J,0)),"")</f>
        <v/>
      </c>
      <c r="D289" s="54" t="str">
        <f>IFERROR(INDEX(DRecrut!E:E,MATCH(B289,DRecrut!J:J,0)),"")</f>
        <v/>
      </c>
      <c r="E289" s="55"/>
      <c r="F289" s="54" t="str">
        <f>IFERROR(VLOOKUP(E289,Candidats!$B$4:$C$1053,2,0),"")</f>
        <v/>
      </c>
      <c r="G289" s="164"/>
      <c r="H289" s="54" t="str">
        <f>IFERROR(INDEX(DRecrut!C:C,MATCH(B289,DRecrut!J:J,0)),"")</f>
        <v/>
      </c>
      <c r="I289" s="54"/>
      <c r="J289" s="55"/>
      <c r="K289" s="55"/>
      <c r="L289" s="55"/>
      <c r="M289" s="54"/>
      <c r="N289" s="54"/>
      <c r="O289" s="54"/>
      <c r="P289" s="55"/>
      <c r="Q289" s="56"/>
    </row>
    <row r="290" spans="1:20" x14ac:dyDescent="0.25">
      <c r="A290" s="99" t="s">
        <v>2431</v>
      </c>
      <c r="B290" s="100"/>
      <c r="C290" s="100" t="str">
        <f>IFERROR(INDEX(DRecrut!D:D,MATCH(B290,DRecrut!J:J,0)),"")</f>
        <v/>
      </c>
      <c r="D290" s="101" t="str">
        <f>IFERROR(INDEX(DRecrut!E:E,MATCH(B290,DRecrut!J:J,0)),"")</f>
        <v/>
      </c>
      <c r="E290" s="166"/>
      <c r="F290" s="101" t="str">
        <f>IFERROR(VLOOKUP(E290,Candidats!$B$4:$C$1053,2,0),"")</f>
        <v/>
      </c>
      <c r="G290" s="102"/>
      <c r="H290" s="101" t="str">
        <f>IFERROR(INDEX(DRecrut!C:C,MATCH(B290,DRecrut!J:J,0)),"")</f>
        <v/>
      </c>
      <c r="I290" s="101"/>
      <c r="J290" s="103"/>
      <c r="K290" s="103"/>
      <c r="L290" s="103"/>
      <c r="M290" s="101"/>
      <c r="N290" s="102"/>
      <c r="O290" s="101"/>
      <c r="P290" s="103"/>
      <c r="Q290" s="104"/>
      <c r="T290" s="38"/>
    </row>
    <row r="291" spans="1:20" x14ac:dyDescent="0.25">
      <c r="A291" s="53" t="s">
        <v>2432</v>
      </c>
      <c r="B291" s="55"/>
      <c r="C291" s="55" t="str">
        <f>IFERROR(INDEX(DRecrut!D:D,MATCH(B291,DRecrut!J:J,0)),"")</f>
        <v/>
      </c>
      <c r="D291" s="54" t="str">
        <f>IFERROR(INDEX(DRecrut!E:E,MATCH(B291,DRecrut!J:J,0)),"")</f>
        <v/>
      </c>
      <c r="E291" s="55"/>
      <c r="F291" s="54" t="str">
        <f>IFERROR(VLOOKUP(E291,Candidats!$B$4:$C$1053,2,0),"")</f>
        <v/>
      </c>
      <c r="G291" s="164"/>
      <c r="H291" s="54" t="str">
        <f>IFERROR(INDEX(DRecrut!C:C,MATCH(B291,DRecrut!J:J,0)),"")</f>
        <v/>
      </c>
      <c r="I291" s="54"/>
      <c r="J291" s="55"/>
      <c r="K291" s="55"/>
      <c r="L291" s="55"/>
      <c r="M291" s="54"/>
      <c r="N291" s="54"/>
      <c r="O291" s="54"/>
      <c r="P291" s="55"/>
      <c r="Q291" s="56"/>
    </row>
    <row r="292" spans="1:20" x14ac:dyDescent="0.25">
      <c r="A292" s="99" t="s">
        <v>2433</v>
      </c>
      <c r="B292" s="100"/>
      <c r="C292" s="100" t="str">
        <f>IFERROR(INDEX(DRecrut!D:D,MATCH(B292,DRecrut!J:J,0)),"")</f>
        <v/>
      </c>
      <c r="D292" s="101" t="str">
        <f>IFERROR(INDEX(DRecrut!E:E,MATCH(B292,DRecrut!J:J,0)),"")</f>
        <v/>
      </c>
      <c r="E292" s="166"/>
      <c r="F292" s="101" t="str">
        <f>IFERROR(VLOOKUP(E292,Candidats!$B$4:$C$1053,2,0),"")</f>
        <v/>
      </c>
      <c r="G292" s="102"/>
      <c r="H292" s="101" t="str">
        <f>IFERROR(INDEX(DRecrut!C:C,MATCH(B292,DRecrut!J:J,0)),"")</f>
        <v/>
      </c>
      <c r="I292" s="101"/>
      <c r="J292" s="103"/>
      <c r="K292" s="103"/>
      <c r="L292" s="103"/>
      <c r="M292" s="101"/>
      <c r="N292" s="102"/>
      <c r="O292" s="101"/>
      <c r="P292" s="103"/>
      <c r="Q292" s="104"/>
      <c r="T292" s="38"/>
    </row>
    <row r="293" spans="1:20" x14ac:dyDescent="0.25">
      <c r="A293" s="53" t="s">
        <v>2434</v>
      </c>
      <c r="B293" s="55"/>
      <c r="C293" s="55" t="str">
        <f>IFERROR(INDEX(DRecrut!D:D,MATCH(B293,DRecrut!J:J,0)),"")</f>
        <v/>
      </c>
      <c r="D293" s="54" t="str">
        <f>IFERROR(INDEX(DRecrut!E:E,MATCH(B293,DRecrut!J:J,0)),"")</f>
        <v/>
      </c>
      <c r="E293" s="55"/>
      <c r="F293" s="54" t="str">
        <f>IFERROR(VLOOKUP(E293,Candidats!$B$4:$C$1053,2,0),"")</f>
        <v/>
      </c>
      <c r="G293" s="164"/>
      <c r="H293" s="54" t="str">
        <f>IFERROR(INDEX(DRecrut!C:C,MATCH(B293,DRecrut!J:J,0)),"")</f>
        <v/>
      </c>
      <c r="I293" s="54"/>
      <c r="J293" s="55"/>
      <c r="K293" s="55"/>
      <c r="L293" s="55"/>
      <c r="M293" s="54"/>
      <c r="N293" s="54"/>
      <c r="O293" s="54"/>
      <c r="P293" s="55"/>
      <c r="Q293" s="56"/>
    </row>
    <row r="294" spans="1:20" x14ac:dyDescent="0.25">
      <c r="A294" s="99" t="s">
        <v>2435</v>
      </c>
      <c r="B294" s="100"/>
      <c r="C294" s="100" t="str">
        <f>IFERROR(INDEX(DRecrut!D:D,MATCH(B294,DRecrut!J:J,0)),"")</f>
        <v/>
      </c>
      <c r="D294" s="101" t="str">
        <f>IFERROR(INDEX(DRecrut!E:E,MATCH(B294,DRecrut!J:J,0)),"")</f>
        <v/>
      </c>
      <c r="E294" s="166"/>
      <c r="F294" s="101" t="str">
        <f>IFERROR(VLOOKUP(E294,Candidats!$B$4:$C$1053,2,0),"")</f>
        <v/>
      </c>
      <c r="G294" s="102"/>
      <c r="H294" s="101" t="str">
        <f>IFERROR(INDEX(DRecrut!C:C,MATCH(B294,DRecrut!J:J,0)),"")</f>
        <v/>
      </c>
      <c r="I294" s="101"/>
      <c r="J294" s="103"/>
      <c r="K294" s="103"/>
      <c r="L294" s="103"/>
      <c r="M294" s="101"/>
      <c r="N294" s="102"/>
      <c r="O294" s="101"/>
      <c r="P294" s="103"/>
      <c r="Q294" s="104"/>
      <c r="T294" s="38"/>
    </row>
    <row r="295" spans="1:20" x14ac:dyDescent="0.25">
      <c r="A295" s="53" t="s">
        <v>2436</v>
      </c>
      <c r="B295" s="55"/>
      <c r="C295" s="55" t="str">
        <f>IFERROR(INDEX(DRecrut!D:D,MATCH(B295,DRecrut!J:J,0)),"")</f>
        <v/>
      </c>
      <c r="D295" s="54" t="str">
        <f>IFERROR(INDEX(DRecrut!E:E,MATCH(B295,DRecrut!J:J,0)),"")</f>
        <v/>
      </c>
      <c r="E295" s="55"/>
      <c r="F295" s="54" t="str">
        <f>IFERROR(VLOOKUP(E295,Candidats!$B$4:$C$1053,2,0),"")</f>
        <v/>
      </c>
      <c r="G295" s="164"/>
      <c r="H295" s="54" t="str">
        <f>IFERROR(INDEX(DRecrut!C:C,MATCH(B295,DRecrut!J:J,0)),"")</f>
        <v/>
      </c>
      <c r="I295" s="54"/>
      <c r="J295" s="55"/>
      <c r="K295" s="55"/>
      <c r="L295" s="55"/>
      <c r="M295" s="54"/>
      <c r="N295" s="54"/>
      <c r="O295" s="54"/>
      <c r="P295" s="55"/>
      <c r="Q295" s="56"/>
    </row>
    <row r="296" spans="1:20" x14ac:dyDescent="0.25">
      <c r="A296" s="99" t="s">
        <v>2437</v>
      </c>
      <c r="B296" s="100"/>
      <c r="C296" s="100" t="str">
        <f>IFERROR(INDEX(DRecrut!D:D,MATCH(B296,DRecrut!J:J,0)),"")</f>
        <v/>
      </c>
      <c r="D296" s="101" t="str">
        <f>IFERROR(INDEX(DRecrut!E:E,MATCH(B296,DRecrut!J:J,0)),"")</f>
        <v/>
      </c>
      <c r="E296" s="166"/>
      <c r="F296" s="101" t="str">
        <f>IFERROR(VLOOKUP(E296,Candidats!$B$4:$C$1053,2,0),"")</f>
        <v/>
      </c>
      <c r="G296" s="102"/>
      <c r="H296" s="101" t="str">
        <f>IFERROR(INDEX(DRecrut!C:C,MATCH(B296,DRecrut!J:J,0)),"")</f>
        <v/>
      </c>
      <c r="I296" s="101"/>
      <c r="J296" s="103"/>
      <c r="K296" s="103"/>
      <c r="L296" s="103"/>
      <c r="M296" s="101"/>
      <c r="N296" s="102"/>
      <c r="O296" s="101"/>
      <c r="P296" s="103"/>
      <c r="Q296" s="104"/>
      <c r="T296" s="38"/>
    </row>
    <row r="297" spans="1:20" x14ac:dyDescent="0.25">
      <c r="A297" s="53" t="s">
        <v>2438</v>
      </c>
      <c r="B297" s="55"/>
      <c r="C297" s="55" t="str">
        <f>IFERROR(INDEX(DRecrut!D:D,MATCH(B297,DRecrut!J:J,0)),"")</f>
        <v/>
      </c>
      <c r="D297" s="54" t="str">
        <f>IFERROR(INDEX(DRecrut!E:E,MATCH(B297,DRecrut!J:J,0)),"")</f>
        <v/>
      </c>
      <c r="E297" s="55"/>
      <c r="F297" s="54" t="str">
        <f>IFERROR(VLOOKUP(E297,Candidats!$B$4:$C$1053,2,0),"")</f>
        <v/>
      </c>
      <c r="G297" s="164"/>
      <c r="H297" s="54" t="str">
        <f>IFERROR(INDEX(DRecrut!C:C,MATCH(B297,DRecrut!J:J,0)),"")</f>
        <v/>
      </c>
      <c r="I297" s="54"/>
      <c r="J297" s="55"/>
      <c r="K297" s="55"/>
      <c r="L297" s="55"/>
      <c r="M297" s="54"/>
      <c r="N297" s="54"/>
      <c r="O297" s="54"/>
      <c r="P297" s="55"/>
      <c r="Q297" s="56"/>
    </row>
    <row r="298" spans="1:20" x14ac:dyDescent="0.25">
      <c r="A298" s="99" t="s">
        <v>2439</v>
      </c>
      <c r="B298" s="100"/>
      <c r="C298" s="100" t="str">
        <f>IFERROR(INDEX(DRecrut!D:D,MATCH(B298,DRecrut!J:J,0)),"")</f>
        <v/>
      </c>
      <c r="D298" s="101" t="str">
        <f>IFERROR(INDEX(DRecrut!E:E,MATCH(B298,DRecrut!J:J,0)),"")</f>
        <v/>
      </c>
      <c r="E298" s="166"/>
      <c r="F298" s="101" t="str">
        <f>IFERROR(VLOOKUP(E298,Candidats!$B$4:$C$1053,2,0),"")</f>
        <v/>
      </c>
      <c r="G298" s="102"/>
      <c r="H298" s="101" t="str">
        <f>IFERROR(INDEX(DRecrut!C:C,MATCH(B298,DRecrut!J:J,0)),"")</f>
        <v/>
      </c>
      <c r="I298" s="101"/>
      <c r="J298" s="103"/>
      <c r="K298" s="103"/>
      <c r="L298" s="103"/>
      <c r="M298" s="101"/>
      <c r="N298" s="102"/>
      <c r="O298" s="101"/>
      <c r="P298" s="103"/>
      <c r="Q298" s="104"/>
      <c r="T298" s="38"/>
    </row>
    <row r="299" spans="1:20" x14ac:dyDescent="0.25">
      <c r="A299" s="53" t="s">
        <v>2440</v>
      </c>
      <c r="B299" s="55"/>
      <c r="C299" s="55" t="str">
        <f>IFERROR(INDEX(DRecrut!D:D,MATCH(B299,DRecrut!J:J,0)),"")</f>
        <v/>
      </c>
      <c r="D299" s="54" t="str">
        <f>IFERROR(INDEX(DRecrut!E:E,MATCH(B299,DRecrut!J:J,0)),"")</f>
        <v/>
      </c>
      <c r="E299" s="55"/>
      <c r="F299" s="54" t="str">
        <f>IFERROR(VLOOKUP(E299,Candidats!$B$4:$C$1053,2,0),"")</f>
        <v/>
      </c>
      <c r="G299" s="164"/>
      <c r="H299" s="54" t="str">
        <f>IFERROR(INDEX(DRecrut!C:C,MATCH(B299,DRecrut!J:J,0)),"")</f>
        <v/>
      </c>
      <c r="I299" s="54"/>
      <c r="J299" s="55"/>
      <c r="K299" s="55"/>
      <c r="L299" s="55"/>
      <c r="M299" s="54"/>
      <c r="N299" s="54"/>
      <c r="O299" s="54"/>
      <c r="P299" s="55"/>
      <c r="Q299" s="56"/>
    </row>
    <row r="300" spans="1:20" x14ac:dyDescent="0.25">
      <c r="A300" s="99" t="s">
        <v>2441</v>
      </c>
      <c r="B300" s="100"/>
      <c r="C300" s="100" t="str">
        <f>IFERROR(INDEX(DRecrut!D:D,MATCH(B300,DRecrut!J:J,0)),"")</f>
        <v/>
      </c>
      <c r="D300" s="101" t="str">
        <f>IFERROR(INDEX(DRecrut!E:E,MATCH(B300,DRecrut!J:J,0)),"")</f>
        <v/>
      </c>
      <c r="E300" s="166"/>
      <c r="F300" s="101" t="str">
        <f>IFERROR(VLOOKUP(E300,Candidats!$B$4:$C$1053,2,0),"")</f>
        <v/>
      </c>
      <c r="G300" s="102"/>
      <c r="H300" s="101" t="str">
        <f>IFERROR(INDEX(DRecrut!C:C,MATCH(B300,DRecrut!J:J,0)),"")</f>
        <v/>
      </c>
      <c r="I300" s="101"/>
      <c r="J300" s="103"/>
      <c r="K300" s="103"/>
      <c r="L300" s="103"/>
      <c r="M300" s="101"/>
      <c r="N300" s="102"/>
      <c r="O300" s="101"/>
      <c r="P300" s="103"/>
      <c r="Q300" s="104"/>
      <c r="T300" s="38"/>
    </row>
    <row r="301" spans="1:20" x14ac:dyDescent="0.25">
      <c r="A301" s="53" t="s">
        <v>2442</v>
      </c>
      <c r="B301" s="55"/>
      <c r="C301" s="55" t="str">
        <f>IFERROR(INDEX(DRecrut!D:D,MATCH(B301,DRecrut!J:J,0)),"")</f>
        <v/>
      </c>
      <c r="D301" s="54" t="str">
        <f>IFERROR(INDEX(DRecrut!E:E,MATCH(B301,DRecrut!J:J,0)),"")</f>
        <v/>
      </c>
      <c r="E301" s="55"/>
      <c r="F301" s="54" t="str">
        <f>IFERROR(VLOOKUP(E301,Candidats!$B$4:$C$1053,2,0),"")</f>
        <v/>
      </c>
      <c r="G301" s="164"/>
      <c r="H301" s="54" t="str">
        <f>IFERROR(INDEX(DRecrut!C:C,MATCH(B301,DRecrut!J:J,0)),"")</f>
        <v/>
      </c>
      <c r="I301" s="54"/>
      <c r="J301" s="55"/>
      <c r="K301" s="55"/>
      <c r="L301" s="55"/>
      <c r="M301" s="54"/>
      <c r="N301" s="54"/>
      <c r="O301" s="54"/>
      <c r="P301" s="55"/>
      <c r="Q301" s="56"/>
    </row>
    <row r="302" spans="1:20" x14ac:dyDescent="0.25">
      <c r="A302" s="99" t="s">
        <v>2443</v>
      </c>
      <c r="B302" s="100"/>
      <c r="C302" s="100" t="str">
        <f>IFERROR(INDEX(DRecrut!D:D,MATCH(B302,DRecrut!J:J,0)),"")</f>
        <v/>
      </c>
      <c r="D302" s="101" t="str">
        <f>IFERROR(INDEX(DRecrut!E:E,MATCH(B302,DRecrut!J:J,0)),"")</f>
        <v/>
      </c>
      <c r="E302" s="166"/>
      <c r="F302" s="101" t="str">
        <f>IFERROR(VLOOKUP(E302,Candidats!$B$4:$C$1053,2,0),"")</f>
        <v/>
      </c>
      <c r="G302" s="102"/>
      <c r="H302" s="101" t="str">
        <f>IFERROR(INDEX(DRecrut!C:C,MATCH(B302,DRecrut!J:J,0)),"")</f>
        <v/>
      </c>
      <c r="I302" s="101"/>
      <c r="J302" s="103"/>
      <c r="K302" s="103"/>
      <c r="L302" s="103"/>
      <c r="M302" s="101"/>
      <c r="N302" s="102"/>
      <c r="O302" s="101"/>
      <c r="P302" s="103"/>
      <c r="Q302" s="104"/>
      <c r="T302" s="38"/>
    </row>
    <row r="303" spans="1:20" x14ac:dyDescent="0.25">
      <c r="A303" s="53" t="s">
        <v>2444</v>
      </c>
      <c r="B303" s="55"/>
      <c r="C303" s="55" t="str">
        <f>IFERROR(INDEX(DRecrut!D:D,MATCH(B303,DRecrut!J:J,0)),"")</f>
        <v/>
      </c>
      <c r="D303" s="54" t="str">
        <f>IFERROR(INDEX(DRecrut!E:E,MATCH(B303,DRecrut!J:J,0)),"")</f>
        <v/>
      </c>
      <c r="E303" s="55"/>
      <c r="F303" s="54" t="str">
        <f>IFERROR(VLOOKUP(E303,Candidats!$B$4:$C$1053,2,0),"")</f>
        <v/>
      </c>
      <c r="G303" s="164"/>
      <c r="H303" s="54" t="str">
        <f>IFERROR(INDEX(DRecrut!C:C,MATCH(B303,DRecrut!J:J,0)),"")</f>
        <v/>
      </c>
      <c r="I303" s="54"/>
      <c r="J303" s="55"/>
      <c r="K303" s="55"/>
      <c r="L303" s="55"/>
      <c r="M303" s="54"/>
      <c r="N303" s="54"/>
      <c r="O303" s="54"/>
      <c r="P303" s="55"/>
      <c r="Q303" s="56"/>
    </row>
    <row r="304" spans="1:20" x14ac:dyDescent="0.25">
      <c r="A304" s="99" t="s">
        <v>2445</v>
      </c>
      <c r="B304" s="100"/>
      <c r="C304" s="100" t="str">
        <f>IFERROR(INDEX(DRecrut!D:D,MATCH(B304,DRecrut!J:J,0)),"")</f>
        <v/>
      </c>
      <c r="D304" s="101" t="str">
        <f>IFERROR(INDEX(DRecrut!E:E,MATCH(B304,DRecrut!J:J,0)),"")</f>
        <v/>
      </c>
      <c r="E304" s="166"/>
      <c r="F304" s="101" t="str">
        <f>IFERROR(VLOOKUP(E304,Candidats!$B$4:$C$1053,2,0),"")</f>
        <v/>
      </c>
      <c r="G304" s="102"/>
      <c r="H304" s="101" t="str">
        <f>IFERROR(INDEX(DRecrut!C:C,MATCH(B304,DRecrut!J:J,0)),"")</f>
        <v/>
      </c>
      <c r="I304" s="101"/>
      <c r="J304" s="103"/>
      <c r="K304" s="103"/>
      <c r="L304" s="103"/>
      <c r="M304" s="101"/>
      <c r="N304" s="102"/>
      <c r="O304" s="101"/>
      <c r="P304" s="103"/>
      <c r="Q304" s="104"/>
      <c r="T304" s="38"/>
    </row>
    <row r="305" spans="1:20" x14ac:dyDescent="0.25">
      <c r="A305" s="53" t="s">
        <v>2446</v>
      </c>
      <c r="B305" s="55"/>
      <c r="C305" s="55" t="str">
        <f>IFERROR(INDEX(DRecrut!D:D,MATCH(B305,DRecrut!J:J,0)),"")</f>
        <v/>
      </c>
      <c r="D305" s="54" t="str">
        <f>IFERROR(INDEX(DRecrut!E:E,MATCH(B305,DRecrut!J:J,0)),"")</f>
        <v/>
      </c>
      <c r="E305" s="55"/>
      <c r="F305" s="54" t="str">
        <f>IFERROR(VLOOKUP(E305,Candidats!$B$4:$C$1053,2,0),"")</f>
        <v/>
      </c>
      <c r="G305" s="164"/>
      <c r="H305" s="54" t="str">
        <f>IFERROR(INDEX(DRecrut!C:C,MATCH(B305,DRecrut!J:J,0)),"")</f>
        <v/>
      </c>
      <c r="I305" s="54"/>
      <c r="J305" s="55"/>
      <c r="K305" s="55"/>
      <c r="L305" s="55"/>
      <c r="M305" s="54"/>
      <c r="N305" s="54"/>
      <c r="O305" s="54"/>
      <c r="P305" s="55"/>
      <c r="Q305" s="56"/>
    </row>
    <row r="306" spans="1:20" x14ac:dyDescent="0.25">
      <c r="A306" s="99" t="s">
        <v>2447</v>
      </c>
      <c r="B306" s="100"/>
      <c r="C306" s="100" t="str">
        <f>IFERROR(INDEX(DRecrut!D:D,MATCH(B306,DRecrut!J:J,0)),"")</f>
        <v/>
      </c>
      <c r="D306" s="101" t="str">
        <f>IFERROR(INDEX(DRecrut!E:E,MATCH(B306,DRecrut!J:J,0)),"")</f>
        <v/>
      </c>
      <c r="E306" s="166"/>
      <c r="F306" s="101" t="str">
        <f>IFERROR(VLOOKUP(E306,Candidats!$B$4:$C$1053,2,0),"")</f>
        <v/>
      </c>
      <c r="G306" s="102"/>
      <c r="H306" s="101" t="str">
        <f>IFERROR(INDEX(DRecrut!C:C,MATCH(B306,DRecrut!J:J,0)),"")</f>
        <v/>
      </c>
      <c r="I306" s="101"/>
      <c r="J306" s="103"/>
      <c r="K306" s="103"/>
      <c r="L306" s="103"/>
      <c r="M306" s="101"/>
      <c r="N306" s="102"/>
      <c r="O306" s="101"/>
      <c r="P306" s="103"/>
      <c r="Q306" s="104"/>
      <c r="T306" s="38"/>
    </row>
    <row r="307" spans="1:20" x14ac:dyDescent="0.25">
      <c r="A307" s="53" t="s">
        <v>2448</v>
      </c>
      <c r="B307" s="55"/>
      <c r="C307" s="55" t="str">
        <f>IFERROR(INDEX(DRecrut!D:D,MATCH(B307,DRecrut!J:J,0)),"")</f>
        <v/>
      </c>
      <c r="D307" s="54" t="str">
        <f>IFERROR(INDEX(DRecrut!E:E,MATCH(B307,DRecrut!J:J,0)),"")</f>
        <v/>
      </c>
      <c r="E307" s="55"/>
      <c r="F307" s="54" t="str">
        <f>IFERROR(VLOOKUP(E307,Candidats!$B$4:$C$1053,2,0),"")</f>
        <v/>
      </c>
      <c r="G307" s="164"/>
      <c r="H307" s="54" t="str">
        <f>IFERROR(INDEX(DRecrut!C:C,MATCH(B307,DRecrut!J:J,0)),"")</f>
        <v/>
      </c>
      <c r="I307" s="54"/>
      <c r="J307" s="55"/>
      <c r="K307" s="55"/>
      <c r="L307" s="55"/>
      <c r="M307" s="54"/>
      <c r="N307" s="54"/>
      <c r="O307" s="54"/>
      <c r="P307" s="55"/>
      <c r="Q307" s="56"/>
    </row>
    <row r="308" spans="1:20" x14ac:dyDescent="0.25">
      <c r="A308" s="99" t="s">
        <v>2449</v>
      </c>
      <c r="B308" s="100"/>
      <c r="C308" s="100" t="str">
        <f>IFERROR(INDEX(DRecrut!D:D,MATCH(B308,DRecrut!J:J,0)),"")</f>
        <v/>
      </c>
      <c r="D308" s="101" t="str">
        <f>IFERROR(INDEX(DRecrut!E:E,MATCH(B308,DRecrut!J:J,0)),"")</f>
        <v/>
      </c>
      <c r="E308" s="166"/>
      <c r="F308" s="101" t="str">
        <f>IFERROR(VLOOKUP(E308,Candidats!$B$4:$C$1053,2,0),"")</f>
        <v/>
      </c>
      <c r="G308" s="102"/>
      <c r="H308" s="101" t="str">
        <f>IFERROR(INDEX(DRecrut!C:C,MATCH(B308,DRecrut!J:J,0)),"")</f>
        <v/>
      </c>
      <c r="I308" s="101"/>
      <c r="J308" s="103"/>
      <c r="K308" s="103"/>
      <c r="L308" s="103"/>
      <c r="M308" s="101"/>
      <c r="N308" s="102"/>
      <c r="O308" s="101"/>
      <c r="P308" s="103"/>
      <c r="Q308" s="104"/>
      <c r="T308" s="38"/>
    </row>
    <row r="309" spans="1:20" x14ac:dyDescent="0.25">
      <c r="A309" s="53" t="s">
        <v>2450</v>
      </c>
      <c r="B309" s="55"/>
      <c r="C309" s="55" t="str">
        <f>IFERROR(INDEX(DRecrut!D:D,MATCH(B309,DRecrut!J:J,0)),"")</f>
        <v/>
      </c>
      <c r="D309" s="54" t="str">
        <f>IFERROR(INDEX(DRecrut!E:E,MATCH(B309,DRecrut!J:J,0)),"")</f>
        <v/>
      </c>
      <c r="E309" s="55"/>
      <c r="F309" s="54" t="str">
        <f>IFERROR(VLOOKUP(E309,Candidats!$B$4:$C$1053,2,0),"")</f>
        <v/>
      </c>
      <c r="G309" s="164"/>
      <c r="H309" s="54" t="str">
        <f>IFERROR(INDEX(DRecrut!C:C,MATCH(B309,DRecrut!J:J,0)),"")</f>
        <v/>
      </c>
      <c r="I309" s="54"/>
      <c r="J309" s="55"/>
      <c r="K309" s="55"/>
      <c r="L309" s="55"/>
      <c r="M309" s="54"/>
      <c r="N309" s="54"/>
      <c r="O309" s="54"/>
      <c r="P309" s="55"/>
      <c r="Q309" s="56"/>
    </row>
    <row r="310" spans="1:20" x14ac:dyDescent="0.25">
      <c r="A310" s="99" t="s">
        <v>2451</v>
      </c>
      <c r="B310" s="100"/>
      <c r="C310" s="100" t="str">
        <f>IFERROR(INDEX(DRecrut!D:D,MATCH(B310,DRecrut!J:J,0)),"")</f>
        <v/>
      </c>
      <c r="D310" s="101" t="str">
        <f>IFERROR(INDEX(DRecrut!E:E,MATCH(B310,DRecrut!J:J,0)),"")</f>
        <v/>
      </c>
      <c r="E310" s="166"/>
      <c r="F310" s="101" t="str">
        <f>IFERROR(VLOOKUP(E310,Candidats!$B$4:$C$1053,2,0),"")</f>
        <v/>
      </c>
      <c r="G310" s="102"/>
      <c r="H310" s="101" t="str">
        <f>IFERROR(INDEX(DRecrut!C:C,MATCH(B310,DRecrut!J:J,0)),"")</f>
        <v/>
      </c>
      <c r="I310" s="101"/>
      <c r="J310" s="103"/>
      <c r="K310" s="103"/>
      <c r="L310" s="103"/>
      <c r="M310" s="101"/>
      <c r="N310" s="102"/>
      <c r="O310" s="101"/>
      <c r="P310" s="103"/>
      <c r="Q310" s="104"/>
      <c r="T310" s="38"/>
    </row>
    <row r="311" spans="1:20" x14ac:dyDescent="0.25">
      <c r="A311" s="53" t="s">
        <v>2452</v>
      </c>
      <c r="B311" s="55"/>
      <c r="C311" s="55" t="str">
        <f>IFERROR(INDEX(DRecrut!D:D,MATCH(B311,DRecrut!J:J,0)),"")</f>
        <v/>
      </c>
      <c r="D311" s="54" t="str">
        <f>IFERROR(INDEX(DRecrut!E:E,MATCH(B311,DRecrut!J:J,0)),"")</f>
        <v/>
      </c>
      <c r="E311" s="55"/>
      <c r="F311" s="54" t="str">
        <f>IFERROR(VLOOKUP(E311,Candidats!$B$4:$C$1053,2,0),"")</f>
        <v/>
      </c>
      <c r="G311" s="164"/>
      <c r="H311" s="54" t="str">
        <f>IFERROR(INDEX(DRecrut!C:C,MATCH(B311,DRecrut!J:J,0)),"")</f>
        <v/>
      </c>
      <c r="I311" s="54"/>
      <c r="J311" s="55"/>
      <c r="K311" s="55"/>
      <c r="L311" s="55"/>
      <c r="M311" s="54"/>
      <c r="N311" s="54"/>
      <c r="O311" s="54"/>
      <c r="P311" s="55"/>
      <c r="Q311" s="56"/>
    </row>
    <row r="312" spans="1:20" x14ac:dyDescent="0.25">
      <c r="A312" s="99" t="s">
        <v>2453</v>
      </c>
      <c r="B312" s="100"/>
      <c r="C312" s="100" t="str">
        <f>IFERROR(INDEX(DRecrut!D:D,MATCH(B312,DRecrut!J:J,0)),"")</f>
        <v/>
      </c>
      <c r="D312" s="101" t="str">
        <f>IFERROR(INDEX(DRecrut!E:E,MATCH(B312,DRecrut!J:J,0)),"")</f>
        <v/>
      </c>
      <c r="E312" s="166"/>
      <c r="F312" s="101" t="str">
        <f>IFERROR(VLOOKUP(E312,Candidats!$B$4:$C$1053,2,0),"")</f>
        <v/>
      </c>
      <c r="G312" s="102"/>
      <c r="H312" s="101" t="str">
        <f>IFERROR(INDEX(DRecrut!C:C,MATCH(B312,DRecrut!J:J,0)),"")</f>
        <v/>
      </c>
      <c r="I312" s="101"/>
      <c r="J312" s="103"/>
      <c r="K312" s="103"/>
      <c r="L312" s="103"/>
      <c r="M312" s="101"/>
      <c r="N312" s="102"/>
      <c r="O312" s="101"/>
      <c r="P312" s="103"/>
      <c r="Q312" s="104"/>
      <c r="T312" s="38"/>
    </row>
    <row r="313" spans="1:20" x14ac:dyDescent="0.25">
      <c r="A313" s="53" t="s">
        <v>2454</v>
      </c>
      <c r="B313" s="55"/>
      <c r="C313" s="55" t="str">
        <f>IFERROR(INDEX(DRecrut!D:D,MATCH(B313,DRecrut!J:J,0)),"")</f>
        <v/>
      </c>
      <c r="D313" s="54" t="str">
        <f>IFERROR(INDEX(DRecrut!E:E,MATCH(B313,DRecrut!J:J,0)),"")</f>
        <v/>
      </c>
      <c r="E313" s="55"/>
      <c r="F313" s="54" t="str">
        <f>IFERROR(VLOOKUP(E313,Candidats!$B$4:$C$1053,2,0),"")</f>
        <v/>
      </c>
      <c r="G313" s="164"/>
      <c r="H313" s="54" t="str">
        <f>IFERROR(INDEX(DRecrut!C:C,MATCH(B313,DRecrut!J:J,0)),"")</f>
        <v/>
      </c>
      <c r="I313" s="54"/>
      <c r="J313" s="55"/>
      <c r="K313" s="55"/>
      <c r="L313" s="55"/>
      <c r="M313" s="54"/>
      <c r="N313" s="54"/>
      <c r="O313" s="54"/>
      <c r="P313" s="55"/>
      <c r="Q313" s="56"/>
    </row>
    <row r="314" spans="1:20" x14ac:dyDescent="0.25">
      <c r="A314" s="99" t="s">
        <v>2455</v>
      </c>
      <c r="B314" s="100"/>
      <c r="C314" s="100" t="str">
        <f>IFERROR(INDEX(DRecrut!D:D,MATCH(B314,DRecrut!J:J,0)),"")</f>
        <v/>
      </c>
      <c r="D314" s="101" t="str">
        <f>IFERROR(INDEX(DRecrut!E:E,MATCH(B314,DRecrut!J:J,0)),"")</f>
        <v/>
      </c>
      <c r="E314" s="166"/>
      <c r="F314" s="101" t="str">
        <f>IFERROR(VLOOKUP(E314,Candidats!$B$4:$C$1053,2,0),"")</f>
        <v/>
      </c>
      <c r="G314" s="102"/>
      <c r="H314" s="101" t="str">
        <f>IFERROR(INDEX(DRecrut!C:C,MATCH(B314,DRecrut!J:J,0)),"")</f>
        <v/>
      </c>
      <c r="I314" s="101"/>
      <c r="J314" s="103"/>
      <c r="K314" s="103"/>
      <c r="L314" s="103"/>
      <c r="M314" s="101"/>
      <c r="N314" s="102"/>
      <c r="O314" s="101"/>
      <c r="P314" s="103"/>
      <c r="Q314" s="104"/>
      <c r="T314" s="38"/>
    </row>
    <row r="315" spans="1:20" x14ac:dyDescent="0.25">
      <c r="A315" s="53" t="s">
        <v>2456</v>
      </c>
      <c r="B315" s="55"/>
      <c r="C315" s="55" t="str">
        <f>IFERROR(INDEX(DRecrut!D:D,MATCH(B315,DRecrut!J:J,0)),"")</f>
        <v/>
      </c>
      <c r="D315" s="54" t="str">
        <f>IFERROR(INDEX(DRecrut!E:E,MATCH(B315,DRecrut!J:J,0)),"")</f>
        <v/>
      </c>
      <c r="E315" s="55"/>
      <c r="F315" s="54" t="str">
        <f>IFERROR(VLOOKUP(E315,Candidats!$B$4:$C$1053,2,0),"")</f>
        <v/>
      </c>
      <c r="G315" s="164"/>
      <c r="H315" s="54" t="str">
        <f>IFERROR(INDEX(DRecrut!C:C,MATCH(B315,DRecrut!J:J,0)),"")</f>
        <v/>
      </c>
      <c r="I315" s="54"/>
      <c r="J315" s="55"/>
      <c r="K315" s="55"/>
      <c r="L315" s="55"/>
      <c r="M315" s="54"/>
      <c r="N315" s="54"/>
      <c r="O315" s="54"/>
      <c r="P315" s="55"/>
      <c r="Q315" s="56"/>
    </row>
    <row r="316" spans="1:20" x14ac:dyDescent="0.25">
      <c r="A316" s="99" t="s">
        <v>2457</v>
      </c>
      <c r="B316" s="100"/>
      <c r="C316" s="100" t="str">
        <f>IFERROR(INDEX(DRecrut!D:D,MATCH(B316,DRecrut!J:J,0)),"")</f>
        <v/>
      </c>
      <c r="D316" s="101" t="str">
        <f>IFERROR(INDEX(DRecrut!E:E,MATCH(B316,DRecrut!J:J,0)),"")</f>
        <v/>
      </c>
      <c r="E316" s="166"/>
      <c r="F316" s="101" t="str">
        <f>IFERROR(VLOOKUP(E316,Candidats!$B$4:$C$1053,2,0),"")</f>
        <v/>
      </c>
      <c r="G316" s="102"/>
      <c r="H316" s="101" t="str">
        <f>IFERROR(INDEX(DRecrut!C:C,MATCH(B316,DRecrut!J:J,0)),"")</f>
        <v/>
      </c>
      <c r="I316" s="101"/>
      <c r="J316" s="103"/>
      <c r="K316" s="103"/>
      <c r="L316" s="103"/>
      <c r="M316" s="101"/>
      <c r="N316" s="102"/>
      <c r="O316" s="101"/>
      <c r="P316" s="103"/>
      <c r="Q316" s="104"/>
      <c r="T316" s="38"/>
    </row>
    <row r="317" spans="1:20" x14ac:dyDescent="0.25">
      <c r="A317" s="53" t="s">
        <v>2458</v>
      </c>
      <c r="B317" s="55"/>
      <c r="C317" s="55" t="str">
        <f>IFERROR(INDEX(DRecrut!D:D,MATCH(B317,DRecrut!J:J,0)),"")</f>
        <v/>
      </c>
      <c r="D317" s="54" t="str">
        <f>IFERROR(INDEX(DRecrut!E:E,MATCH(B317,DRecrut!J:J,0)),"")</f>
        <v/>
      </c>
      <c r="E317" s="55"/>
      <c r="F317" s="54" t="str">
        <f>IFERROR(VLOOKUP(E317,Candidats!$B$4:$C$1053,2,0),"")</f>
        <v/>
      </c>
      <c r="G317" s="164"/>
      <c r="H317" s="54" t="str">
        <f>IFERROR(INDEX(DRecrut!C:C,MATCH(B317,DRecrut!J:J,0)),"")</f>
        <v/>
      </c>
      <c r="I317" s="54"/>
      <c r="J317" s="55"/>
      <c r="K317" s="55"/>
      <c r="L317" s="55"/>
      <c r="M317" s="54"/>
      <c r="N317" s="54"/>
      <c r="O317" s="54"/>
      <c r="P317" s="55"/>
      <c r="Q317" s="56"/>
    </row>
    <row r="318" spans="1:20" x14ac:dyDescent="0.25">
      <c r="A318" s="99" t="s">
        <v>2459</v>
      </c>
      <c r="B318" s="100"/>
      <c r="C318" s="100" t="str">
        <f>IFERROR(INDEX(DRecrut!D:D,MATCH(B318,DRecrut!J:J,0)),"")</f>
        <v/>
      </c>
      <c r="D318" s="101" t="str">
        <f>IFERROR(INDEX(DRecrut!E:E,MATCH(B318,DRecrut!J:J,0)),"")</f>
        <v/>
      </c>
      <c r="E318" s="166"/>
      <c r="F318" s="101" t="str">
        <f>IFERROR(VLOOKUP(E318,Candidats!$B$4:$C$1053,2,0),"")</f>
        <v/>
      </c>
      <c r="G318" s="102"/>
      <c r="H318" s="101" t="str">
        <f>IFERROR(INDEX(DRecrut!C:C,MATCH(B318,DRecrut!J:J,0)),"")</f>
        <v/>
      </c>
      <c r="I318" s="101"/>
      <c r="J318" s="103"/>
      <c r="K318" s="103"/>
      <c r="L318" s="103"/>
      <c r="M318" s="101"/>
      <c r="N318" s="102"/>
      <c r="O318" s="101"/>
      <c r="P318" s="103"/>
      <c r="Q318" s="104"/>
      <c r="T318" s="38"/>
    </row>
    <row r="319" spans="1:20" x14ac:dyDescent="0.25">
      <c r="A319" s="53" t="s">
        <v>2460</v>
      </c>
      <c r="B319" s="55"/>
      <c r="C319" s="55" t="str">
        <f>IFERROR(INDEX(DRecrut!D:D,MATCH(B319,DRecrut!J:J,0)),"")</f>
        <v/>
      </c>
      <c r="D319" s="54" t="str">
        <f>IFERROR(INDEX(DRecrut!E:E,MATCH(B319,DRecrut!J:J,0)),"")</f>
        <v/>
      </c>
      <c r="E319" s="55"/>
      <c r="F319" s="54" t="str">
        <f>IFERROR(VLOOKUP(E319,Candidats!$B$4:$C$1053,2,0),"")</f>
        <v/>
      </c>
      <c r="G319" s="164"/>
      <c r="H319" s="54" t="str">
        <f>IFERROR(INDEX(DRecrut!C:C,MATCH(B319,DRecrut!J:J,0)),"")</f>
        <v/>
      </c>
      <c r="I319" s="54"/>
      <c r="J319" s="55"/>
      <c r="K319" s="55"/>
      <c r="L319" s="55"/>
      <c r="M319" s="54"/>
      <c r="N319" s="54"/>
      <c r="O319" s="54"/>
      <c r="P319" s="55"/>
      <c r="Q319" s="56"/>
    </row>
    <row r="320" spans="1:20" x14ac:dyDescent="0.25">
      <c r="A320" s="99" t="s">
        <v>2461</v>
      </c>
      <c r="B320" s="100"/>
      <c r="C320" s="100" t="str">
        <f>IFERROR(INDEX(DRecrut!D:D,MATCH(B320,DRecrut!J:J,0)),"")</f>
        <v/>
      </c>
      <c r="D320" s="101" t="str">
        <f>IFERROR(INDEX(DRecrut!E:E,MATCH(B320,DRecrut!J:J,0)),"")</f>
        <v/>
      </c>
      <c r="E320" s="166"/>
      <c r="F320" s="101" t="str">
        <f>IFERROR(VLOOKUP(E320,Candidats!$B$4:$C$1053,2,0),"")</f>
        <v/>
      </c>
      <c r="G320" s="102"/>
      <c r="H320" s="101" t="str">
        <f>IFERROR(INDEX(DRecrut!C:C,MATCH(B320,DRecrut!J:J,0)),"")</f>
        <v/>
      </c>
      <c r="I320" s="101"/>
      <c r="J320" s="103"/>
      <c r="K320" s="103"/>
      <c r="L320" s="103"/>
      <c r="M320" s="101"/>
      <c r="N320" s="102"/>
      <c r="O320" s="101"/>
      <c r="P320" s="103"/>
      <c r="Q320" s="104"/>
      <c r="T320" s="38"/>
    </row>
    <row r="321" spans="1:20" x14ac:dyDescent="0.25">
      <c r="A321" s="53" t="s">
        <v>2462</v>
      </c>
      <c r="B321" s="55"/>
      <c r="C321" s="55" t="str">
        <f>IFERROR(INDEX(DRecrut!D:D,MATCH(B321,DRecrut!J:J,0)),"")</f>
        <v/>
      </c>
      <c r="D321" s="54" t="str">
        <f>IFERROR(INDEX(DRecrut!E:E,MATCH(B321,DRecrut!J:J,0)),"")</f>
        <v/>
      </c>
      <c r="E321" s="55"/>
      <c r="F321" s="54" t="str">
        <f>IFERROR(VLOOKUP(E321,Candidats!$B$4:$C$1053,2,0),"")</f>
        <v/>
      </c>
      <c r="G321" s="164"/>
      <c r="H321" s="54" t="str">
        <f>IFERROR(INDEX(DRecrut!C:C,MATCH(B321,DRecrut!J:J,0)),"")</f>
        <v/>
      </c>
      <c r="I321" s="54"/>
      <c r="J321" s="55"/>
      <c r="K321" s="55"/>
      <c r="L321" s="55"/>
      <c r="M321" s="54"/>
      <c r="N321" s="54"/>
      <c r="O321" s="54"/>
      <c r="P321" s="55"/>
      <c r="Q321" s="56"/>
    </row>
    <row r="322" spans="1:20" x14ac:dyDescent="0.25">
      <c r="A322" s="99" t="s">
        <v>2463</v>
      </c>
      <c r="B322" s="100"/>
      <c r="C322" s="100" t="str">
        <f>IFERROR(INDEX(DRecrut!D:D,MATCH(B322,DRecrut!J:J,0)),"")</f>
        <v/>
      </c>
      <c r="D322" s="101" t="str">
        <f>IFERROR(INDEX(DRecrut!E:E,MATCH(B322,DRecrut!J:J,0)),"")</f>
        <v/>
      </c>
      <c r="E322" s="166"/>
      <c r="F322" s="101" t="str">
        <f>IFERROR(VLOOKUP(E322,Candidats!$B$4:$C$1053,2,0),"")</f>
        <v/>
      </c>
      <c r="G322" s="102"/>
      <c r="H322" s="101" t="str">
        <f>IFERROR(INDEX(DRecrut!C:C,MATCH(B322,DRecrut!J:J,0)),"")</f>
        <v/>
      </c>
      <c r="I322" s="101"/>
      <c r="J322" s="103"/>
      <c r="K322" s="103"/>
      <c r="L322" s="103"/>
      <c r="M322" s="101"/>
      <c r="N322" s="102"/>
      <c r="O322" s="101"/>
      <c r="P322" s="103"/>
      <c r="Q322" s="104"/>
      <c r="T322" s="38"/>
    </row>
    <row r="323" spans="1:20" x14ac:dyDescent="0.25">
      <c r="A323" s="53" t="s">
        <v>2464</v>
      </c>
      <c r="B323" s="55"/>
      <c r="C323" s="55" t="str">
        <f>IFERROR(INDEX(DRecrut!D:D,MATCH(B323,DRecrut!J:J,0)),"")</f>
        <v/>
      </c>
      <c r="D323" s="54" t="str">
        <f>IFERROR(INDEX(DRecrut!E:E,MATCH(B323,DRecrut!J:J,0)),"")</f>
        <v/>
      </c>
      <c r="E323" s="55"/>
      <c r="F323" s="54" t="str">
        <f>IFERROR(VLOOKUP(E323,Candidats!$B$4:$C$1053,2,0),"")</f>
        <v/>
      </c>
      <c r="G323" s="164"/>
      <c r="H323" s="54" t="str">
        <f>IFERROR(INDEX(DRecrut!C:C,MATCH(B323,DRecrut!J:J,0)),"")</f>
        <v/>
      </c>
      <c r="I323" s="54"/>
      <c r="J323" s="55"/>
      <c r="K323" s="55"/>
      <c r="L323" s="55"/>
      <c r="M323" s="54"/>
      <c r="N323" s="54"/>
      <c r="O323" s="54"/>
      <c r="P323" s="55"/>
      <c r="Q323" s="56"/>
    </row>
    <row r="324" spans="1:20" x14ac:dyDescent="0.25">
      <c r="A324" s="99" t="s">
        <v>2465</v>
      </c>
      <c r="B324" s="100"/>
      <c r="C324" s="100" t="str">
        <f>IFERROR(INDEX(DRecrut!D:D,MATCH(B324,DRecrut!J:J,0)),"")</f>
        <v/>
      </c>
      <c r="D324" s="101" t="str">
        <f>IFERROR(INDEX(DRecrut!E:E,MATCH(B324,DRecrut!J:J,0)),"")</f>
        <v/>
      </c>
      <c r="E324" s="166"/>
      <c r="F324" s="101" t="str">
        <f>IFERROR(VLOOKUP(E324,Candidats!$B$4:$C$1053,2,0),"")</f>
        <v/>
      </c>
      <c r="G324" s="102"/>
      <c r="H324" s="101" t="str">
        <f>IFERROR(INDEX(DRecrut!C:C,MATCH(B324,DRecrut!J:J,0)),"")</f>
        <v/>
      </c>
      <c r="I324" s="101"/>
      <c r="J324" s="103"/>
      <c r="K324" s="103"/>
      <c r="L324" s="103"/>
      <c r="M324" s="101"/>
      <c r="N324" s="102"/>
      <c r="O324" s="101"/>
      <c r="P324" s="103"/>
      <c r="Q324" s="104"/>
      <c r="T324" s="38"/>
    </row>
    <row r="325" spans="1:20" x14ac:dyDescent="0.25">
      <c r="A325" s="53" t="s">
        <v>2466</v>
      </c>
      <c r="B325" s="55"/>
      <c r="C325" s="55" t="str">
        <f>IFERROR(INDEX(DRecrut!D:D,MATCH(B325,DRecrut!J:J,0)),"")</f>
        <v/>
      </c>
      <c r="D325" s="54" t="str">
        <f>IFERROR(INDEX(DRecrut!E:E,MATCH(B325,DRecrut!J:J,0)),"")</f>
        <v/>
      </c>
      <c r="E325" s="55"/>
      <c r="F325" s="54" t="str">
        <f>IFERROR(VLOOKUP(E325,Candidats!$B$4:$C$1053,2,0),"")</f>
        <v/>
      </c>
      <c r="G325" s="164"/>
      <c r="H325" s="54" t="str">
        <f>IFERROR(INDEX(DRecrut!C:C,MATCH(B325,DRecrut!J:J,0)),"")</f>
        <v/>
      </c>
      <c r="I325" s="54"/>
      <c r="J325" s="55"/>
      <c r="K325" s="55"/>
      <c r="L325" s="55"/>
      <c r="M325" s="54"/>
      <c r="N325" s="54"/>
      <c r="O325" s="54"/>
      <c r="P325" s="55"/>
      <c r="Q325" s="56"/>
    </row>
    <row r="326" spans="1:20" x14ac:dyDescent="0.25">
      <c r="A326" s="99" t="s">
        <v>2467</v>
      </c>
      <c r="B326" s="100"/>
      <c r="C326" s="100" t="str">
        <f>IFERROR(INDEX(DRecrut!D:D,MATCH(B326,DRecrut!J:J,0)),"")</f>
        <v/>
      </c>
      <c r="D326" s="101" t="str">
        <f>IFERROR(INDEX(DRecrut!E:E,MATCH(B326,DRecrut!J:J,0)),"")</f>
        <v/>
      </c>
      <c r="E326" s="166"/>
      <c r="F326" s="101" t="str">
        <f>IFERROR(VLOOKUP(E326,Candidats!$B$4:$C$1053,2,0),"")</f>
        <v/>
      </c>
      <c r="G326" s="102"/>
      <c r="H326" s="101" t="str">
        <f>IFERROR(INDEX(DRecrut!C:C,MATCH(B326,DRecrut!J:J,0)),"")</f>
        <v/>
      </c>
      <c r="I326" s="101"/>
      <c r="J326" s="103"/>
      <c r="K326" s="103"/>
      <c r="L326" s="103"/>
      <c r="M326" s="101"/>
      <c r="N326" s="102"/>
      <c r="O326" s="101"/>
      <c r="P326" s="103"/>
      <c r="Q326" s="104"/>
      <c r="T326" s="38"/>
    </row>
    <row r="327" spans="1:20" x14ac:dyDescent="0.25">
      <c r="A327" s="53" t="s">
        <v>2468</v>
      </c>
      <c r="B327" s="55"/>
      <c r="C327" s="55" t="str">
        <f>IFERROR(INDEX(DRecrut!D:D,MATCH(B327,DRecrut!J:J,0)),"")</f>
        <v/>
      </c>
      <c r="D327" s="54" t="str">
        <f>IFERROR(INDEX(DRecrut!E:E,MATCH(B327,DRecrut!J:J,0)),"")</f>
        <v/>
      </c>
      <c r="E327" s="55"/>
      <c r="F327" s="54" t="str">
        <f>IFERROR(VLOOKUP(E327,Candidats!$B$4:$C$1053,2,0),"")</f>
        <v/>
      </c>
      <c r="G327" s="164"/>
      <c r="H327" s="54" t="str">
        <f>IFERROR(INDEX(DRecrut!C:C,MATCH(B327,DRecrut!J:J,0)),"")</f>
        <v/>
      </c>
      <c r="I327" s="54"/>
      <c r="J327" s="55"/>
      <c r="K327" s="55"/>
      <c r="L327" s="55"/>
      <c r="M327" s="54"/>
      <c r="N327" s="54"/>
      <c r="O327" s="54"/>
      <c r="P327" s="55"/>
      <c r="Q327" s="56"/>
    </row>
    <row r="328" spans="1:20" x14ac:dyDescent="0.25">
      <c r="A328" s="99" t="s">
        <v>2469</v>
      </c>
      <c r="B328" s="100"/>
      <c r="C328" s="100" t="str">
        <f>IFERROR(INDEX(DRecrut!D:D,MATCH(B328,DRecrut!J:J,0)),"")</f>
        <v/>
      </c>
      <c r="D328" s="101" t="str">
        <f>IFERROR(INDEX(DRecrut!E:E,MATCH(B328,DRecrut!J:J,0)),"")</f>
        <v/>
      </c>
      <c r="E328" s="166"/>
      <c r="F328" s="101" t="str">
        <f>IFERROR(VLOOKUP(E328,Candidats!$B$4:$C$1053,2,0),"")</f>
        <v/>
      </c>
      <c r="G328" s="102"/>
      <c r="H328" s="101" t="str">
        <f>IFERROR(INDEX(DRecrut!C:C,MATCH(B328,DRecrut!J:J,0)),"")</f>
        <v/>
      </c>
      <c r="I328" s="101"/>
      <c r="J328" s="103"/>
      <c r="K328" s="103"/>
      <c r="L328" s="103"/>
      <c r="M328" s="101"/>
      <c r="N328" s="102"/>
      <c r="O328" s="101"/>
      <c r="P328" s="103"/>
      <c r="Q328" s="104"/>
      <c r="T328" s="38"/>
    </row>
    <row r="329" spans="1:20" x14ac:dyDescent="0.25">
      <c r="A329" s="53" t="s">
        <v>2470</v>
      </c>
      <c r="B329" s="55"/>
      <c r="C329" s="55" t="str">
        <f>IFERROR(INDEX(DRecrut!D:D,MATCH(B329,DRecrut!J:J,0)),"")</f>
        <v/>
      </c>
      <c r="D329" s="54" t="str">
        <f>IFERROR(INDEX(DRecrut!E:E,MATCH(B329,DRecrut!J:J,0)),"")</f>
        <v/>
      </c>
      <c r="E329" s="55"/>
      <c r="F329" s="54" t="str">
        <f>IFERROR(VLOOKUP(E329,Candidats!$B$4:$C$1053,2,0),"")</f>
        <v/>
      </c>
      <c r="G329" s="164"/>
      <c r="H329" s="54" t="str">
        <f>IFERROR(INDEX(DRecrut!C:C,MATCH(B329,DRecrut!J:J,0)),"")</f>
        <v/>
      </c>
      <c r="I329" s="54"/>
      <c r="J329" s="55"/>
      <c r="K329" s="55"/>
      <c r="L329" s="55"/>
      <c r="M329" s="54"/>
      <c r="N329" s="54"/>
      <c r="O329" s="54"/>
      <c r="P329" s="55"/>
      <c r="Q329" s="56"/>
    </row>
    <row r="330" spans="1:20" x14ac:dyDescent="0.25">
      <c r="A330" s="99" t="s">
        <v>2471</v>
      </c>
      <c r="B330" s="100"/>
      <c r="C330" s="100" t="str">
        <f>IFERROR(INDEX(DRecrut!D:D,MATCH(B330,DRecrut!J:J,0)),"")</f>
        <v/>
      </c>
      <c r="D330" s="101" t="str">
        <f>IFERROR(INDEX(DRecrut!E:E,MATCH(B330,DRecrut!J:J,0)),"")</f>
        <v/>
      </c>
      <c r="E330" s="166"/>
      <c r="F330" s="101" t="str">
        <f>IFERROR(VLOOKUP(E330,Candidats!$B$4:$C$1053,2,0),"")</f>
        <v/>
      </c>
      <c r="G330" s="102"/>
      <c r="H330" s="101" t="str">
        <f>IFERROR(INDEX(DRecrut!C:C,MATCH(B330,DRecrut!J:J,0)),"")</f>
        <v/>
      </c>
      <c r="I330" s="101"/>
      <c r="J330" s="103"/>
      <c r="K330" s="103"/>
      <c r="L330" s="103"/>
      <c r="M330" s="101"/>
      <c r="N330" s="102"/>
      <c r="O330" s="101"/>
      <c r="P330" s="103"/>
      <c r="Q330" s="104"/>
      <c r="T330" s="38"/>
    </row>
    <row r="331" spans="1:20" x14ac:dyDescent="0.25">
      <c r="A331" s="53" t="s">
        <v>2472</v>
      </c>
      <c r="B331" s="55"/>
      <c r="C331" s="55" t="str">
        <f>IFERROR(INDEX(DRecrut!D:D,MATCH(B331,DRecrut!J:J,0)),"")</f>
        <v/>
      </c>
      <c r="D331" s="54" t="str">
        <f>IFERROR(INDEX(DRecrut!E:E,MATCH(B331,DRecrut!J:J,0)),"")</f>
        <v/>
      </c>
      <c r="E331" s="55"/>
      <c r="F331" s="54" t="str">
        <f>IFERROR(VLOOKUP(E331,Candidats!$B$4:$C$1053,2,0),"")</f>
        <v/>
      </c>
      <c r="G331" s="164"/>
      <c r="H331" s="54" t="str">
        <f>IFERROR(INDEX(DRecrut!C:C,MATCH(B331,DRecrut!J:J,0)),"")</f>
        <v/>
      </c>
      <c r="I331" s="54"/>
      <c r="J331" s="55"/>
      <c r="K331" s="55"/>
      <c r="L331" s="55"/>
      <c r="M331" s="54"/>
      <c r="N331" s="54"/>
      <c r="O331" s="54"/>
      <c r="P331" s="55"/>
      <c r="Q331" s="56"/>
    </row>
    <row r="332" spans="1:20" x14ac:dyDescent="0.25">
      <c r="A332" s="99" t="s">
        <v>2473</v>
      </c>
      <c r="B332" s="100"/>
      <c r="C332" s="100" t="str">
        <f>IFERROR(INDEX(DRecrut!D:D,MATCH(B332,DRecrut!J:J,0)),"")</f>
        <v/>
      </c>
      <c r="D332" s="101" t="str">
        <f>IFERROR(INDEX(DRecrut!E:E,MATCH(B332,DRecrut!J:J,0)),"")</f>
        <v/>
      </c>
      <c r="E332" s="166"/>
      <c r="F332" s="101" t="str">
        <f>IFERROR(VLOOKUP(E332,Candidats!$B$4:$C$1053,2,0),"")</f>
        <v/>
      </c>
      <c r="G332" s="102"/>
      <c r="H332" s="101" t="str">
        <f>IFERROR(INDEX(DRecrut!C:C,MATCH(B332,DRecrut!J:J,0)),"")</f>
        <v/>
      </c>
      <c r="I332" s="101"/>
      <c r="J332" s="103"/>
      <c r="K332" s="103"/>
      <c r="L332" s="103"/>
      <c r="M332" s="101"/>
      <c r="N332" s="102"/>
      <c r="O332" s="101"/>
      <c r="P332" s="103"/>
      <c r="Q332" s="104"/>
      <c r="T332" s="38"/>
    </row>
    <row r="333" spans="1:20" x14ac:dyDescent="0.25">
      <c r="A333" s="53" t="s">
        <v>2474</v>
      </c>
      <c r="B333" s="55"/>
      <c r="C333" s="55" t="str">
        <f>IFERROR(INDEX(DRecrut!D:D,MATCH(B333,DRecrut!J:J,0)),"")</f>
        <v/>
      </c>
      <c r="D333" s="54" t="str">
        <f>IFERROR(INDEX(DRecrut!E:E,MATCH(B333,DRecrut!J:J,0)),"")</f>
        <v/>
      </c>
      <c r="E333" s="55"/>
      <c r="F333" s="54" t="str">
        <f>IFERROR(VLOOKUP(E333,Candidats!$B$4:$C$1053,2,0),"")</f>
        <v/>
      </c>
      <c r="G333" s="164"/>
      <c r="H333" s="54" t="str">
        <f>IFERROR(INDEX(DRecrut!C:C,MATCH(B333,DRecrut!J:J,0)),"")</f>
        <v/>
      </c>
      <c r="I333" s="54"/>
      <c r="J333" s="55"/>
      <c r="K333" s="55"/>
      <c r="L333" s="55"/>
      <c r="M333" s="54"/>
      <c r="N333" s="54"/>
      <c r="O333" s="54"/>
      <c r="P333" s="55"/>
      <c r="Q333" s="56"/>
    </row>
    <row r="334" spans="1:20" x14ac:dyDescent="0.25">
      <c r="A334" s="99" t="s">
        <v>2475</v>
      </c>
      <c r="B334" s="100"/>
      <c r="C334" s="100" t="str">
        <f>IFERROR(INDEX(DRecrut!D:D,MATCH(B334,DRecrut!J:J,0)),"")</f>
        <v/>
      </c>
      <c r="D334" s="101" t="str">
        <f>IFERROR(INDEX(DRecrut!E:E,MATCH(B334,DRecrut!J:J,0)),"")</f>
        <v/>
      </c>
      <c r="E334" s="166"/>
      <c r="F334" s="101" t="str">
        <f>IFERROR(VLOOKUP(E334,Candidats!$B$4:$C$1053,2,0),"")</f>
        <v/>
      </c>
      <c r="G334" s="102"/>
      <c r="H334" s="101" t="str">
        <f>IFERROR(INDEX(DRecrut!C:C,MATCH(B334,DRecrut!J:J,0)),"")</f>
        <v/>
      </c>
      <c r="I334" s="101"/>
      <c r="J334" s="103"/>
      <c r="K334" s="103"/>
      <c r="L334" s="103"/>
      <c r="M334" s="101"/>
      <c r="N334" s="102"/>
      <c r="O334" s="101"/>
      <c r="P334" s="103"/>
      <c r="Q334" s="104"/>
      <c r="T334" s="38"/>
    </row>
    <row r="335" spans="1:20" x14ac:dyDescent="0.25">
      <c r="A335" s="53" t="s">
        <v>2476</v>
      </c>
      <c r="B335" s="55"/>
      <c r="C335" s="55" t="str">
        <f>IFERROR(INDEX(DRecrut!D:D,MATCH(B335,DRecrut!J:J,0)),"")</f>
        <v/>
      </c>
      <c r="D335" s="54" t="str">
        <f>IFERROR(INDEX(DRecrut!E:E,MATCH(B335,DRecrut!J:J,0)),"")</f>
        <v/>
      </c>
      <c r="E335" s="55"/>
      <c r="F335" s="54" t="str">
        <f>IFERROR(VLOOKUP(E335,Candidats!$B$4:$C$1053,2,0),"")</f>
        <v/>
      </c>
      <c r="G335" s="164"/>
      <c r="H335" s="54" t="str">
        <f>IFERROR(INDEX(DRecrut!C:C,MATCH(B335,DRecrut!J:J,0)),"")</f>
        <v/>
      </c>
      <c r="I335" s="54"/>
      <c r="J335" s="55"/>
      <c r="K335" s="55"/>
      <c r="L335" s="55"/>
      <c r="M335" s="54"/>
      <c r="N335" s="54"/>
      <c r="O335" s="54"/>
      <c r="P335" s="55"/>
      <c r="Q335" s="56"/>
    </row>
    <row r="336" spans="1:20" x14ac:dyDescent="0.25">
      <c r="A336" s="99" t="s">
        <v>2477</v>
      </c>
      <c r="B336" s="100"/>
      <c r="C336" s="100" t="str">
        <f>IFERROR(INDEX(DRecrut!D:D,MATCH(B336,DRecrut!J:J,0)),"")</f>
        <v/>
      </c>
      <c r="D336" s="101" t="str">
        <f>IFERROR(INDEX(DRecrut!E:E,MATCH(B336,DRecrut!J:J,0)),"")</f>
        <v/>
      </c>
      <c r="E336" s="166"/>
      <c r="F336" s="101" t="str">
        <f>IFERROR(VLOOKUP(E336,Candidats!$B$4:$C$1053,2,0),"")</f>
        <v/>
      </c>
      <c r="G336" s="102"/>
      <c r="H336" s="101" t="str">
        <f>IFERROR(INDEX(DRecrut!C:C,MATCH(B336,DRecrut!J:J,0)),"")</f>
        <v/>
      </c>
      <c r="I336" s="101"/>
      <c r="J336" s="103"/>
      <c r="K336" s="103"/>
      <c r="L336" s="103"/>
      <c r="M336" s="101"/>
      <c r="N336" s="102"/>
      <c r="O336" s="101"/>
      <c r="P336" s="103"/>
      <c r="Q336" s="104"/>
      <c r="T336" s="38"/>
    </row>
    <row r="337" spans="1:20" x14ac:dyDescent="0.25">
      <c r="A337" s="53" t="s">
        <v>2478</v>
      </c>
      <c r="B337" s="55"/>
      <c r="C337" s="55" t="str">
        <f>IFERROR(INDEX(DRecrut!D:D,MATCH(B337,DRecrut!J:J,0)),"")</f>
        <v/>
      </c>
      <c r="D337" s="54" t="str">
        <f>IFERROR(INDEX(DRecrut!E:E,MATCH(B337,DRecrut!J:J,0)),"")</f>
        <v/>
      </c>
      <c r="E337" s="55"/>
      <c r="F337" s="54" t="str">
        <f>IFERROR(VLOOKUP(E337,Candidats!$B$4:$C$1053,2,0),"")</f>
        <v/>
      </c>
      <c r="G337" s="164"/>
      <c r="H337" s="54" t="str">
        <f>IFERROR(INDEX(DRecrut!C:C,MATCH(B337,DRecrut!J:J,0)),"")</f>
        <v/>
      </c>
      <c r="I337" s="54"/>
      <c r="J337" s="55"/>
      <c r="K337" s="55"/>
      <c r="L337" s="55"/>
      <c r="M337" s="54"/>
      <c r="N337" s="54"/>
      <c r="O337" s="54"/>
      <c r="P337" s="55"/>
      <c r="Q337" s="56"/>
    </row>
    <row r="338" spans="1:20" x14ac:dyDescent="0.25">
      <c r="A338" s="99" t="s">
        <v>2479</v>
      </c>
      <c r="B338" s="100"/>
      <c r="C338" s="100" t="str">
        <f>IFERROR(INDEX(DRecrut!D:D,MATCH(B338,DRecrut!J:J,0)),"")</f>
        <v/>
      </c>
      <c r="D338" s="101" t="str">
        <f>IFERROR(INDEX(DRecrut!E:E,MATCH(B338,DRecrut!J:J,0)),"")</f>
        <v/>
      </c>
      <c r="E338" s="166"/>
      <c r="F338" s="101" t="str">
        <f>IFERROR(VLOOKUP(E338,Candidats!$B$4:$C$1053,2,0),"")</f>
        <v/>
      </c>
      <c r="G338" s="102"/>
      <c r="H338" s="101" t="str">
        <f>IFERROR(INDEX(DRecrut!C:C,MATCH(B338,DRecrut!J:J,0)),"")</f>
        <v/>
      </c>
      <c r="I338" s="101"/>
      <c r="J338" s="103"/>
      <c r="K338" s="103"/>
      <c r="L338" s="103"/>
      <c r="M338" s="101"/>
      <c r="N338" s="102"/>
      <c r="O338" s="101"/>
      <c r="P338" s="103"/>
      <c r="Q338" s="104"/>
      <c r="T338" s="38"/>
    </row>
    <row r="339" spans="1:20" x14ac:dyDescent="0.25">
      <c r="A339" s="53" t="s">
        <v>2480</v>
      </c>
      <c r="B339" s="55"/>
      <c r="C339" s="55" t="str">
        <f>IFERROR(INDEX(DRecrut!D:D,MATCH(B339,DRecrut!J:J,0)),"")</f>
        <v/>
      </c>
      <c r="D339" s="54" t="str">
        <f>IFERROR(INDEX(DRecrut!E:E,MATCH(B339,DRecrut!J:J,0)),"")</f>
        <v/>
      </c>
      <c r="E339" s="55"/>
      <c r="F339" s="54" t="str">
        <f>IFERROR(VLOOKUP(E339,Candidats!$B$4:$C$1053,2,0),"")</f>
        <v/>
      </c>
      <c r="G339" s="164"/>
      <c r="H339" s="54" t="str">
        <f>IFERROR(INDEX(DRecrut!C:C,MATCH(B339,DRecrut!J:J,0)),"")</f>
        <v/>
      </c>
      <c r="I339" s="54"/>
      <c r="J339" s="55"/>
      <c r="K339" s="55"/>
      <c r="L339" s="55"/>
      <c r="M339" s="54"/>
      <c r="N339" s="54"/>
      <c r="O339" s="54"/>
      <c r="P339" s="55"/>
      <c r="Q339" s="56"/>
    </row>
    <row r="340" spans="1:20" x14ac:dyDescent="0.25">
      <c r="A340" s="99" t="s">
        <v>2481</v>
      </c>
      <c r="B340" s="100"/>
      <c r="C340" s="100" t="str">
        <f>IFERROR(INDEX(DRecrut!D:D,MATCH(B340,DRecrut!J:J,0)),"")</f>
        <v/>
      </c>
      <c r="D340" s="101" t="str">
        <f>IFERROR(INDEX(DRecrut!E:E,MATCH(B340,DRecrut!J:J,0)),"")</f>
        <v/>
      </c>
      <c r="E340" s="166"/>
      <c r="F340" s="101" t="str">
        <f>IFERROR(VLOOKUP(E340,Candidats!$B$4:$C$1053,2,0),"")</f>
        <v/>
      </c>
      <c r="G340" s="102"/>
      <c r="H340" s="101" t="str">
        <f>IFERROR(INDEX(DRecrut!C:C,MATCH(B340,DRecrut!J:J,0)),"")</f>
        <v/>
      </c>
      <c r="I340" s="101"/>
      <c r="J340" s="103"/>
      <c r="K340" s="103"/>
      <c r="L340" s="103"/>
      <c r="M340" s="101"/>
      <c r="N340" s="102"/>
      <c r="O340" s="101"/>
      <c r="P340" s="103"/>
      <c r="Q340" s="104"/>
      <c r="T340" s="38"/>
    </row>
    <row r="341" spans="1:20" x14ac:dyDescent="0.25">
      <c r="A341" s="53" t="s">
        <v>2482</v>
      </c>
      <c r="B341" s="55"/>
      <c r="C341" s="55" t="str">
        <f>IFERROR(INDEX(DRecrut!D:D,MATCH(B341,DRecrut!J:J,0)),"")</f>
        <v/>
      </c>
      <c r="D341" s="54" t="str">
        <f>IFERROR(INDEX(DRecrut!E:E,MATCH(B341,DRecrut!J:J,0)),"")</f>
        <v/>
      </c>
      <c r="E341" s="55"/>
      <c r="F341" s="54" t="str">
        <f>IFERROR(VLOOKUP(E341,Candidats!$B$4:$C$1053,2,0),"")</f>
        <v/>
      </c>
      <c r="G341" s="164"/>
      <c r="H341" s="54" t="str">
        <f>IFERROR(INDEX(DRecrut!C:C,MATCH(B341,DRecrut!J:J,0)),"")</f>
        <v/>
      </c>
      <c r="I341" s="54"/>
      <c r="J341" s="55"/>
      <c r="K341" s="55"/>
      <c r="L341" s="55"/>
      <c r="M341" s="54"/>
      <c r="N341" s="54"/>
      <c r="O341" s="54"/>
      <c r="P341" s="55"/>
      <c r="Q341" s="56"/>
    </row>
    <row r="342" spans="1:20" x14ac:dyDescent="0.25">
      <c r="A342" s="99" t="s">
        <v>2483</v>
      </c>
      <c r="B342" s="100"/>
      <c r="C342" s="100" t="str">
        <f>IFERROR(INDEX(DRecrut!D:D,MATCH(B342,DRecrut!J:J,0)),"")</f>
        <v/>
      </c>
      <c r="D342" s="101" t="str">
        <f>IFERROR(INDEX(DRecrut!E:E,MATCH(B342,DRecrut!J:J,0)),"")</f>
        <v/>
      </c>
      <c r="E342" s="166"/>
      <c r="F342" s="101" t="str">
        <f>IFERROR(VLOOKUP(E342,Candidats!$B$4:$C$1053,2,0),"")</f>
        <v/>
      </c>
      <c r="G342" s="102"/>
      <c r="H342" s="101" t="str">
        <f>IFERROR(INDEX(DRecrut!C:C,MATCH(B342,DRecrut!J:J,0)),"")</f>
        <v/>
      </c>
      <c r="I342" s="101"/>
      <c r="J342" s="103"/>
      <c r="K342" s="103"/>
      <c r="L342" s="103"/>
      <c r="M342" s="101"/>
      <c r="N342" s="102"/>
      <c r="O342" s="101"/>
      <c r="P342" s="103"/>
      <c r="Q342" s="104"/>
      <c r="T342" s="38"/>
    </row>
    <row r="343" spans="1:20" x14ac:dyDescent="0.25">
      <c r="A343" s="53" t="s">
        <v>2484</v>
      </c>
      <c r="B343" s="55"/>
      <c r="C343" s="55" t="str">
        <f>IFERROR(INDEX(DRecrut!D:D,MATCH(B343,DRecrut!J:J,0)),"")</f>
        <v/>
      </c>
      <c r="D343" s="54" t="str">
        <f>IFERROR(INDEX(DRecrut!E:E,MATCH(B343,DRecrut!J:J,0)),"")</f>
        <v/>
      </c>
      <c r="E343" s="55"/>
      <c r="F343" s="54" t="str">
        <f>IFERROR(VLOOKUP(E343,Candidats!$B$4:$C$1053,2,0),"")</f>
        <v/>
      </c>
      <c r="G343" s="164"/>
      <c r="H343" s="54" t="str">
        <f>IFERROR(INDEX(DRecrut!C:C,MATCH(B343,DRecrut!J:J,0)),"")</f>
        <v/>
      </c>
      <c r="I343" s="54"/>
      <c r="J343" s="55"/>
      <c r="K343" s="55"/>
      <c r="L343" s="55"/>
      <c r="M343" s="54"/>
      <c r="N343" s="54"/>
      <c r="O343" s="54"/>
      <c r="P343" s="55"/>
      <c r="Q343" s="56"/>
    </row>
    <row r="344" spans="1:20" x14ac:dyDescent="0.25">
      <c r="A344" s="99" t="s">
        <v>2485</v>
      </c>
      <c r="B344" s="100"/>
      <c r="C344" s="100" t="str">
        <f>IFERROR(INDEX(DRecrut!D:D,MATCH(B344,DRecrut!J:J,0)),"")</f>
        <v/>
      </c>
      <c r="D344" s="101" t="str">
        <f>IFERROR(INDEX(DRecrut!E:E,MATCH(B344,DRecrut!J:J,0)),"")</f>
        <v/>
      </c>
      <c r="E344" s="166"/>
      <c r="F344" s="101" t="str">
        <f>IFERROR(VLOOKUP(E344,Candidats!$B$4:$C$1053,2,0),"")</f>
        <v/>
      </c>
      <c r="G344" s="102"/>
      <c r="H344" s="101" t="str">
        <f>IFERROR(INDEX(DRecrut!C:C,MATCH(B344,DRecrut!J:J,0)),"")</f>
        <v/>
      </c>
      <c r="I344" s="101"/>
      <c r="J344" s="103"/>
      <c r="K344" s="103"/>
      <c r="L344" s="103"/>
      <c r="M344" s="101"/>
      <c r="N344" s="102"/>
      <c r="O344" s="101"/>
      <c r="P344" s="103"/>
      <c r="Q344" s="104"/>
      <c r="T344" s="38"/>
    </row>
    <row r="345" spans="1:20" x14ac:dyDescent="0.25">
      <c r="A345" s="53" t="s">
        <v>2486</v>
      </c>
      <c r="B345" s="55"/>
      <c r="C345" s="55" t="str">
        <f>IFERROR(INDEX(DRecrut!D:D,MATCH(B345,DRecrut!J:J,0)),"")</f>
        <v/>
      </c>
      <c r="D345" s="54" t="str">
        <f>IFERROR(INDEX(DRecrut!E:E,MATCH(B345,DRecrut!J:J,0)),"")</f>
        <v/>
      </c>
      <c r="E345" s="55"/>
      <c r="F345" s="54" t="str">
        <f>IFERROR(VLOOKUP(E345,Candidats!$B$4:$C$1053,2,0),"")</f>
        <v/>
      </c>
      <c r="G345" s="164"/>
      <c r="H345" s="54" t="str">
        <f>IFERROR(INDEX(DRecrut!C:C,MATCH(B345,DRecrut!J:J,0)),"")</f>
        <v/>
      </c>
      <c r="I345" s="54"/>
      <c r="J345" s="55"/>
      <c r="K345" s="55"/>
      <c r="L345" s="55"/>
      <c r="M345" s="54"/>
      <c r="N345" s="54"/>
      <c r="O345" s="54"/>
      <c r="P345" s="55"/>
      <c r="Q345" s="56"/>
    </row>
    <row r="346" spans="1:20" x14ac:dyDescent="0.25">
      <c r="A346" s="99" t="s">
        <v>2487</v>
      </c>
      <c r="B346" s="100"/>
      <c r="C346" s="100" t="str">
        <f>IFERROR(INDEX(DRecrut!D:D,MATCH(B346,DRecrut!J:J,0)),"")</f>
        <v/>
      </c>
      <c r="D346" s="101" t="str">
        <f>IFERROR(INDEX(DRecrut!E:E,MATCH(B346,DRecrut!J:J,0)),"")</f>
        <v/>
      </c>
      <c r="E346" s="166"/>
      <c r="F346" s="101" t="str">
        <f>IFERROR(VLOOKUP(E346,Candidats!$B$4:$C$1053,2,0),"")</f>
        <v/>
      </c>
      <c r="G346" s="102"/>
      <c r="H346" s="101" t="str">
        <f>IFERROR(INDEX(DRecrut!C:C,MATCH(B346,DRecrut!J:J,0)),"")</f>
        <v/>
      </c>
      <c r="I346" s="101"/>
      <c r="J346" s="103"/>
      <c r="K346" s="103"/>
      <c r="L346" s="103"/>
      <c r="M346" s="101"/>
      <c r="N346" s="102"/>
      <c r="O346" s="101"/>
      <c r="P346" s="103"/>
      <c r="Q346" s="104"/>
      <c r="T346" s="38"/>
    </row>
    <row r="347" spans="1:20" x14ac:dyDescent="0.25">
      <c r="A347" s="53" t="s">
        <v>2488</v>
      </c>
      <c r="B347" s="55"/>
      <c r="C347" s="55" t="str">
        <f>IFERROR(INDEX(DRecrut!D:D,MATCH(B347,DRecrut!J:J,0)),"")</f>
        <v/>
      </c>
      <c r="D347" s="54" t="str">
        <f>IFERROR(INDEX(DRecrut!E:E,MATCH(B347,DRecrut!J:J,0)),"")</f>
        <v/>
      </c>
      <c r="E347" s="55"/>
      <c r="F347" s="54" t="str">
        <f>IFERROR(VLOOKUP(E347,Candidats!$B$4:$C$1053,2,0),"")</f>
        <v/>
      </c>
      <c r="G347" s="164"/>
      <c r="H347" s="54" t="str">
        <f>IFERROR(INDEX(DRecrut!C:C,MATCH(B347,DRecrut!J:J,0)),"")</f>
        <v/>
      </c>
      <c r="I347" s="54"/>
      <c r="J347" s="55"/>
      <c r="K347" s="55"/>
      <c r="L347" s="55"/>
      <c r="M347" s="54"/>
      <c r="N347" s="54"/>
      <c r="O347" s="54"/>
      <c r="P347" s="55"/>
      <c r="Q347" s="56"/>
    </row>
    <row r="348" spans="1:20" x14ac:dyDescent="0.25">
      <c r="A348" s="99" t="s">
        <v>2489</v>
      </c>
      <c r="B348" s="100"/>
      <c r="C348" s="100" t="str">
        <f>IFERROR(INDEX(DRecrut!D:D,MATCH(B348,DRecrut!J:J,0)),"")</f>
        <v/>
      </c>
      <c r="D348" s="101" t="str">
        <f>IFERROR(INDEX(DRecrut!E:E,MATCH(B348,DRecrut!J:J,0)),"")</f>
        <v/>
      </c>
      <c r="E348" s="166"/>
      <c r="F348" s="101" t="str">
        <f>IFERROR(VLOOKUP(E348,Candidats!$B$4:$C$1053,2,0),"")</f>
        <v/>
      </c>
      <c r="G348" s="102"/>
      <c r="H348" s="101" t="str">
        <f>IFERROR(INDEX(DRecrut!C:C,MATCH(B348,DRecrut!J:J,0)),"")</f>
        <v/>
      </c>
      <c r="I348" s="101"/>
      <c r="J348" s="103"/>
      <c r="K348" s="103"/>
      <c r="L348" s="103"/>
      <c r="M348" s="101"/>
      <c r="N348" s="102"/>
      <c r="O348" s="101"/>
      <c r="P348" s="103"/>
      <c r="Q348" s="104"/>
      <c r="T348" s="38"/>
    </row>
    <row r="349" spans="1:20" x14ac:dyDescent="0.25">
      <c r="A349" s="53" t="s">
        <v>2490</v>
      </c>
      <c r="B349" s="55"/>
      <c r="C349" s="55" t="str">
        <f>IFERROR(INDEX(DRecrut!D:D,MATCH(B349,DRecrut!J:J,0)),"")</f>
        <v/>
      </c>
      <c r="D349" s="54" t="str">
        <f>IFERROR(INDEX(DRecrut!E:E,MATCH(B349,DRecrut!J:J,0)),"")</f>
        <v/>
      </c>
      <c r="E349" s="55"/>
      <c r="F349" s="54" t="str">
        <f>IFERROR(VLOOKUP(E349,Candidats!$B$4:$C$1053,2,0),"")</f>
        <v/>
      </c>
      <c r="G349" s="164"/>
      <c r="H349" s="54" t="str">
        <f>IFERROR(INDEX(DRecrut!C:C,MATCH(B349,DRecrut!J:J,0)),"")</f>
        <v/>
      </c>
      <c r="I349" s="54"/>
      <c r="J349" s="55"/>
      <c r="K349" s="55"/>
      <c r="L349" s="55"/>
      <c r="M349" s="54"/>
      <c r="N349" s="54"/>
      <c r="O349" s="54"/>
      <c r="P349" s="55"/>
      <c r="Q349" s="56"/>
    </row>
    <row r="350" spans="1:20" x14ac:dyDescent="0.25">
      <c r="A350" s="99" t="s">
        <v>2491</v>
      </c>
      <c r="B350" s="100"/>
      <c r="C350" s="100" t="str">
        <f>IFERROR(INDEX(DRecrut!D:D,MATCH(B350,DRecrut!J:J,0)),"")</f>
        <v/>
      </c>
      <c r="D350" s="101" t="str">
        <f>IFERROR(INDEX(DRecrut!E:E,MATCH(B350,DRecrut!J:J,0)),"")</f>
        <v/>
      </c>
      <c r="E350" s="166"/>
      <c r="F350" s="101" t="str">
        <f>IFERROR(VLOOKUP(E350,Candidats!$B$4:$C$1053,2,0),"")</f>
        <v/>
      </c>
      <c r="G350" s="102"/>
      <c r="H350" s="101" t="str">
        <f>IFERROR(INDEX(DRecrut!C:C,MATCH(B350,DRecrut!J:J,0)),"")</f>
        <v/>
      </c>
      <c r="I350" s="101"/>
      <c r="J350" s="103"/>
      <c r="K350" s="103"/>
      <c r="L350" s="103"/>
      <c r="M350" s="101"/>
      <c r="N350" s="102"/>
      <c r="O350" s="101"/>
      <c r="P350" s="103"/>
      <c r="Q350" s="104"/>
      <c r="T350" s="38"/>
    </row>
    <row r="351" spans="1:20" x14ac:dyDescent="0.25">
      <c r="A351" s="53" t="s">
        <v>2492</v>
      </c>
      <c r="B351" s="55"/>
      <c r="C351" s="55" t="str">
        <f>IFERROR(INDEX(DRecrut!D:D,MATCH(B351,DRecrut!J:J,0)),"")</f>
        <v/>
      </c>
      <c r="D351" s="54" t="str">
        <f>IFERROR(INDEX(DRecrut!E:E,MATCH(B351,DRecrut!J:J,0)),"")</f>
        <v/>
      </c>
      <c r="E351" s="55"/>
      <c r="F351" s="54" t="str">
        <f>IFERROR(VLOOKUP(E351,Candidats!$B$4:$C$1053,2,0),"")</f>
        <v/>
      </c>
      <c r="G351" s="164"/>
      <c r="H351" s="54" t="str">
        <f>IFERROR(INDEX(DRecrut!C:C,MATCH(B351,DRecrut!J:J,0)),"")</f>
        <v/>
      </c>
      <c r="I351" s="54"/>
      <c r="J351" s="55"/>
      <c r="K351" s="55"/>
      <c r="L351" s="55"/>
      <c r="M351" s="54"/>
      <c r="N351" s="54"/>
      <c r="O351" s="54"/>
      <c r="P351" s="55"/>
      <c r="Q351" s="56"/>
    </row>
    <row r="352" spans="1:20" x14ac:dyDescent="0.25">
      <c r="A352" s="99" t="s">
        <v>2493</v>
      </c>
      <c r="B352" s="100"/>
      <c r="C352" s="100" t="str">
        <f>IFERROR(INDEX(DRecrut!D:D,MATCH(B352,DRecrut!J:J,0)),"")</f>
        <v/>
      </c>
      <c r="D352" s="101" t="str">
        <f>IFERROR(INDEX(DRecrut!E:E,MATCH(B352,DRecrut!J:J,0)),"")</f>
        <v/>
      </c>
      <c r="E352" s="166"/>
      <c r="F352" s="101" t="str">
        <f>IFERROR(VLOOKUP(E352,Candidats!$B$4:$C$1053,2,0),"")</f>
        <v/>
      </c>
      <c r="G352" s="102"/>
      <c r="H352" s="101" t="str">
        <f>IFERROR(INDEX(DRecrut!C:C,MATCH(B352,DRecrut!J:J,0)),"")</f>
        <v/>
      </c>
      <c r="I352" s="101"/>
      <c r="J352" s="103"/>
      <c r="K352" s="103"/>
      <c r="L352" s="103"/>
      <c r="M352" s="101"/>
      <c r="N352" s="102"/>
      <c r="O352" s="101"/>
      <c r="P352" s="103"/>
      <c r="Q352" s="104"/>
      <c r="T352" s="38"/>
    </row>
    <row r="353" spans="1:20" x14ac:dyDescent="0.25">
      <c r="A353" s="53" t="s">
        <v>2494</v>
      </c>
      <c r="B353" s="55"/>
      <c r="C353" s="55" t="str">
        <f>IFERROR(INDEX(DRecrut!D:D,MATCH(B353,DRecrut!J:J,0)),"")</f>
        <v/>
      </c>
      <c r="D353" s="54" t="str">
        <f>IFERROR(INDEX(DRecrut!E:E,MATCH(B353,DRecrut!J:J,0)),"")</f>
        <v/>
      </c>
      <c r="E353" s="55"/>
      <c r="F353" s="54" t="str">
        <f>IFERROR(VLOOKUP(E353,Candidats!$B$4:$C$1053,2,0),"")</f>
        <v/>
      </c>
      <c r="G353" s="164"/>
      <c r="H353" s="54" t="str">
        <f>IFERROR(INDEX(DRecrut!C:C,MATCH(B353,DRecrut!J:J,0)),"")</f>
        <v/>
      </c>
      <c r="I353" s="54"/>
      <c r="J353" s="55"/>
      <c r="K353" s="55"/>
      <c r="L353" s="55"/>
      <c r="M353" s="54"/>
      <c r="N353" s="54"/>
      <c r="O353" s="54"/>
      <c r="P353" s="55"/>
      <c r="Q353" s="56"/>
    </row>
    <row r="354" spans="1:20" x14ac:dyDescent="0.25">
      <c r="A354" s="99" t="s">
        <v>2495</v>
      </c>
      <c r="B354" s="100"/>
      <c r="C354" s="100" t="str">
        <f>IFERROR(INDEX(DRecrut!D:D,MATCH(B354,DRecrut!J:J,0)),"")</f>
        <v/>
      </c>
      <c r="D354" s="101" t="str">
        <f>IFERROR(INDEX(DRecrut!E:E,MATCH(B354,DRecrut!J:J,0)),"")</f>
        <v/>
      </c>
      <c r="E354" s="166"/>
      <c r="F354" s="101" t="str">
        <f>IFERROR(VLOOKUP(E354,Candidats!$B$4:$C$1053,2,0),"")</f>
        <v/>
      </c>
      <c r="G354" s="102"/>
      <c r="H354" s="101" t="str">
        <f>IFERROR(INDEX(DRecrut!C:C,MATCH(B354,DRecrut!J:J,0)),"")</f>
        <v/>
      </c>
      <c r="I354" s="101"/>
      <c r="J354" s="103"/>
      <c r="K354" s="103"/>
      <c r="L354" s="103"/>
      <c r="M354" s="101"/>
      <c r="N354" s="102"/>
      <c r="O354" s="101"/>
      <c r="P354" s="103"/>
      <c r="Q354" s="104"/>
      <c r="T354" s="38"/>
    </row>
    <row r="355" spans="1:20" x14ac:dyDescent="0.25">
      <c r="A355" s="53" t="s">
        <v>2496</v>
      </c>
      <c r="B355" s="55"/>
      <c r="C355" s="55" t="str">
        <f>IFERROR(INDEX(DRecrut!D:D,MATCH(B355,DRecrut!J:J,0)),"")</f>
        <v/>
      </c>
      <c r="D355" s="54" t="str">
        <f>IFERROR(INDEX(DRecrut!E:E,MATCH(B355,DRecrut!J:J,0)),"")</f>
        <v/>
      </c>
      <c r="E355" s="55"/>
      <c r="F355" s="54" t="str">
        <f>IFERROR(VLOOKUP(E355,Candidats!$B$4:$C$1053,2,0),"")</f>
        <v/>
      </c>
      <c r="G355" s="164"/>
      <c r="H355" s="54" t="str">
        <f>IFERROR(INDEX(DRecrut!C:C,MATCH(B355,DRecrut!J:J,0)),"")</f>
        <v/>
      </c>
      <c r="I355" s="54"/>
      <c r="J355" s="55"/>
      <c r="K355" s="55"/>
      <c r="L355" s="55"/>
      <c r="M355" s="54"/>
      <c r="N355" s="54"/>
      <c r="O355" s="54"/>
      <c r="P355" s="55"/>
      <c r="Q355" s="56"/>
    </row>
    <row r="356" spans="1:20" x14ac:dyDescent="0.25">
      <c r="A356" s="99" t="s">
        <v>2497</v>
      </c>
      <c r="B356" s="100"/>
      <c r="C356" s="100" t="str">
        <f>IFERROR(INDEX(DRecrut!D:D,MATCH(B356,DRecrut!J:J,0)),"")</f>
        <v/>
      </c>
      <c r="D356" s="101" t="str">
        <f>IFERROR(INDEX(DRecrut!E:E,MATCH(B356,DRecrut!J:J,0)),"")</f>
        <v/>
      </c>
      <c r="E356" s="166"/>
      <c r="F356" s="101" t="str">
        <f>IFERROR(VLOOKUP(E356,Candidats!$B$4:$C$1053,2,0),"")</f>
        <v/>
      </c>
      <c r="G356" s="102"/>
      <c r="H356" s="101" t="str">
        <f>IFERROR(INDEX(DRecrut!C:C,MATCH(B356,DRecrut!J:J,0)),"")</f>
        <v/>
      </c>
      <c r="I356" s="101"/>
      <c r="J356" s="103"/>
      <c r="K356" s="103"/>
      <c r="L356" s="103"/>
      <c r="M356" s="101"/>
      <c r="N356" s="102"/>
      <c r="O356" s="101"/>
      <c r="P356" s="103"/>
      <c r="Q356" s="104"/>
      <c r="T356" s="38"/>
    </row>
    <row r="357" spans="1:20" x14ac:dyDescent="0.25">
      <c r="A357" s="53" t="s">
        <v>2498</v>
      </c>
      <c r="B357" s="55"/>
      <c r="C357" s="55" t="str">
        <f>IFERROR(INDEX(DRecrut!D:D,MATCH(B357,DRecrut!J:J,0)),"")</f>
        <v/>
      </c>
      <c r="D357" s="54" t="str">
        <f>IFERROR(INDEX(DRecrut!E:E,MATCH(B357,DRecrut!J:J,0)),"")</f>
        <v/>
      </c>
      <c r="E357" s="55"/>
      <c r="F357" s="54" t="str">
        <f>IFERROR(VLOOKUP(E357,Candidats!$B$4:$C$1053,2,0),"")</f>
        <v/>
      </c>
      <c r="G357" s="164"/>
      <c r="H357" s="54" t="str">
        <f>IFERROR(INDEX(DRecrut!C:C,MATCH(B357,DRecrut!J:J,0)),"")</f>
        <v/>
      </c>
      <c r="I357" s="54"/>
      <c r="J357" s="55"/>
      <c r="K357" s="55"/>
      <c r="L357" s="55"/>
      <c r="M357" s="54"/>
      <c r="N357" s="54"/>
      <c r="O357" s="54"/>
      <c r="P357" s="55"/>
      <c r="Q357" s="56"/>
    </row>
    <row r="358" spans="1:20" x14ac:dyDescent="0.25">
      <c r="A358" s="99" t="s">
        <v>2499</v>
      </c>
      <c r="B358" s="100"/>
      <c r="C358" s="100" t="str">
        <f>IFERROR(INDEX(DRecrut!D:D,MATCH(B358,DRecrut!J:J,0)),"")</f>
        <v/>
      </c>
      <c r="D358" s="101" t="str">
        <f>IFERROR(INDEX(DRecrut!E:E,MATCH(B358,DRecrut!J:J,0)),"")</f>
        <v/>
      </c>
      <c r="E358" s="166"/>
      <c r="F358" s="101" t="str">
        <f>IFERROR(VLOOKUP(E358,Candidats!$B$4:$C$1053,2,0),"")</f>
        <v/>
      </c>
      <c r="G358" s="102"/>
      <c r="H358" s="101" t="str">
        <f>IFERROR(INDEX(DRecrut!C:C,MATCH(B358,DRecrut!J:J,0)),"")</f>
        <v/>
      </c>
      <c r="I358" s="101"/>
      <c r="J358" s="103"/>
      <c r="K358" s="103"/>
      <c r="L358" s="103"/>
      <c r="M358" s="101"/>
      <c r="N358" s="102"/>
      <c r="O358" s="101"/>
      <c r="P358" s="103"/>
      <c r="Q358" s="104"/>
      <c r="T358" s="38"/>
    </row>
    <row r="359" spans="1:20" x14ac:dyDescent="0.25">
      <c r="A359" s="53" t="s">
        <v>2500</v>
      </c>
      <c r="B359" s="55"/>
      <c r="C359" s="55" t="str">
        <f>IFERROR(INDEX(DRecrut!D:D,MATCH(B359,DRecrut!J:J,0)),"")</f>
        <v/>
      </c>
      <c r="D359" s="54" t="str">
        <f>IFERROR(INDEX(DRecrut!E:E,MATCH(B359,DRecrut!J:J,0)),"")</f>
        <v/>
      </c>
      <c r="E359" s="55"/>
      <c r="F359" s="54" t="str">
        <f>IFERROR(VLOOKUP(E359,Candidats!$B$4:$C$1053,2,0),"")</f>
        <v/>
      </c>
      <c r="G359" s="164"/>
      <c r="H359" s="54" t="str">
        <f>IFERROR(INDEX(DRecrut!C:C,MATCH(B359,DRecrut!J:J,0)),"")</f>
        <v/>
      </c>
      <c r="I359" s="54"/>
      <c r="J359" s="55"/>
      <c r="K359" s="55"/>
      <c r="L359" s="55"/>
      <c r="M359" s="54"/>
      <c r="N359" s="54"/>
      <c r="O359" s="54"/>
      <c r="P359" s="55"/>
      <c r="Q359" s="56"/>
    </row>
    <row r="360" spans="1:20" x14ac:dyDescent="0.25">
      <c r="A360" s="99" t="s">
        <v>2501</v>
      </c>
      <c r="B360" s="100"/>
      <c r="C360" s="100" t="str">
        <f>IFERROR(INDEX(DRecrut!D:D,MATCH(B360,DRecrut!J:J,0)),"")</f>
        <v/>
      </c>
      <c r="D360" s="101" t="str">
        <f>IFERROR(INDEX(DRecrut!E:E,MATCH(B360,DRecrut!J:J,0)),"")</f>
        <v/>
      </c>
      <c r="E360" s="166"/>
      <c r="F360" s="101" t="str">
        <f>IFERROR(VLOOKUP(E360,Candidats!$B$4:$C$1053,2,0),"")</f>
        <v/>
      </c>
      <c r="G360" s="102"/>
      <c r="H360" s="101" t="str">
        <f>IFERROR(INDEX(DRecrut!C:C,MATCH(B360,DRecrut!J:J,0)),"")</f>
        <v/>
      </c>
      <c r="I360" s="101"/>
      <c r="J360" s="103"/>
      <c r="K360" s="103"/>
      <c r="L360" s="103"/>
      <c r="M360" s="101"/>
      <c r="N360" s="102"/>
      <c r="O360" s="101"/>
      <c r="P360" s="103"/>
      <c r="Q360" s="104"/>
      <c r="T360" s="38"/>
    </row>
    <row r="361" spans="1:20" x14ac:dyDescent="0.25">
      <c r="A361" s="53" t="s">
        <v>2502</v>
      </c>
      <c r="B361" s="55"/>
      <c r="C361" s="55" t="str">
        <f>IFERROR(INDEX(DRecrut!D:D,MATCH(B361,DRecrut!J:J,0)),"")</f>
        <v/>
      </c>
      <c r="D361" s="54" t="str">
        <f>IFERROR(INDEX(DRecrut!E:E,MATCH(B361,DRecrut!J:J,0)),"")</f>
        <v/>
      </c>
      <c r="E361" s="55"/>
      <c r="F361" s="54" t="str">
        <f>IFERROR(VLOOKUP(E361,Candidats!$B$4:$C$1053,2,0),"")</f>
        <v/>
      </c>
      <c r="G361" s="164"/>
      <c r="H361" s="54" t="str">
        <f>IFERROR(INDEX(DRecrut!C:C,MATCH(B361,DRecrut!J:J,0)),"")</f>
        <v/>
      </c>
      <c r="I361" s="54"/>
      <c r="J361" s="55"/>
      <c r="K361" s="55"/>
      <c r="L361" s="55"/>
      <c r="M361" s="54"/>
      <c r="N361" s="54"/>
      <c r="O361" s="54"/>
      <c r="P361" s="55"/>
      <c r="Q361" s="56"/>
    </row>
    <row r="362" spans="1:20" x14ac:dyDescent="0.25">
      <c r="A362" s="99" t="s">
        <v>2503</v>
      </c>
      <c r="B362" s="100"/>
      <c r="C362" s="100" t="str">
        <f>IFERROR(INDEX(DRecrut!D:D,MATCH(B362,DRecrut!J:J,0)),"")</f>
        <v/>
      </c>
      <c r="D362" s="101" t="str">
        <f>IFERROR(INDEX(DRecrut!E:E,MATCH(B362,DRecrut!J:J,0)),"")</f>
        <v/>
      </c>
      <c r="E362" s="166"/>
      <c r="F362" s="101" t="str">
        <f>IFERROR(VLOOKUP(E362,Candidats!$B$4:$C$1053,2,0),"")</f>
        <v/>
      </c>
      <c r="G362" s="102"/>
      <c r="H362" s="101" t="str">
        <f>IFERROR(INDEX(DRecrut!C:C,MATCH(B362,DRecrut!J:J,0)),"")</f>
        <v/>
      </c>
      <c r="I362" s="101"/>
      <c r="J362" s="103"/>
      <c r="K362" s="103"/>
      <c r="L362" s="103"/>
      <c r="M362" s="101"/>
      <c r="N362" s="102"/>
      <c r="O362" s="101"/>
      <c r="P362" s="103"/>
      <c r="Q362" s="104"/>
      <c r="T362" s="38"/>
    </row>
    <row r="363" spans="1:20" x14ac:dyDescent="0.25">
      <c r="A363" s="53" t="s">
        <v>2504</v>
      </c>
      <c r="B363" s="55"/>
      <c r="C363" s="55" t="str">
        <f>IFERROR(INDEX(DRecrut!D:D,MATCH(B363,DRecrut!J:J,0)),"")</f>
        <v/>
      </c>
      <c r="D363" s="54" t="str">
        <f>IFERROR(INDEX(DRecrut!E:E,MATCH(B363,DRecrut!J:J,0)),"")</f>
        <v/>
      </c>
      <c r="E363" s="55"/>
      <c r="F363" s="54" t="str">
        <f>IFERROR(VLOOKUP(E363,Candidats!$B$4:$C$1053,2,0),"")</f>
        <v/>
      </c>
      <c r="G363" s="164"/>
      <c r="H363" s="54" t="str">
        <f>IFERROR(INDEX(DRecrut!C:C,MATCH(B363,DRecrut!J:J,0)),"")</f>
        <v/>
      </c>
      <c r="I363" s="54"/>
      <c r="J363" s="55"/>
      <c r="K363" s="55"/>
      <c r="L363" s="55"/>
      <c r="M363" s="54"/>
      <c r="N363" s="54"/>
      <c r="O363" s="54"/>
      <c r="P363" s="55"/>
      <c r="Q363" s="56"/>
    </row>
    <row r="364" spans="1:20" x14ac:dyDescent="0.25">
      <c r="A364" s="99" t="s">
        <v>2505</v>
      </c>
      <c r="B364" s="100"/>
      <c r="C364" s="100" t="str">
        <f>IFERROR(INDEX(DRecrut!D:D,MATCH(B364,DRecrut!J:J,0)),"")</f>
        <v/>
      </c>
      <c r="D364" s="101" t="str">
        <f>IFERROR(INDEX(DRecrut!E:E,MATCH(B364,DRecrut!J:J,0)),"")</f>
        <v/>
      </c>
      <c r="E364" s="166"/>
      <c r="F364" s="101" t="str">
        <f>IFERROR(VLOOKUP(E364,Candidats!$B$4:$C$1053,2,0),"")</f>
        <v/>
      </c>
      <c r="G364" s="102"/>
      <c r="H364" s="101" t="str">
        <f>IFERROR(INDEX(DRecrut!C:C,MATCH(B364,DRecrut!J:J,0)),"")</f>
        <v/>
      </c>
      <c r="I364" s="101"/>
      <c r="J364" s="103"/>
      <c r="K364" s="103"/>
      <c r="L364" s="103"/>
      <c r="M364" s="101"/>
      <c r="N364" s="102"/>
      <c r="O364" s="101"/>
      <c r="P364" s="103"/>
      <c r="Q364" s="104"/>
      <c r="T364" s="38"/>
    </row>
    <row r="365" spans="1:20" x14ac:dyDescent="0.25">
      <c r="A365" s="53" t="s">
        <v>2506</v>
      </c>
      <c r="B365" s="55"/>
      <c r="C365" s="55" t="str">
        <f>IFERROR(INDEX(DRecrut!D:D,MATCH(B365,DRecrut!J:J,0)),"")</f>
        <v/>
      </c>
      <c r="D365" s="54" t="str">
        <f>IFERROR(INDEX(DRecrut!E:E,MATCH(B365,DRecrut!J:J,0)),"")</f>
        <v/>
      </c>
      <c r="E365" s="55"/>
      <c r="F365" s="54" t="str">
        <f>IFERROR(VLOOKUP(E365,Candidats!$B$4:$C$1053,2,0),"")</f>
        <v/>
      </c>
      <c r="G365" s="164"/>
      <c r="H365" s="54" t="str">
        <f>IFERROR(INDEX(DRecrut!C:C,MATCH(B365,DRecrut!J:J,0)),"")</f>
        <v/>
      </c>
      <c r="I365" s="54"/>
      <c r="J365" s="55"/>
      <c r="K365" s="55"/>
      <c r="L365" s="55"/>
      <c r="M365" s="54"/>
      <c r="N365" s="54"/>
      <c r="O365" s="54"/>
      <c r="P365" s="55"/>
      <c r="Q365" s="56"/>
    </row>
    <row r="366" spans="1:20" x14ac:dyDescent="0.25">
      <c r="A366" s="99" t="s">
        <v>2507</v>
      </c>
      <c r="B366" s="100"/>
      <c r="C366" s="100" t="str">
        <f>IFERROR(INDEX(DRecrut!D:D,MATCH(B366,DRecrut!J:J,0)),"")</f>
        <v/>
      </c>
      <c r="D366" s="101" t="str">
        <f>IFERROR(INDEX(DRecrut!E:E,MATCH(B366,DRecrut!J:J,0)),"")</f>
        <v/>
      </c>
      <c r="E366" s="166"/>
      <c r="F366" s="101" t="str">
        <f>IFERROR(VLOOKUP(E366,Candidats!$B$4:$C$1053,2,0),"")</f>
        <v/>
      </c>
      <c r="G366" s="102"/>
      <c r="H366" s="101" t="str">
        <f>IFERROR(INDEX(DRecrut!C:C,MATCH(B366,DRecrut!J:J,0)),"")</f>
        <v/>
      </c>
      <c r="I366" s="101"/>
      <c r="J366" s="103"/>
      <c r="K366" s="103"/>
      <c r="L366" s="103"/>
      <c r="M366" s="101"/>
      <c r="N366" s="102"/>
      <c r="O366" s="101"/>
      <c r="P366" s="103"/>
      <c r="Q366" s="104"/>
      <c r="T366" s="38"/>
    </row>
    <row r="367" spans="1:20" x14ac:dyDescent="0.25">
      <c r="A367" s="53" t="s">
        <v>2508</v>
      </c>
      <c r="B367" s="55"/>
      <c r="C367" s="55" t="str">
        <f>IFERROR(INDEX(DRecrut!D:D,MATCH(B367,DRecrut!J:J,0)),"")</f>
        <v/>
      </c>
      <c r="D367" s="54" t="str">
        <f>IFERROR(INDEX(DRecrut!E:E,MATCH(B367,DRecrut!J:J,0)),"")</f>
        <v/>
      </c>
      <c r="E367" s="55"/>
      <c r="F367" s="54" t="str">
        <f>IFERROR(VLOOKUP(E367,Candidats!$B$4:$C$1053,2,0),"")</f>
        <v/>
      </c>
      <c r="G367" s="164"/>
      <c r="H367" s="54" t="str">
        <f>IFERROR(INDEX(DRecrut!C:C,MATCH(B367,DRecrut!J:J,0)),"")</f>
        <v/>
      </c>
      <c r="I367" s="54"/>
      <c r="J367" s="55"/>
      <c r="K367" s="55"/>
      <c r="L367" s="55"/>
      <c r="M367" s="54"/>
      <c r="N367" s="54"/>
      <c r="O367" s="54"/>
      <c r="P367" s="55"/>
      <c r="Q367" s="56"/>
    </row>
    <row r="368" spans="1:20" x14ac:dyDescent="0.25">
      <c r="A368" s="99" t="s">
        <v>2509</v>
      </c>
      <c r="B368" s="100"/>
      <c r="C368" s="100" t="str">
        <f>IFERROR(INDEX(DRecrut!D:D,MATCH(B368,DRecrut!J:J,0)),"")</f>
        <v/>
      </c>
      <c r="D368" s="101" t="str">
        <f>IFERROR(INDEX(DRecrut!E:E,MATCH(B368,DRecrut!J:J,0)),"")</f>
        <v/>
      </c>
      <c r="E368" s="166"/>
      <c r="F368" s="101" t="str">
        <f>IFERROR(VLOOKUP(E368,Candidats!$B$4:$C$1053,2,0),"")</f>
        <v/>
      </c>
      <c r="G368" s="102"/>
      <c r="H368" s="101" t="str">
        <f>IFERROR(INDEX(DRecrut!C:C,MATCH(B368,DRecrut!J:J,0)),"")</f>
        <v/>
      </c>
      <c r="I368" s="101"/>
      <c r="J368" s="103"/>
      <c r="K368" s="103"/>
      <c r="L368" s="103"/>
      <c r="M368" s="101"/>
      <c r="N368" s="102"/>
      <c r="O368" s="101"/>
      <c r="P368" s="103"/>
      <c r="Q368" s="104"/>
      <c r="T368" s="38"/>
    </row>
    <row r="369" spans="1:20" x14ac:dyDescent="0.25">
      <c r="A369" s="53" t="s">
        <v>2510</v>
      </c>
      <c r="B369" s="55"/>
      <c r="C369" s="55" t="str">
        <f>IFERROR(INDEX(DRecrut!D:D,MATCH(B369,DRecrut!J:J,0)),"")</f>
        <v/>
      </c>
      <c r="D369" s="54" t="str">
        <f>IFERROR(INDEX(DRecrut!E:E,MATCH(B369,DRecrut!J:J,0)),"")</f>
        <v/>
      </c>
      <c r="E369" s="55"/>
      <c r="F369" s="54" t="str">
        <f>IFERROR(VLOOKUP(E369,Candidats!$B$4:$C$1053,2,0),"")</f>
        <v/>
      </c>
      <c r="G369" s="164"/>
      <c r="H369" s="54" t="str">
        <f>IFERROR(INDEX(DRecrut!C:C,MATCH(B369,DRecrut!J:J,0)),"")</f>
        <v/>
      </c>
      <c r="I369" s="54"/>
      <c r="J369" s="55"/>
      <c r="K369" s="55"/>
      <c r="L369" s="55"/>
      <c r="M369" s="54"/>
      <c r="N369" s="54"/>
      <c r="O369" s="54"/>
      <c r="P369" s="55"/>
      <c r="Q369" s="56"/>
    </row>
    <row r="370" spans="1:20" x14ac:dyDescent="0.25">
      <c r="A370" s="99" t="s">
        <v>2511</v>
      </c>
      <c r="B370" s="100"/>
      <c r="C370" s="100" t="str">
        <f>IFERROR(INDEX(DRecrut!D:D,MATCH(B370,DRecrut!J:J,0)),"")</f>
        <v/>
      </c>
      <c r="D370" s="101" t="str">
        <f>IFERROR(INDEX(DRecrut!E:E,MATCH(B370,DRecrut!J:J,0)),"")</f>
        <v/>
      </c>
      <c r="E370" s="166"/>
      <c r="F370" s="101" t="str">
        <f>IFERROR(VLOOKUP(E370,Candidats!$B$4:$C$1053,2,0),"")</f>
        <v/>
      </c>
      <c r="G370" s="102"/>
      <c r="H370" s="101" t="str">
        <f>IFERROR(INDEX(DRecrut!C:C,MATCH(B370,DRecrut!J:J,0)),"")</f>
        <v/>
      </c>
      <c r="I370" s="101"/>
      <c r="J370" s="103"/>
      <c r="K370" s="103"/>
      <c r="L370" s="103"/>
      <c r="M370" s="101"/>
      <c r="N370" s="102"/>
      <c r="O370" s="101"/>
      <c r="P370" s="103"/>
      <c r="Q370" s="104"/>
      <c r="T370" s="38"/>
    </row>
    <row r="371" spans="1:20" x14ac:dyDescent="0.25">
      <c r="A371" s="53" t="s">
        <v>2512</v>
      </c>
      <c r="B371" s="55"/>
      <c r="C371" s="55" t="str">
        <f>IFERROR(INDEX(DRecrut!D:D,MATCH(B371,DRecrut!J:J,0)),"")</f>
        <v/>
      </c>
      <c r="D371" s="54" t="str">
        <f>IFERROR(INDEX(DRecrut!E:E,MATCH(B371,DRecrut!J:J,0)),"")</f>
        <v/>
      </c>
      <c r="E371" s="55"/>
      <c r="F371" s="54" t="str">
        <f>IFERROR(VLOOKUP(E371,Candidats!$B$4:$C$1053,2,0),"")</f>
        <v/>
      </c>
      <c r="G371" s="164"/>
      <c r="H371" s="54" t="str">
        <f>IFERROR(INDEX(DRecrut!C:C,MATCH(B371,DRecrut!J:J,0)),"")</f>
        <v/>
      </c>
      <c r="I371" s="54"/>
      <c r="J371" s="55"/>
      <c r="K371" s="55"/>
      <c r="L371" s="55"/>
      <c r="M371" s="54"/>
      <c r="N371" s="54"/>
      <c r="O371" s="54"/>
      <c r="P371" s="55"/>
      <c r="Q371" s="56"/>
    </row>
    <row r="372" spans="1:20" x14ac:dyDescent="0.25">
      <c r="A372" s="99" t="s">
        <v>2513</v>
      </c>
      <c r="B372" s="100"/>
      <c r="C372" s="100" t="str">
        <f>IFERROR(INDEX(DRecrut!D:D,MATCH(B372,DRecrut!J:J,0)),"")</f>
        <v/>
      </c>
      <c r="D372" s="101" t="str">
        <f>IFERROR(INDEX(DRecrut!E:E,MATCH(B372,DRecrut!J:J,0)),"")</f>
        <v/>
      </c>
      <c r="E372" s="166"/>
      <c r="F372" s="101" t="str">
        <f>IFERROR(VLOOKUP(E372,Candidats!$B$4:$C$1053,2,0),"")</f>
        <v/>
      </c>
      <c r="G372" s="102"/>
      <c r="H372" s="101" t="str">
        <f>IFERROR(INDEX(DRecrut!C:C,MATCH(B372,DRecrut!J:J,0)),"")</f>
        <v/>
      </c>
      <c r="I372" s="101"/>
      <c r="J372" s="103"/>
      <c r="K372" s="103"/>
      <c r="L372" s="103"/>
      <c r="M372" s="101"/>
      <c r="N372" s="102"/>
      <c r="O372" s="101"/>
      <c r="P372" s="103"/>
      <c r="Q372" s="104"/>
      <c r="T372" s="38"/>
    </row>
    <row r="373" spans="1:20" x14ac:dyDescent="0.25">
      <c r="A373" s="53" t="s">
        <v>2514</v>
      </c>
      <c r="B373" s="55"/>
      <c r="C373" s="55" t="str">
        <f>IFERROR(INDEX(DRecrut!D:D,MATCH(B373,DRecrut!J:J,0)),"")</f>
        <v/>
      </c>
      <c r="D373" s="54" t="str">
        <f>IFERROR(INDEX(DRecrut!E:E,MATCH(B373,DRecrut!J:J,0)),"")</f>
        <v/>
      </c>
      <c r="E373" s="55"/>
      <c r="F373" s="54" t="str">
        <f>IFERROR(VLOOKUP(E373,Candidats!$B$4:$C$1053,2,0),"")</f>
        <v/>
      </c>
      <c r="G373" s="164"/>
      <c r="H373" s="54" t="str">
        <f>IFERROR(INDEX(DRecrut!C:C,MATCH(B373,DRecrut!J:J,0)),"")</f>
        <v/>
      </c>
      <c r="I373" s="54"/>
      <c r="J373" s="55"/>
      <c r="K373" s="55"/>
      <c r="L373" s="55"/>
      <c r="M373" s="54"/>
      <c r="N373" s="54"/>
      <c r="O373" s="54"/>
      <c r="P373" s="55"/>
      <c r="Q373" s="56"/>
    </row>
    <row r="374" spans="1:20" x14ac:dyDescent="0.25">
      <c r="A374" s="99" t="s">
        <v>2515</v>
      </c>
      <c r="B374" s="100"/>
      <c r="C374" s="100" t="str">
        <f>IFERROR(INDEX(DRecrut!D:D,MATCH(B374,DRecrut!J:J,0)),"")</f>
        <v/>
      </c>
      <c r="D374" s="101" t="str">
        <f>IFERROR(INDEX(DRecrut!E:E,MATCH(B374,DRecrut!J:J,0)),"")</f>
        <v/>
      </c>
      <c r="E374" s="166"/>
      <c r="F374" s="101" t="str">
        <f>IFERROR(VLOOKUP(E374,Candidats!$B$4:$C$1053,2,0),"")</f>
        <v/>
      </c>
      <c r="G374" s="102"/>
      <c r="H374" s="101" t="str">
        <f>IFERROR(INDEX(DRecrut!C:C,MATCH(B374,DRecrut!J:J,0)),"")</f>
        <v/>
      </c>
      <c r="I374" s="101"/>
      <c r="J374" s="103"/>
      <c r="K374" s="103"/>
      <c r="L374" s="103"/>
      <c r="M374" s="101"/>
      <c r="N374" s="102"/>
      <c r="O374" s="101"/>
      <c r="P374" s="103"/>
      <c r="Q374" s="104"/>
      <c r="T374" s="38"/>
    </row>
    <row r="375" spans="1:20" x14ac:dyDescent="0.25">
      <c r="A375" s="53" t="s">
        <v>2516</v>
      </c>
      <c r="B375" s="55"/>
      <c r="C375" s="55" t="str">
        <f>IFERROR(INDEX(DRecrut!D:D,MATCH(B375,DRecrut!J:J,0)),"")</f>
        <v/>
      </c>
      <c r="D375" s="54" t="str">
        <f>IFERROR(INDEX(DRecrut!E:E,MATCH(B375,DRecrut!J:J,0)),"")</f>
        <v/>
      </c>
      <c r="E375" s="55"/>
      <c r="F375" s="54" t="str">
        <f>IFERROR(VLOOKUP(E375,Candidats!$B$4:$C$1053,2,0),"")</f>
        <v/>
      </c>
      <c r="G375" s="164"/>
      <c r="H375" s="54" t="str">
        <f>IFERROR(INDEX(DRecrut!C:C,MATCH(B375,DRecrut!J:J,0)),"")</f>
        <v/>
      </c>
      <c r="I375" s="54"/>
      <c r="J375" s="55"/>
      <c r="K375" s="55"/>
      <c r="L375" s="55"/>
      <c r="M375" s="54"/>
      <c r="N375" s="54"/>
      <c r="O375" s="54"/>
      <c r="P375" s="55"/>
      <c r="Q375" s="56"/>
    </row>
    <row r="376" spans="1:20" x14ac:dyDescent="0.25">
      <c r="A376" s="99" t="s">
        <v>2517</v>
      </c>
      <c r="B376" s="100"/>
      <c r="C376" s="100" t="str">
        <f>IFERROR(INDEX(DRecrut!D:D,MATCH(B376,DRecrut!J:J,0)),"")</f>
        <v/>
      </c>
      <c r="D376" s="101" t="str">
        <f>IFERROR(INDEX(DRecrut!E:E,MATCH(B376,DRecrut!J:J,0)),"")</f>
        <v/>
      </c>
      <c r="E376" s="166"/>
      <c r="F376" s="101" t="str">
        <f>IFERROR(VLOOKUP(E376,Candidats!$B$4:$C$1053,2,0),"")</f>
        <v/>
      </c>
      <c r="G376" s="102"/>
      <c r="H376" s="101" t="str">
        <f>IFERROR(INDEX(DRecrut!C:C,MATCH(B376,DRecrut!J:J,0)),"")</f>
        <v/>
      </c>
      <c r="I376" s="101"/>
      <c r="J376" s="103"/>
      <c r="K376" s="103"/>
      <c r="L376" s="103"/>
      <c r="M376" s="101"/>
      <c r="N376" s="102"/>
      <c r="O376" s="101"/>
      <c r="P376" s="103"/>
      <c r="Q376" s="104"/>
      <c r="T376" s="38"/>
    </row>
    <row r="377" spans="1:20" x14ac:dyDescent="0.25">
      <c r="A377" s="53" t="s">
        <v>2518</v>
      </c>
      <c r="B377" s="55"/>
      <c r="C377" s="55" t="str">
        <f>IFERROR(INDEX(DRecrut!D:D,MATCH(B377,DRecrut!J:J,0)),"")</f>
        <v/>
      </c>
      <c r="D377" s="54" t="str">
        <f>IFERROR(INDEX(DRecrut!E:E,MATCH(B377,DRecrut!J:J,0)),"")</f>
        <v/>
      </c>
      <c r="E377" s="55"/>
      <c r="F377" s="54" t="str">
        <f>IFERROR(VLOOKUP(E377,Candidats!$B$4:$C$1053,2,0),"")</f>
        <v/>
      </c>
      <c r="G377" s="164"/>
      <c r="H377" s="54" t="str">
        <f>IFERROR(INDEX(DRecrut!C:C,MATCH(B377,DRecrut!J:J,0)),"")</f>
        <v/>
      </c>
      <c r="I377" s="54"/>
      <c r="J377" s="55"/>
      <c r="K377" s="55"/>
      <c r="L377" s="55"/>
      <c r="M377" s="54"/>
      <c r="N377" s="54"/>
      <c r="O377" s="54"/>
      <c r="P377" s="55"/>
      <c r="Q377" s="56"/>
    </row>
    <row r="378" spans="1:20" x14ac:dyDescent="0.25">
      <c r="A378" s="99" t="s">
        <v>2519</v>
      </c>
      <c r="B378" s="100"/>
      <c r="C378" s="100" t="str">
        <f>IFERROR(INDEX(DRecrut!D:D,MATCH(B378,DRecrut!J:J,0)),"")</f>
        <v/>
      </c>
      <c r="D378" s="101" t="str">
        <f>IFERROR(INDEX(DRecrut!E:E,MATCH(B378,DRecrut!J:J,0)),"")</f>
        <v/>
      </c>
      <c r="E378" s="166"/>
      <c r="F378" s="101" t="str">
        <f>IFERROR(VLOOKUP(E378,Candidats!$B$4:$C$1053,2,0),"")</f>
        <v/>
      </c>
      <c r="G378" s="102"/>
      <c r="H378" s="101" t="str">
        <f>IFERROR(INDEX(DRecrut!C:C,MATCH(B378,DRecrut!J:J,0)),"")</f>
        <v/>
      </c>
      <c r="I378" s="101"/>
      <c r="J378" s="103"/>
      <c r="K378" s="103"/>
      <c r="L378" s="103"/>
      <c r="M378" s="101"/>
      <c r="N378" s="102"/>
      <c r="O378" s="101"/>
      <c r="P378" s="103"/>
      <c r="Q378" s="104"/>
      <c r="T378" s="38"/>
    </row>
    <row r="379" spans="1:20" x14ac:dyDescent="0.25">
      <c r="A379" s="53" t="s">
        <v>2520</v>
      </c>
      <c r="B379" s="55"/>
      <c r="C379" s="55" t="str">
        <f>IFERROR(INDEX(DRecrut!D:D,MATCH(B379,DRecrut!J:J,0)),"")</f>
        <v/>
      </c>
      <c r="D379" s="54" t="str">
        <f>IFERROR(INDEX(DRecrut!E:E,MATCH(B379,DRecrut!J:J,0)),"")</f>
        <v/>
      </c>
      <c r="E379" s="55"/>
      <c r="F379" s="54" t="str">
        <f>IFERROR(VLOOKUP(E379,Candidats!$B$4:$C$1053,2,0),"")</f>
        <v/>
      </c>
      <c r="G379" s="164"/>
      <c r="H379" s="54" t="str">
        <f>IFERROR(INDEX(DRecrut!C:C,MATCH(B379,DRecrut!J:J,0)),"")</f>
        <v/>
      </c>
      <c r="I379" s="54"/>
      <c r="J379" s="55"/>
      <c r="K379" s="55"/>
      <c r="L379" s="55"/>
      <c r="M379" s="54"/>
      <c r="N379" s="54"/>
      <c r="O379" s="54"/>
      <c r="P379" s="55"/>
      <c r="Q379" s="56"/>
    </row>
    <row r="380" spans="1:20" x14ac:dyDescent="0.25">
      <c r="A380" s="99" t="s">
        <v>2521</v>
      </c>
      <c r="B380" s="100"/>
      <c r="C380" s="100" t="str">
        <f>IFERROR(INDEX(DRecrut!D:D,MATCH(B380,DRecrut!J:J,0)),"")</f>
        <v/>
      </c>
      <c r="D380" s="101" t="str">
        <f>IFERROR(INDEX(DRecrut!E:E,MATCH(B380,DRecrut!J:J,0)),"")</f>
        <v/>
      </c>
      <c r="E380" s="166"/>
      <c r="F380" s="101" t="str">
        <f>IFERROR(VLOOKUP(E380,Candidats!$B$4:$C$1053,2,0),"")</f>
        <v/>
      </c>
      <c r="G380" s="102"/>
      <c r="H380" s="101" t="str">
        <f>IFERROR(INDEX(DRecrut!C:C,MATCH(B380,DRecrut!J:J,0)),"")</f>
        <v/>
      </c>
      <c r="I380" s="101"/>
      <c r="J380" s="103"/>
      <c r="K380" s="103"/>
      <c r="L380" s="103"/>
      <c r="M380" s="101"/>
      <c r="N380" s="102"/>
      <c r="O380" s="101"/>
      <c r="P380" s="103"/>
      <c r="Q380" s="104"/>
      <c r="T380" s="38"/>
    </row>
    <row r="381" spans="1:20" x14ac:dyDescent="0.25">
      <c r="A381" s="53" t="s">
        <v>2522</v>
      </c>
      <c r="B381" s="55"/>
      <c r="C381" s="55" t="str">
        <f>IFERROR(INDEX(DRecrut!D:D,MATCH(B381,DRecrut!J:J,0)),"")</f>
        <v/>
      </c>
      <c r="D381" s="54" t="str">
        <f>IFERROR(INDEX(DRecrut!E:E,MATCH(B381,DRecrut!J:J,0)),"")</f>
        <v/>
      </c>
      <c r="E381" s="55"/>
      <c r="F381" s="54" t="str">
        <f>IFERROR(VLOOKUP(E381,Candidats!$B$4:$C$1053,2,0),"")</f>
        <v/>
      </c>
      <c r="G381" s="164"/>
      <c r="H381" s="54" t="str">
        <f>IFERROR(INDEX(DRecrut!C:C,MATCH(B381,DRecrut!J:J,0)),"")</f>
        <v/>
      </c>
      <c r="I381" s="54"/>
      <c r="J381" s="55"/>
      <c r="K381" s="55"/>
      <c r="L381" s="55"/>
      <c r="M381" s="54"/>
      <c r="N381" s="54"/>
      <c r="O381" s="54"/>
      <c r="P381" s="55"/>
      <c r="Q381" s="56"/>
    </row>
    <row r="382" spans="1:20" x14ac:dyDescent="0.25">
      <c r="A382" s="99" t="s">
        <v>2523</v>
      </c>
      <c r="B382" s="100"/>
      <c r="C382" s="100" t="str">
        <f>IFERROR(INDEX(DRecrut!D:D,MATCH(B382,DRecrut!J:J,0)),"")</f>
        <v/>
      </c>
      <c r="D382" s="101" t="str">
        <f>IFERROR(INDEX(DRecrut!E:E,MATCH(B382,DRecrut!J:J,0)),"")</f>
        <v/>
      </c>
      <c r="E382" s="166"/>
      <c r="F382" s="101" t="str">
        <f>IFERROR(VLOOKUP(E382,Candidats!$B$4:$C$1053,2,0),"")</f>
        <v/>
      </c>
      <c r="G382" s="102"/>
      <c r="H382" s="101" t="str">
        <f>IFERROR(INDEX(DRecrut!C:C,MATCH(B382,DRecrut!J:J,0)),"")</f>
        <v/>
      </c>
      <c r="I382" s="101"/>
      <c r="J382" s="103"/>
      <c r="K382" s="103"/>
      <c r="L382" s="103"/>
      <c r="M382" s="101"/>
      <c r="N382" s="102"/>
      <c r="O382" s="101"/>
      <c r="P382" s="103"/>
      <c r="Q382" s="104"/>
      <c r="T382" s="38"/>
    </row>
    <row r="383" spans="1:20" x14ac:dyDescent="0.25">
      <c r="A383" s="53" t="s">
        <v>2524</v>
      </c>
      <c r="B383" s="55"/>
      <c r="C383" s="55" t="str">
        <f>IFERROR(INDEX(DRecrut!D:D,MATCH(B383,DRecrut!J:J,0)),"")</f>
        <v/>
      </c>
      <c r="D383" s="54" t="str">
        <f>IFERROR(INDEX(DRecrut!E:E,MATCH(B383,DRecrut!J:J,0)),"")</f>
        <v/>
      </c>
      <c r="E383" s="55"/>
      <c r="F383" s="54" t="str">
        <f>IFERROR(VLOOKUP(E383,Candidats!$B$4:$C$1053,2,0),"")</f>
        <v/>
      </c>
      <c r="G383" s="164"/>
      <c r="H383" s="54" t="str">
        <f>IFERROR(INDEX(DRecrut!C:C,MATCH(B383,DRecrut!J:J,0)),"")</f>
        <v/>
      </c>
      <c r="I383" s="54"/>
      <c r="J383" s="55"/>
      <c r="K383" s="55"/>
      <c r="L383" s="55"/>
      <c r="M383" s="54"/>
      <c r="N383" s="54"/>
      <c r="O383" s="54"/>
      <c r="P383" s="55"/>
      <c r="Q383" s="56"/>
    </row>
    <row r="384" spans="1:20" x14ac:dyDescent="0.25">
      <c r="A384" s="99" t="s">
        <v>2525</v>
      </c>
      <c r="B384" s="100"/>
      <c r="C384" s="100" t="str">
        <f>IFERROR(INDEX(DRecrut!D:D,MATCH(B384,DRecrut!J:J,0)),"")</f>
        <v/>
      </c>
      <c r="D384" s="101" t="str">
        <f>IFERROR(INDEX(DRecrut!E:E,MATCH(B384,DRecrut!J:J,0)),"")</f>
        <v/>
      </c>
      <c r="E384" s="166"/>
      <c r="F384" s="101" t="str">
        <f>IFERROR(VLOOKUP(E384,Candidats!$B$4:$C$1053,2,0),"")</f>
        <v/>
      </c>
      <c r="G384" s="102"/>
      <c r="H384" s="101" t="str">
        <f>IFERROR(INDEX(DRecrut!C:C,MATCH(B384,DRecrut!J:J,0)),"")</f>
        <v/>
      </c>
      <c r="I384" s="101"/>
      <c r="J384" s="103"/>
      <c r="K384" s="103"/>
      <c r="L384" s="103"/>
      <c r="M384" s="101"/>
      <c r="N384" s="102"/>
      <c r="O384" s="101"/>
      <c r="P384" s="103"/>
      <c r="Q384" s="104"/>
      <c r="T384" s="38"/>
    </row>
    <row r="385" spans="1:20" x14ac:dyDescent="0.25">
      <c r="A385" s="53" t="s">
        <v>2526</v>
      </c>
      <c r="B385" s="55"/>
      <c r="C385" s="55" t="str">
        <f>IFERROR(INDEX(DRecrut!D:D,MATCH(B385,DRecrut!J:J,0)),"")</f>
        <v/>
      </c>
      <c r="D385" s="54" t="str">
        <f>IFERROR(INDEX(DRecrut!E:E,MATCH(B385,DRecrut!J:J,0)),"")</f>
        <v/>
      </c>
      <c r="E385" s="55"/>
      <c r="F385" s="54" t="str">
        <f>IFERROR(VLOOKUP(E385,Candidats!$B$4:$C$1053,2,0),"")</f>
        <v/>
      </c>
      <c r="G385" s="164"/>
      <c r="H385" s="54" t="str">
        <f>IFERROR(INDEX(DRecrut!C:C,MATCH(B385,DRecrut!J:J,0)),"")</f>
        <v/>
      </c>
      <c r="I385" s="54"/>
      <c r="J385" s="55"/>
      <c r="K385" s="55"/>
      <c r="L385" s="55"/>
      <c r="M385" s="54"/>
      <c r="N385" s="54"/>
      <c r="O385" s="54"/>
      <c r="P385" s="55"/>
      <c r="Q385" s="56"/>
    </row>
    <row r="386" spans="1:20" x14ac:dyDescent="0.25">
      <c r="A386" s="99" t="s">
        <v>2527</v>
      </c>
      <c r="B386" s="100"/>
      <c r="C386" s="100" t="str">
        <f>IFERROR(INDEX(DRecrut!D:D,MATCH(B386,DRecrut!J:J,0)),"")</f>
        <v/>
      </c>
      <c r="D386" s="101" t="str">
        <f>IFERROR(INDEX(DRecrut!E:E,MATCH(B386,DRecrut!J:J,0)),"")</f>
        <v/>
      </c>
      <c r="E386" s="166"/>
      <c r="F386" s="101" t="str">
        <f>IFERROR(VLOOKUP(E386,Candidats!$B$4:$C$1053,2,0),"")</f>
        <v/>
      </c>
      <c r="G386" s="102"/>
      <c r="H386" s="101" t="str">
        <f>IFERROR(INDEX(DRecrut!C:C,MATCH(B386,DRecrut!J:J,0)),"")</f>
        <v/>
      </c>
      <c r="I386" s="101"/>
      <c r="J386" s="103"/>
      <c r="K386" s="103"/>
      <c r="L386" s="103"/>
      <c r="M386" s="101"/>
      <c r="N386" s="102"/>
      <c r="O386" s="101"/>
      <c r="P386" s="103"/>
      <c r="Q386" s="104"/>
      <c r="T386" s="38"/>
    </row>
    <row r="387" spans="1:20" x14ac:dyDescent="0.25">
      <c r="A387" s="53" t="s">
        <v>2528</v>
      </c>
      <c r="B387" s="55"/>
      <c r="C387" s="55" t="str">
        <f>IFERROR(INDEX(DRecrut!D:D,MATCH(B387,DRecrut!J:J,0)),"")</f>
        <v/>
      </c>
      <c r="D387" s="54" t="str">
        <f>IFERROR(INDEX(DRecrut!E:E,MATCH(B387,DRecrut!J:J,0)),"")</f>
        <v/>
      </c>
      <c r="E387" s="55"/>
      <c r="F387" s="54" t="str">
        <f>IFERROR(VLOOKUP(E387,Candidats!$B$4:$C$1053,2,0),"")</f>
        <v/>
      </c>
      <c r="G387" s="164"/>
      <c r="H387" s="54" t="str">
        <f>IFERROR(INDEX(DRecrut!C:C,MATCH(B387,DRecrut!J:J,0)),"")</f>
        <v/>
      </c>
      <c r="I387" s="54"/>
      <c r="J387" s="55"/>
      <c r="K387" s="55"/>
      <c r="L387" s="55"/>
      <c r="M387" s="54"/>
      <c r="N387" s="54"/>
      <c r="O387" s="54"/>
      <c r="P387" s="55"/>
      <c r="Q387" s="56"/>
    </row>
    <row r="388" spans="1:20" x14ac:dyDescent="0.25">
      <c r="A388" s="99" t="s">
        <v>2529</v>
      </c>
      <c r="B388" s="100"/>
      <c r="C388" s="100" t="str">
        <f>IFERROR(INDEX(DRecrut!D:D,MATCH(B388,DRecrut!J:J,0)),"")</f>
        <v/>
      </c>
      <c r="D388" s="101" t="str">
        <f>IFERROR(INDEX(DRecrut!E:E,MATCH(B388,DRecrut!J:J,0)),"")</f>
        <v/>
      </c>
      <c r="E388" s="166"/>
      <c r="F388" s="101" t="str">
        <f>IFERROR(VLOOKUP(E388,Candidats!$B$4:$C$1053,2,0),"")</f>
        <v/>
      </c>
      <c r="G388" s="102"/>
      <c r="H388" s="101" t="str">
        <f>IFERROR(INDEX(DRecrut!C:C,MATCH(B388,DRecrut!J:J,0)),"")</f>
        <v/>
      </c>
      <c r="I388" s="101"/>
      <c r="J388" s="103"/>
      <c r="K388" s="103"/>
      <c r="L388" s="103"/>
      <c r="M388" s="101"/>
      <c r="N388" s="102"/>
      <c r="O388" s="101"/>
      <c r="P388" s="103"/>
      <c r="Q388" s="104"/>
      <c r="T388" s="38"/>
    </row>
    <row r="389" spans="1:20" x14ac:dyDescent="0.25">
      <c r="A389" s="53" t="s">
        <v>2530</v>
      </c>
      <c r="B389" s="55"/>
      <c r="C389" s="55" t="str">
        <f>IFERROR(INDEX(DRecrut!D:D,MATCH(B389,DRecrut!J:J,0)),"")</f>
        <v/>
      </c>
      <c r="D389" s="54" t="str">
        <f>IFERROR(INDEX(DRecrut!E:E,MATCH(B389,DRecrut!J:J,0)),"")</f>
        <v/>
      </c>
      <c r="E389" s="55"/>
      <c r="F389" s="54" t="str">
        <f>IFERROR(VLOOKUP(E389,Candidats!$B$4:$C$1053,2,0),"")</f>
        <v/>
      </c>
      <c r="G389" s="164"/>
      <c r="H389" s="54" t="str">
        <f>IFERROR(INDEX(DRecrut!C:C,MATCH(B389,DRecrut!J:J,0)),"")</f>
        <v/>
      </c>
      <c r="I389" s="54"/>
      <c r="J389" s="55"/>
      <c r="K389" s="55"/>
      <c r="L389" s="55"/>
      <c r="M389" s="54"/>
      <c r="N389" s="54"/>
      <c r="O389" s="54"/>
      <c r="P389" s="55"/>
      <c r="Q389" s="56"/>
    </row>
    <row r="390" spans="1:20" x14ac:dyDescent="0.25">
      <c r="A390" s="99" t="s">
        <v>2531</v>
      </c>
      <c r="B390" s="100"/>
      <c r="C390" s="100" t="str">
        <f>IFERROR(INDEX(DRecrut!D:D,MATCH(B390,DRecrut!J:J,0)),"")</f>
        <v/>
      </c>
      <c r="D390" s="101" t="str">
        <f>IFERROR(INDEX(DRecrut!E:E,MATCH(B390,DRecrut!J:J,0)),"")</f>
        <v/>
      </c>
      <c r="E390" s="166"/>
      <c r="F390" s="101" t="str">
        <f>IFERROR(VLOOKUP(E390,Candidats!$B$4:$C$1053,2,0),"")</f>
        <v/>
      </c>
      <c r="G390" s="102"/>
      <c r="H390" s="101" t="str">
        <f>IFERROR(INDEX(DRecrut!C:C,MATCH(B390,DRecrut!J:J,0)),"")</f>
        <v/>
      </c>
      <c r="I390" s="101"/>
      <c r="J390" s="103"/>
      <c r="K390" s="103"/>
      <c r="L390" s="103"/>
      <c r="M390" s="101"/>
      <c r="N390" s="102"/>
      <c r="O390" s="101"/>
      <c r="P390" s="103"/>
      <c r="Q390" s="104"/>
      <c r="T390" s="38"/>
    </row>
    <row r="391" spans="1:20" x14ac:dyDescent="0.25">
      <c r="A391" s="53" t="s">
        <v>2532</v>
      </c>
      <c r="B391" s="55"/>
      <c r="C391" s="55" t="str">
        <f>IFERROR(INDEX(DRecrut!D:D,MATCH(B391,DRecrut!J:J,0)),"")</f>
        <v/>
      </c>
      <c r="D391" s="54" t="str">
        <f>IFERROR(INDEX(DRecrut!E:E,MATCH(B391,DRecrut!J:J,0)),"")</f>
        <v/>
      </c>
      <c r="E391" s="55"/>
      <c r="F391" s="54" t="str">
        <f>IFERROR(VLOOKUP(E391,Candidats!$B$4:$C$1053,2,0),"")</f>
        <v/>
      </c>
      <c r="G391" s="164"/>
      <c r="H391" s="54" t="str">
        <f>IFERROR(INDEX(DRecrut!C:C,MATCH(B391,DRecrut!J:J,0)),"")</f>
        <v/>
      </c>
      <c r="I391" s="54"/>
      <c r="J391" s="55"/>
      <c r="K391" s="55"/>
      <c r="L391" s="55"/>
      <c r="M391" s="54"/>
      <c r="N391" s="54"/>
      <c r="O391" s="54"/>
      <c r="P391" s="55"/>
      <c r="Q391" s="56"/>
    </row>
    <row r="392" spans="1:20" x14ac:dyDescent="0.25">
      <c r="A392" s="99" t="s">
        <v>2533</v>
      </c>
      <c r="B392" s="100"/>
      <c r="C392" s="100" t="str">
        <f>IFERROR(INDEX(DRecrut!D:D,MATCH(B392,DRecrut!J:J,0)),"")</f>
        <v/>
      </c>
      <c r="D392" s="101" t="str">
        <f>IFERROR(INDEX(DRecrut!E:E,MATCH(B392,DRecrut!J:J,0)),"")</f>
        <v/>
      </c>
      <c r="E392" s="166"/>
      <c r="F392" s="101" t="str">
        <f>IFERROR(VLOOKUP(E392,Candidats!$B$4:$C$1053,2,0),"")</f>
        <v/>
      </c>
      <c r="G392" s="102"/>
      <c r="H392" s="101" t="str">
        <f>IFERROR(INDEX(DRecrut!C:C,MATCH(B392,DRecrut!J:J,0)),"")</f>
        <v/>
      </c>
      <c r="I392" s="101"/>
      <c r="J392" s="103"/>
      <c r="K392" s="103"/>
      <c r="L392" s="103"/>
      <c r="M392" s="101"/>
      <c r="N392" s="102"/>
      <c r="O392" s="101"/>
      <c r="P392" s="103"/>
      <c r="Q392" s="104"/>
      <c r="T392" s="38"/>
    </row>
    <row r="393" spans="1:20" x14ac:dyDescent="0.25">
      <c r="A393" s="53" t="s">
        <v>2534</v>
      </c>
      <c r="B393" s="55"/>
      <c r="C393" s="55" t="str">
        <f>IFERROR(INDEX(DRecrut!D:D,MATCH(B393,DRecrut!J:J,0)),"")</f>
        <v/>
      </c>
      <c r="D393" s="54" t="str">
        <f>IFERROR(INDEX(DRecrut!E:E,MATCH(B393,DRecrut!J:J,0)),"")</f>
        <v/>
      </c>
      <c r="E393" s="55"/>
      <c r="F393" s="54" t="str">
        <f>IFERROR(VLOOKUP(E393,Candidats!$B$4:$C$1053,2,0),"")</f>
        <v/>
      </c>
      <c r="G393" s="164"/>
      <c r="H393" s="54" t="str">
        <f>IFERROR(INDEX(DRecrut!C:C,MATCH(B393,DRecrut!J:J,0)),"")</f>
        <v/>
      </c>
      <c r="I393" s="54"/>
      <c r="J393" s="55"/>
      <c r="K393" s="55"/>
      <c r="L393" s="55"/>
      <c r="M393" s="54"/>
      <c r="N393" s="54"/>
      <c r="O393" s="54"/>
      <c r="P393" s="55"/>
      <c r="Q393" s="56"/>
    </row>
    <row r="394" spans="1:20" x14ac:dyDescent="0.25">
      <c r="A394" s="99" t="s">
        <v>2535</v>
      </c>
      <c r="B394" s="100"/>
      <c r="C394" s="100" t="str">
        <f>IFERROR(INDEX(DRecrut!D:D,MATCH(B394,DRecrut!J:J,0)),"")</f>
        <v/>
      </c>
      <c r="D394" s="101" t="str">
        <f>IFERROR(INDEX(DRecrut!E:E,MATCH(B394,DRecrut!J:J,0)),"")</f>
        <v/>
      </c>
      <c r="E394" s="166"/>
      <c r="F394" s="101" t="str">
        <f>IFERROR(VLOOKUP(E394,Candidats!$B$4:$C$1053,2,0),"")</f>
        <v/>
      </c>
      <c r="G394" s="102"/>
      <c r="H394" s="101" t="str">
        <f>IFERROR(INDEX(DRecrut!C:C,MATCH(B394,DRecrut!J:J,0)),"")</f>
        <v/>
      </c>
      <c r="I394" s="101"/>
      <c r="J394" s="103"/>
      <c r="K394" s="103"/>
      <c r="L394" s="103"/>
      <c r="M394" s="101"/>
      <c r="N394" s="102"/>
      <c r="O394" s="101"/>
      <c r="P394" s="103"/>
      <c r="Q394" s="104"/>
      <c r="T394" s="38"/>
    </row>
    <row r="395" spans="1:20" x14ac:dyDescent="0.25">
      <c r="A395" s="53" t="s">
        <v>2536</v>
      </c>
      <c r="B395" s="55"/>
      <c r="C395" s="55" t="str">
        <f>IFERROR(INDEX(DRecrut!D:D,MATCH(B395,DRecrut!J:J,0)),"")</f>
        <v/>
      </c>
      <c r="D395" s="54" t="str">
        <f>IFERROR(INDEX(DRecrut!E:E,MATCH(B395,DRecrut!J:J,0)),"")</f>
        <v/>
      </c>
      <c r="E395" s="55"/>
      <c r="F395" s="54" t="str">
        <f>IFERROR(VLOOKUP(E395,Candidats!$B$4:$C$1053,2,0),"")</f>
        <v/>
      </c>
      <c r="G395" s="164"/>
      <c r="H395" s="54" t="str">
        <f>IFERROR(INDEX(DRecrut!C:C,MATCH(B395,DRecrut!J:J,0)),"")</f>
        <v/>
      </c>
      <c r="I395" s="54"/>
      <c r="J395" s="55"/>
      <c r="K395" s="55"/>
      <c r="L395" s="55"/>
      <c r="M395" s="54"/>
      <c r="N395" s="54"/>
      <c r="O395" s="54"/>
      <c r="P395" s="55"/>
      <c r="Q395" s="56"/>
    </row>
    <row r="396" spans="1:20" x14ac:dyDescent="0.25">
      <c r="A396" s="99" t="s">
        <v>2537</v>
      </c>
      <c r="B396" s="100"/>
      <c r="C396" s="100" t="str">
        <f>IFERROR(INDEX(DRecrut!D:D,MATCH(B396,DRecrut!J:J,0)),"")</f>
        <v/>
      </c>
      <c r="D396" s="101" t="str">
        <f>IFERROR(INDEX(DRecrut!E:E,MATCH(B396,DRecrut!J:J,0)),"")</f>
        <v/>
      </c>
      <c r="E396" s="166"/>
      <c r="F396" s="101" t="str">
        <f>IFERROR(VLOOKUP(E396,Candidats!$B$4:$C$1053,2,0),"")</f>
        <v/>
      </c>
      <c r="G396" s="102"/>
      <c r="H396" s="101" t="str">
        <f>IFERROR(INDEX(DRecrut!C:C,MATCH(B396,DRecrut!J:J,0)),"")</f>
        <v/>
      </c>
      <c r="I396" s="101"/>
      <c r="J396" s="103"/>
      <c r="K396" s="103"/>
      <c r="L396" s="103"/>
      <c r="M396" s="101"/>
      <c r="N396" s="102"/>
      <c r="O396" s="101"/>
      <c r="P396" s="103"/>
      <c r="Q396" s="104"/>
      <c r="T396" s="38"/>
    </row>
    <row r="397" spans="1:20" x14ac:dyDescent="0.25">
      <c r="A397" s="53" t="s">
        <v>2538</v>
      </c>
      <c r="B397" s="55"/>
      <c r="C397" s="55" t="str">
        <f>IFERROR(INDEX(DRecrut!D:D,MATCH(B397,DRecrut!J:J,0)),"")</f>
        <v/>
      </c>
      <c r="D397" s="54" t="str">
        <f>IFERROR(INDEX(DRecrut!E:E,MATCH(B397,DRecrut!J:J,0)),"")</f>
        <v/>
      </c>
      <c r="E397" s="55"/>
      <c r="F397" s="54" t="str">
        <f>IFERROR(VLOOKUP(E397,Candidats!$B$4:$C$1053,2,0),"")</f>
        <v/>
      </c>
      <c r="G397" s="164"/>
      <c r="H397" s="54" t="str">
        <f>IFERROR(INDEX(DRecrut!C:C,MATCH(B397,DRecrut!J:J,0)),"")</f>
        <v/>
      </c>
      <c r="I397" s="54"/>
      <c r="J397" s="55"/>
      <c r="K397" s="55"/>
      <c r="L397" s="55"/>
      <c r="M397" s="54"/>
      <c r="N397" s="54"/>
      <c r="O397" s="54"/>
      <c r="P397" s="55"/>
      <c r="Q397" s="56"/>
    </row>
    <row r="398" spans="1:20" x14ac:dyDescent="0.25">
      <c r="A398" s="99" t="s">
        <v>2539</v>
      </c>
      <c r="B398" s="100"/>
      <c r="C398" s="100" t="str">
        <f>IFERROR(INDEX(DRecrut!D:D,MATCH(B398,DRecrut!J:J,0)),"")</f>
        <v/>
      </c>
      <c r="D398" s="101" t="str">
        <f>IFERROR(INDEX(DRecrut!E:E,MATCH(B398,DRecrut!J:J,0)),"")</f>
        <v/>
      </c>
      <c r="E398" s="166"/>
      <c r="F398" s="101" t="str">
        <f>IFERROR(VLOOKUP(E398,Candidats!$B$4:$C$1053,2,0),"")</f>
        <v/>
      </c>
      <c r="G398" s="102"/>
      <c r="H398" s="101" t="str">
        <f>IFERROR(INDEX(DRecrut!C:C,MATCH(B398,DRecrut!J:J,0)),"")</f>
        <v/>
      </c>
      <c r="I398" s="101"/>
      <c r="J398" s="103"/>
      <c r="K398" s="103"/>
      <c r="L398" s="103"/>
      <c r="M398" s="101"/>
      <c r="N398" s="102"/>
      <c r="O398" s="101"/>
      <c r="P398" s="103"/>
      <c r="Q398" s="104"/>
      <c r="T398" s="38"/>
    </row>
    <row r="399" spans="1:20" x14ac:dyDescent="0.25">
      <c r="A399" s="53" t="s">
        <v>2540</v>
      </c>
      <c r="B399" s="55"/>
      <c r="C399" s="55" t="str">
        <f>IFERROR(INDEX(DRecrut!D:D,MATCH(B399,DRecrut!J:J,0)),"")</f>
        <v/>
      </c>
      <c r="D399" s="54" t="str">
        <f>IFERROR(INDEX(DRecrut!E:E,MATCH(B399,DRecrut!J:J,0)),"")</f>
        <v/>
      </c>
      <c r="E399" s="55"/>
      <c r="F399" s="54" t="str">
        <f>IFERROR(VLOOKUP(E399,Candidats!$B$4:$C$1053,2,0),"")</f>
        <v/>
      </c>
      <c r="G399" s="164"/>
      <c r="H399" s="54" t="str">
        <f>IFERROR(INDEX(DRecrut!C:C,MATCH(B399,DRecrut!J:J,0)),"")</f>
        <v/>
      </c>
      <c r="I399" s="54"/>
      <c r="J399" s="55"/>
      <c r="K399" s="55"/>
      <c r="L399" s="55"/>
      <c r="M399" s="54"/>
      <c r="N399" s="54"/>
      <c r="O399" s="54"/>
      <c r="P399" s="55"/>
      <c r="Q399" s="56"/>
    </row>
    <row r="400" spans="1:20" x14ac:dyDescent="0.25">
      <c r="A400" s="99" t="s">
        <v>2541</v>
      </c>
      <c r="B400" s="100"/>
      <c r="C400" s="100" t="str">
        <f>IFERROR(INDEX(DRecrut!D:D,MATCH(B400,DRecrut!J:J,0)),"")</f>
        <v/>
      </c>
      <c r="D400" s="101" t="str">
        <f>IFERROR(INDEX(DRecrut!E:E,MATCH(B400,DRecrut!J:J,0)),"")</f>
        <v/>
      </c>
      <c r="E400" s="166"/>
      <c r="F400" s="101" t="str">
        <f>IFERROR(VLOOKUP(E400,Candidats!$B$4:$C$1053,2,0),"")</f>
        <v/>
      </c>
      <c r="G400" s="102"/>
      <c r="H400" s="101" t="str">
        <f>IFERROR(INDEX(DRecrut!C:C,MATCH(B400,DRecrut!J:J,0)),"")</f>
        <v/>
      </c>
      <c r="I400" s="101"/>
      <c r="J400" s="103"/>
      <c r="K400" s="103"/>
      <c r="L400" s="103"/>
      <c r="M400" s="101"/>
      <c r="N400" s="102"/>
      <c r="O400" s="101"/>
      <c r="P400" s="103"/>
      <c r="Q400" s="104"/>
      <c r="T400" s="38"/>
    </row>
    <row r="401" spans="1:20" x14ac:dyDescent="0.25">
      <c r="A401" s="53" t="s">
        <v>2542</v>
      </c>
      <c r="B401" s="55"/>
      <c r="C401" s="55" t="str">
        <f>IFERROR(INDEX(DRecrut!D:D,MATCH(B401,DRecrut!J:J,0)),"")</f>
        <v/>
      </c>
      <c r="D401" s="54" t="str">
        <f>IFERROR(INDEX(DRecrut!E:E,MATCH(B401,DRecrut!J:J,0)),"")</f>
        <v/>
      </c>
      <c r="E401" s="55"/>
      <c r="F401" s="54" t="str">
        <f>IFERROR(VLOOKUP(E401,Candidats!$B$4:$C$1053,2,0),"")</f>
        <v/>
      </c>
      <c r="G401" s="164"/>
      <c r="H401" s="54" t="str">
        <f>IFERROR(INDEX(DRecrut!C:C,MATCH(B401,DRecrut!J:J,0)),"")</f>
        <v/>
      </c>
      <c r="I401" s="54"/>
      <c r="J401" s="55"/>
      <c r="K401" s="55"/>
      <c r="L401" s="55"/>
      <c r="M401" s="54"/>
      <c r="N401" s="54"/>
      <c r="O401" s="54"/>
      <c r="P401" s="55"/>
      <c r="Q401" s="56"/>
    </row>
    <row r="402" spans="1:20" x14ac:dyDescent="0.25">
      <c r="A402" s="99" t="s">
        <v>2543</v>
      </c>
      <c r="B402" s="100"/>
      <c r="C402" s="100" t="str">
        <f>IFERROR(INDEX(DRecrut!D:D,MATCH(B402,DRecrut!J:J,0)),"")</f>
        <v/>
      </c>
      <c r="D402" s="101" t="str">
        <f>IFERROR(INDEX(DRecrut!E:E,MATCH(B402,DRecrut!J:J,0)),"")</f>
        <v/>
      </c>
      <c r="E402" s="166"/>
      <c r="F402" s="101" t="str">
        <f>IFERROR(VLOOKUP(E402,Candidats!$B$4:$C$1053,2,0),"")</f>
        <v/>
      </c>
      <c r="G402" s="102"/>
      <c r="H402" s="101" t="str">
        <f>IFERROR(INDEX(DRecrut!C:C,MATCH(B402,DRecrut!J:J,0)),"")</f>
        <v/>
      </c>
      <c r="I402" s="101"/>
      <c r="J402" s="103"/>
      <c r="K402" s="103"/>
      <c r="L402" s="103"/>
      <c r="M402" s="101"/>
      <c r="N402" s="102"/>
      <c r="O402" s="101"/>
      <c r="P402" s="103"/>
      <c r="Q402" s="104"/>
      <c r="T402" s="38"/>
    </row>
    <row r="403" spans="1:20" x14ac:dyDescent="0.25">
      <c r="A403" s="53" t="s">
        <v>2544</v>
      </c>
      <c r="B403" s="55"/>
      <c r="C403" s="55" t="str">
        <f>IFERROR(INDEX(DRecrut!D:D,MATCH(B403,DRecrut!J:J,0)),"")</f>
        <v/>
      </c>
      <c r="D403" s="54" t="str">
        <f>IFERROR(INDEX(DRecrut!E:E,MATCH(B403,DRecrut!J:J,0)),"")</f>
        <v/>
      </c>
      <c r="E403" s="55"/>
      <c r="F403" s="54" t="str">
        <f>IFERROR(VLOOKUP(E403,Candidats!$B$4:$C$1053,2,0),"")</f>
        <v/>
      </c>
      <c r="G403" s="164"/>
      <c r="H403" s="54" t="str">
        <f>IFERROR(INDEX(DRecrut!C:C,MATCH(B403,DRecrut!J:J,0)),"")</f>
        <v/>
      </c>
      <c r="I403" s="54"/>
      <c r="J403" s="55"/>
      <c r="K403" s="55"/>
      <c r="L403" s="55"/>
      <c r="M403" s="54"/>
      <c r="N403" s="54"/>
      <c r="O403" s="54"/>
      <c r="P403" s="55"/>
      <c r="Q403" s="56"/>
    </row>
    <row r="404" spans="1:20" x14ac:dyDescent="0.25">
      <c r="A404" s="99" t="s">
        <v>2545</v>
      </c>
      <c r="B404" s="100"/>
      <c r="C404" s="100" t="str">
        <f>IFERROR(INDEX(DRecrut!D:D,MATCH(B404,DRecrut!J:J,0)),"")</f>
        <v/>
      </c>
      <c r="D404" s="101" t="str">
        <f>IFERROR(INDEX(DRecrut!E:E,MATCH(B404,DRecrut!J:J,0)),"")</f>
        <v/>
      </c>
      <c r="E404" s="166"/>
      <c r="F404" s="101" t="str">
        <f>IFERROR(VLOOKUP(E404,Candidats!$B$4:$C$1053,2,0),"")</f>
        <v/>
      </c>
      <c r="G404" s="102"/>
      <c r="H404" s="101" t="str">
        <f>IFERROR(INDEX(DRecrut!C:C,MATCH(B404,DRecrut!J:J,0)),"")</f>
        <v/>
      </c>
      <c r="I404" s="101"/>
      <c r="J404" s="103"/>
      <c r="K404" s="103"/>
      <c r="L404" s="103"/>
      <c r="M404" s="101"/>
      <c r="N404" s="102"/>
      <c r="O404" s="101"/>
      <c r="P404" s="103"/>
      <c r="Q404" s="104"/>
      <c r="T404" s="38"/>
    </row>
    <row r="405" spans="1:20" x14ac:dyDescent="0.25">
      <c r="A405" s="53" t="s">
        <v>2546</v>
      </c>
      <c r="B405" s="55"/>
      <c r="C405" s="55" t="str">
        <f>IFERROR(INDEX(DRecrut!D:D,MATCH(B405,DRecrut!J:J,0)),"")</f>
        <v/>
      </c>
      <c r="D405" s="54" t="str">
        <f>IFERROR(INDEX(DRecrut!E:E,MATCH(B405,DRecrut!J:J,0)),"")</f>
        <v/>
      </c>
      <c r="E405" s="55"/>
      <c r="F405" s="54" t="str">
        <f>IFERROR(VLOOKUP(E405,Candidats!$B$4:$C$1053,2,0),"")</f>
        <v/>
      </c>
      <c r="G405" s="164"/>
      <c r="H405" s="54" t="str">
        <f>IFERROR(INDEX(DRecrut!C:C,MATCH(B405,DRecrut!J:J,0)),"")</f>
        <v/>
      </c>
      <c r="I405" s="54"/>
      <c r="J405" s="55"/>
      <c r="K405" s="55"/>
      <c r="L405" s="55"/>
      <c r="M405" s="54"/>
      <c r="N405" s="54"/>
      <c r="O405" s="54"/>
      <c r="P405" s="55"/>
      <c r="Q405" s="56"/>
    </row>
    <row r="406" spans="1:20" x14ac:dyDescent="0.25">
      <c r="A406" s="99" t="s">
        <v>2547</v>
      </c>
      <c r="B406" s="100"/>
      <c r="C406" s="100" t="str">
        <f>IFERROR(INDEX(DRecrut!D:D,MATCH(B406,DRecrut!J:J,0)),"")</f>
        <v/>
      </c>
      <c r="D406" s="101" t="str">
        <f>IFERROR(INDEX(DRecrut!E:E,MATCH(B406,DRecrut!J:J,0)),"")</f>
        <v/>
      </c>
      <c r="E406" s="166"/>
      <c r="F406" s="101" t="str">
        <f>IFERROR(VLOOKUP(E406,Candidats!$B$4:$C$1053,2,0),"")</f>
        <v/>
      </c>
      <c r="G406" s="102"/>
      <c r="H406" s="101" t="str">
        <f>IFERROR(INDEX(DRecrut!C:C,MATCH(B406,DRecrut!J:J,0)),"")</f>
        <v/>
      </c>
      <c r="I406" s="101"/>
      <c r="J406" s="103"/>
      <c r="K406" s="103"/>
      <c r="L406" s="103"/>
      <c r="M406" s="101"/>
      <c r="N406" s="102"/>
      <c r="O406" s="101"/>
      <c r="P406" s="103"/>
      <c r="Q406" s="104"/>
      <c r="T406" s="38"/>
    </row>
    <row r="407" spans="1:20" x14ac:dyDescent="0.25">
      <c r="A407" s="53" t="s">
        <v>2548</v>
      </c>
      <c r="B407" s="55"/>
      <c r="C407" s="55" t="str">
        <f>IFERROR(INDEX(DRecrut!D:D,MATCH(B407,DRecrut!J:J,0)),"")</f>
        <v/>
      </c>
      <c r="D407" s="54" t="str">
        <f>IFERROR(INDEX(DRecrut!E:E,MATCH(B407,DRecrut!J:J,0)),"")</f>
        <v/>
      </c>
      <c r="E407" s="55"/>
      <c r="F407" s="54" t="str">
        <f>IFERROR(VLOOKUP(E407,Candidats!$B$4:$C$1053,2,0),"")</f>
        <v/>
      </c>
      <c r="G407" s="164"/>
      <c r="H407" s="54" t="str">
        <f>IFERROR(INDEX(DRecrut!C:C,MATCH(B407,DRecrut!J:J,0)),"")</f>
        <v/>
      </c>
      <c r="I407" s="54"/>
      <c r="J407" s="55"/>
      <c r="K407" s="55"/>
      <c r="L407" s="55"/>
      <c r="M407" s="54"/>
      <c r="N407" s="54"/>
      <c r="O407" s="54"/>
      <c r="P407" s="55"/>
      <c r="Q407" s="56"/>
    </row>
    <row r="408" spans="1:20" x14ac:dyDescent="0.25">
      <c r="A408" s="99" t="s">
        <v>2549</v>
      </c>
      <c r="B408" s="100"/>
      <c r="C408" s="100" t="str">
        <f>IFERROR(INDEX(DRecrut!D:D,MATCH(B408,DRecrut!J:J,0)),"")</f>
        <v/>
      </c>
      <c r="D408" s="101" t="str">
        <f>IFERROR(INDEX(DRecrut!E:E,MATCH(B408,DRecrut!J:J,0)),"")</f>
        <v/>
      </c>
      <c r="E408" s="166"/>
      <c r="F408" s="101" t="str">
        <f>IFERROR(VLOOKUP(E408,Candidats!$B$4:$C$1053,2,0),"")</f>
        <v/>
      </c>
      <c r="G408" s="102"/>
      <c r="H408" s="101" t="str">
        <f>IFERROR(INDEX(DRecrut!C:C,MATCH(B408,DRecrut!J:J,0)),"")</f>
        <v/>
      </c>
      <c r="I408" s="101"/>
      <c r="J408" s="103"/>
      <c r="K408" s="103"/>
      <c r="L408" s="103"/>
      <c r="M408" s="101"/>
      <c r="N408" s="102"/>
      <c r="O408" s="101"/>
      <c r="P408" s="103"/>
      <c r="Q408" s="104"/>
      <c r="T408" s="38"/>
    </row>
    <row r="409" spans="1:20" x14ac:dyDescent="0.25">
      <c r="A409" s="53" t="s">
        <v>2550</v>
      </c>
      <c r="B409" s="55"/>
      <c r="C409" s="55" t="str">
        <f>IFERROR(INDEX(DRecrut!D:D,MATCH(B409,DRecrut!J:J,0)),"")</f>
        <v/>
      </c>
      <c r="D409" s="54" t="str">
        <f>IFERROR(INDEX(DRecrut!E:E,MATCH(B409,DRecrut!J:J,0)),"")</f>
        <v/>
      </c>
      <c r="E409" s="55"/>
      <c r="F409" s="54" t="str">
        <f>IFERROR(VLOOKUP(E409,Candidats!$B$4:$C$1053,2,0),"")</f>
        <v/>
      </c>
      <c r="G409" s="164"/>
      <c r="H409" s="54" t="str">
        <f>IFERROR(INDEX(DRecrut!C:C,MATCH(B409,DRecrut!J:J,0)),"")</f>
        <v/>
      </c>
      <c r="I409" s="54"/>
      <c r="J409" s="55"/>
      <c r="K409" s="55"/>
      <c r="L409" s="55"/>
      <c r="M409" s="54"/>
      <c r="N409" s="54"/>
      <c r="O409" s="54"/>
      <c r="P409" s="55"/>
      <c r="Q409" s="56"/>
    </row>
    <row r="410" spans="1:20" x14ac:dyDescent="0.25">
      <c r="A410" s="99" t="s">
        <v>2551</v>
      </c>
      <c r="B410" s="100"/>
      <c r="C410" s="100" t="str">
        <f>IFERROR(INDEX(DRecrut!D:D,MATCH(B410,DRecrut!J:J,0)),"")</f>
        <v/>
      </c>
      <c r="D410" s="101" t="str">
        <f>IFERROR(INDEX(DRecrut!E:E,MATCH(B410,DRecrut!J:J,0)),"")</f>
        <v/>
      </c>
      <c r="E410" s="166"/>
      <c r="F410" s="101" t="str">
        <f>IFERROR(VLOOKUP(E410,Candidats!$B$4:$C$1053,2,0),"")</f>
        <v/>
      </c>
      <c r="G410" s="102"/>
      <c r="H410" s="101" t="str">
        <f>IFERROR(INDEX(DRecrut!C:C,MATCH(B410,DRecrut!J:J,0)),"")</f>
        <v/>
      </c>
      <c r="I410" s="101"/>
      <c r="J410" s="103"/>
      <c r="K410" s="103"/>
      <c r="L410" s="103"/>
      <c r="M410" s="101"/>
      <c r="N410" s="102"/>
      <c r="O410" s="101"/>
      <c r="P410" s="103"/>
      <c r="Q410" s="104"/>
      <c r="T410" s="38"/>
    </row>
    <row r="411" spans="1:20" x14ac:dyDescent="0.25">
      <c r="A411" s="53" t="s">
        <v>2552</v>
      </c>
      <c r="B411" s="55"/>
      <c r="C411" s="55" t="str">
        <f>IFERROR(INDEX(DRecrut!D:D,MATCH(B411,DRecrut!J:J,0)),"")</f>
        <v/>
      </c>
      <c r="D411" s="54" t="str">
        <f>IFERROR(INDEX(DRecrut!E:E,MATCH(B411,DRecrut!J:J,0)),"")</f>
        <v/>
      </c>
      <c r="E411" s="55"/>
      <c r="F411" s="54" t="str">
        <f>IFERROR(VLOOKUP(E411,Candidats!$B$4:$C$1053,2,0),"")</f>
        <v/>
      </c>
      <c r="G411" s="164"/>
      <c r="H411" s="54" t="str">
        <f>IFERROR(INDEX(DRecrut!C:C,MATCH(B411,DRecrut!J:J,0)),"")</f>
        <v/>
      </c>
      <c r="I411" s="54"/>
      <c r="J411" s="55"/>
      <c r="K411" s="55"/>
      <c r="L411" s="55"/>
      <c r="M411" s="54"/>
      <c r="N411" s="54"/>
      <c r="O411" s="54"/>
      <c r="P411" s="55"/>
      <c r="Q411" s="56"/>
    </row>
    <row r="412" spans="1:20" x14ac:dyDescent="0.25">
      <c r="A412" s="99" t="s">
        <v>2553</v>
      </c>
      <c r="B412" s="100"/>
      <c r="C412" s="100" t="str">
        <f>IFERROR(INDEX(DRecrut!D:D,MATCH(B412,DRecrut!J:J,0)),"")</f>
        <v/>
      </c>
      <c r="D412" s="101" t="str">
        <f>IFERROR(INDEX(DRecrut!E:E,MATCH(B412,DRecrut!J:J,0)),"")</f>
        <v/>
      </c>
      <c r="E412" s="166"/>
      <c r="F412" s="101" t="str">
        <f>IFERROR(VLOOKUP(E412,Candidats!$B$4:$C$1053,2,0),"")</f>
        <v/>
      </c>
      <c r="G412" s="102"/>
      <c r="H412" s="101" t="str">
        <f>IFERROR(INDEX(DRecrut!C:C,MATCH(B412,DRecrut!J:J,0)),"")</f>
        <v/>
      </c>
      <c r="I412" s="101"/>
      <c r="J412" s="103"/>
      <c r="K412" s="103"/>
      <c r="L412" s="103"/>
      <c r="M412" s="101"/>
      <c r="N412" s="102"/>
      <c r="O412" s="101"/>
      <c r="P412" s="103"/>
      <c r="Q412" s="104"/>
      <c r="T412" s="38"/>
    </row>
    <row r="413" spans="1:20" x14ac:dyDescent="0.25">
      <c r="A413" s="53" t="s">
        <v>2554</v>
      </c>
      <c r="B413" s="55"/>
      <c r="C413" s="55" t="str">
        <f>IFERROR(INDEX(DRecrut!D:D,MATCH(B413,DRecrut!J:J,0)),"")</f>
        <v/>
      </c>
      <c r="D413" s="54" t="str">
        <f>IFERROR(INDEX(DRecrut!E:E,MATCH(B413,DRecrut!J:J,0)),"")</f>
        <v/>
      </c>
      <c r="E413" s="55"/>
      <c r="F413" s="54" t="str">
        <f>IFERROR(VLOOKUP(E413,Candidats!$B$4:$C$1053,2,0),"")</f>
        <v/>
      </c>
      <c r="G413" s="164"/>
      <c r="H413" s="54" t="str">
        <f>IFERROR(INDEX(DRecrut!C:C,MATCH(B413,DRecrut!J:J,0)),"")</f>
        <v/>
      </c>
      <c r="I413" s="54"/>
      <c r="J413" s="55"/>
      <c r="K413" s="55"/>
      <c r="L413" s="55"/>
      <c r="M413" s="54"/>
      <c r="N413" s="54"/>
      <c r="O413" s="54"/>
      <c r="P413" s="55"/>
      <c r="Q413" s="56"/>
    </row>
    <row r="414" spans="1:20" x14ac:dyDescent="0.25">
      <c r="A414" s="99" t="s">
        <v>2555</v>
      </c>
      <c r="B414" s="100"/>
      <c r="C414" s="100" t="str">
        <f>IFERROR(INDEX(DRecrut!D:D,MATCH(B414,DRecrut!J:J,0)),"")</f>
        <v/>
      </c>
      <c r="D414" s="101" t="str">
        <f>IFERROR(INDEX(DRecrut!E:E,MATCH(B414,DRecrut!J:J,0)),"")</f>
        <v/>
      </c>
      <c r="E414" s="166"/>
      <c r="F414" s="101" t="str">
        <f>IFERROR(VLOOKUP(E414,Candidats!$B$4:$C$1053,2,0),"")</f>
        <v/>
      </c>
      <c r="G414" s="102"/>
      <c r="H414" s="101" t="str">
        <f>IFERROR(INDEX(DRecrut!C:C,MATCH(B414,DRecrut!J:J,0)),"")</f>
        <v/>
      </c>
      <c r="I414" s="101"/>
      <c r="J414" s="103"/>
      <c r="K414" s="103"/>
      <c r="L414" s="103"/>
      <c r="M414" s="101"/>
      <c r="N414" s="102"/>
      <c r="O414" s="101"/>
      <c r="P414" s="103"/>
      <c r="Q414" s="104"/>
      <c r="T414" s="38"/>
    </row>
    <row r="415" spans="1:20" x14ac:dyDescent="0.25">
      <c r="A415" s="53" t="s">
        <v>2556</v>
      </c>
      <c r="B415" s="55"/>
      <c r="C415" s="55" t="str">
        <f>IFERROR(INDEX(DRecrut!D:D,MATCH(B415,DRecrut!J:J,0)),"")</f>
        <v/>
      </c>
      <c r="D415" s="54" t="str">
        <f>IFERROR(INDEX(DRecrut!E:E,MATCH(B415,DRecrut!J:J,0)),"")</f>
        <v/>
      </c>
      <c r="E415" s="55"/>
      <c r="F415" s="54" t="str">
        <f>IFERROR(VLOOKUP(E415,Candidats!$B$4:$C$1053,2,0),"")</f>
        <v/>
      </c>
      <c r="G415" s="164"/>
      <c r="H415" s="54" t="str">
        <f>IFERROR(INDEX(DRecrut!C:C,MATCH(B415,DRecrut!J:J,0)),"")</f>
        <v/>
      </c>
      <c r="I415" s="54"/>
      <c r="J415" s="55"/>
      <c r="K415" s="55"/>
      <c r="L415" s="55"/>
      <c r="M415" s="54"/>
      <c r="N415" s="54"/>
      <c r="O415" s="54"/>
      <c r="P415" s="55"/>
      <c r="Q415" s="56"/>
    </row>
    <row r="416" spans="1:20" x14ac:dyDescent="0.25">
      <c r="A416" s="99" t="s">
        <v>2557</v>
      </c>
      <c r="B416" s="100"/>
      <c r="C416" s="100" t="str">
        <f>IFERROR(INDEX(DRecrut!D:D,MATCH(B416,DRecrut!J:J,0)),"")</f>
        <v/>
      </c>
      <c r="D416" s="101" t="str">
        <f>IFERROR(INDEX(DRecrut!E:E,MATCH(B416,DRecrut!J:J,0)),"")</f>
        <v/>
      </c>
      <c r="E416" s="166"/>
      <c r="F416" s="101" t="str">
        <f>IFERROR(VLOOKUP(E416,Candidats!$B$4:$C$1053,2,0),"")</f>
        <v/>
      </c>
      <c r="G416" s="102"/>
      <c r="H416" s="101" t="str">
        <f>IFERROR(INDEX(DRecrut!C:C,MATCH(B416,DRecrut!J:J,0)),"")</f>
        <v/>
      </c>
      <c r="I416" s="101"/>
      <c r="J416" s="103"/>
      <c r="K416" s="103"/>
      <c r="L416" s="103"/>
      <c r="M416" s="101"/>
      <c r="N416" s="102"/>
      <c r="O416" s="101"/>
      <c r="P416" s="103"/>
      <c r="Q416" s="104"/>
      <c r="T416" s="38"/>
    </row>
    <row r="417" spans="1:20" x14ac:dyDescent="0.25">
      <c r="A417" s="53" t="s">
        <v>2558</v>
      </c>
      <c r="B417" s="55"/>
      <c r="C417" s="55" t="str">
        <f>IFERROR(INDEX(DRecrut!D:D,MATCH(B417,DRecrut!J:J,0)),"")</f>
        <v/>
      </c>
      <c r="D417" s="54" t="str">
        <f>IFERROR(INDEX(DRecrut!E:E,MATCH(B417,DRecrut!J:J,0)),"")</f>
        <v/>
      </c>
      <c r="E417" s="55"/>
      <c r="F417" s="54" t="str">
        <f>IFERROR(VLOOKUP(E417,Candidats!$B$4:$C$1053,2,0),"")</f>
        <v/>
      </c>
      <c r="G417" s="164"/>
      <c r="H417" s="54" t="str">
        <f>IFERROR(INDEX(DRecrut!C:C,MATCH(B417,DRecrut!J:J,0)),"")</f>
        <v/>
      </c>
      <c r="I417" s="54"/>
      <c r="J417" s="55"/>
      <c r="K417" s="55"/>
      <c r="L417" s="55"/>
      <c r="M417" s="54"/>
      <c r="N417" s="54"/>
      <c r="O417" s="54"/>
      <c r="P417" s="55"/>
      <c r="Q417" s="56"/>
    </row>
    <row r="418" spans="1:20" x14ac:dyDescent="0.25">
      <c r="A418" s="99" t="s">
        <v>2559</v>
      </c>
      <c r="B418" s="100"/>
      <c r="C418" s="100" t="str">
        <f>IFERROR(INDEX(DRecrut!D:D,MATCH(B418,DRecrut!J:J,0)),"")</f>
        <v/>
      </c>
      <c r="D418" s="101" t="str">
        <f>IFERROR(INDEX(DRecrut!E:E,MATCH(B418,DRecrut!J:J,0)),"")</f>
        <v/>
      </c>
      <c r="E418" s="166"/>
      <c r="F418" s="101" t="str">
        <f>IFERROR(VLOOKUP(E418,Candidats!$B$4:$C$1053,2,0),"")</f>
        <v/>
      </c>
      <c r="G418" s="102"/>
      <c r="H418" s="101" t="str">
        <f>IFERROR(INDEX(DRecrut!C:C,MATCH(B418,DRecrut!J:J,0)),"")</f>
        <v/>
      </c>
      <c r="I418" s="101"/>
      <c r="J418" s="103"/>
      <c r="K418" s="103"/>
      <c r="L418" s="103"/>
      <c r="M418" s="101"/>
      <c r="N418" s="102"/>
      <c r="O418" s="101"/>
      <c r="P418" s="103"/>
      <c r="Q418" s="104"/>
      <c r="T418" s="38"/>
    </row>
    <row r="419" spans="1:20" x14ac:dyDescent="0.25">
      <c r="A419" s="53" t="s">
        <v>2560</v>
      </c>
      <c r="B419" s="55"/>
      <c r="C419" s="55" t="str">
        <f>IFERROR(INDEX(DRecrut!D:D,MATCH(B419,DRecrut!J:J,0)),"")</f>
        <v/>
      </c>
      <c r="D419" s="54" t="str">
        <f>IFERROR(INDEX(DRecrut!E:E,MATCH(B419,DRecrut!J:J,0)),"")</f>
        <v/>
      </c>
      <c r="E419" s="55"/>
      <c r="F419" s="54" t="str">
        <f>IFERROR(VLOOKUP(E419,Candidats!$B$4:$C$1053,2,0),"")</f>
        <v/>
      </c>
      <c r="G419" s="164"/>
      <c r="H419" s="54" t="str">
        <f>IFERROR(INDEX(DRecrut!C:C,MATCH(B419,DRecrut!J:J,0)),"")</f>
        <v/>
      </c>
      <c r="I419" s="54"/>
      <c r="J419" s="55"/>
      <c r="K419" s="55"/>
      <c r="L419" s="55"/>
      <c r="M419" s="54"/>
      <c r="N419" s="54"/>
      <c r="O419" s="54"/>
      <c r="P419" s="55"/>
      <c r="Q419" s="56"/>
    </row>
    <row r="420" spans="1:20" x14ac:dyDescent="0.25">
      <c r="A420" s="99" t="s">
        <v>2561</v>
      </c>
      <c r="B420" s="100"/>
      <c r="C420" s="100" t="str">
        <f>IFERROR(INDEX(DRecrut!D:D,MATCH(B420,DRecrut!J:J,0)),"")</f>
        <v/>
      </c>
      <c r="D420" s="101" t="str">
        <f>IFERROR(INDEX(DRecrut!E:E,MATCH(B420,DRecrut!J:J,0)),"")</f>
        <v/>
      </c>
      <c r="E420" s="166"/>
      <c r="F420" s="101" t="str">
        <f>IFERROR(VLOOKUP(E420,Candidats!$B$4:$C$1053,2,0),"")</f>
        <v/>
      </c>
      <c r="G420" s="102"/>
      <c r="H420" s="101" t="str">
        <f>IFERROR(INDEX(DRecrut!C:C,MATCH(B420,DRecrut!J:J,0)),"")</f>
        <v/>
      </c>
      <c r="I420" s="101"/>
      <c r="J420" s="103"/>
      <c r="K420" s="103"/>
      <c r="L420" s="103"/>
      <c r="M420" s="101"/>
      <c r="N420" s="102"/>
      <c r="O420" s="101"/>
      <c r="P420" s="103"/>
      <c r="Q420" s="104"/>
      <c r="T420" s="38"/>
    </row>
    <row r="421" spans="1:20" x14ac:dyDescent="0.25">
      <c r="A421" s="53" t="s">
        <v>2562</v>
      </c>
      <c r="B421" s="55"/>
      <c r="C421" s="55" t="str">
        <f>IFERROR(INDEX(DRecrut!D:D,MATCH(B421,DRecrut!J:J,0)),"")</f>
        <v/>
      </c>
      <c r="D421" s="54" t="str">
        <f>IFERROR(INDEX(DRecrut!E:E,MATCH(B421,DRecrut!J:J,0)),"")</f>
        <v/>
      </c>
      <c r="E421" s="55"/>
      <c r="F421" s="54" t="str">
        <f>IFERROR(VLOOKUP(E421,Candidats!$B$4:$C$1053,2,0),"")</f>
        <v/>
      </c>
      <c r="G421" s="164"/>
      <c r="H421" s="54" t="str">
        <f>IFERROR(INDEX(DRecrut!C:C,MATCH(B421,DRecrut!J:J,0)),"")</f>
        <v/>
      </c>
      <c r="I421" s="54"/>
      <c r="J421" s="55"/>
      <c r="K421" s="55"/>
      <c r="L421" s="55"/>
      <c r="M421" s="54"/>
      <c r="N421" s="54"/>
      <c r="O421" s="54"/>
      <c r="P421" s="55"/>
      <c r="Q421" s="56"/>
    </row>
    <row r="422" spans="1:20" x14ac:dyDescent="0.25">
      <c r="A422" s="99" t="s">
        <v>2563</v>
      </c>
      <c r="B422" s="100"/>
      <c r="C422" s="100" t="str">
        <f>IFERROR(INDEX(DRecrut!D:D,MATCH(B422,DRecrut!J:J,0)),"")</f>
        <v/>
      </c>
      <c r="D422" s="101" t="str">
        <f>IFERROR(INDEX(DRecrut!E:E,MATCH(B422,DRecrut!J:J,0)),"")</f>
        <v/>
      </c>
      <c r="E422" s="166"/>
      <c r="F422" s="101" t="str">
        <f>IFERROR(VLOOKUP(E422,Candidats!$B$4:$C$1053,2,0),"")</f>
        <v/>
      </c>
      <c r="G422" s="102"/>
      <c r="H422" s="101" t="str">
        <f>IFERROR(INDEX(DRecrut!C:C,MATCH(B422,DRecrut!J:J,0)),"")</f>
        <v/>
      </c>
      <c r="I422" s="101"/>
      <c r="J422" s="103"/>
      <c r="K422" s="103"/>
      <c r="L422" s="103"/>
      <c r="M422" s="101"/>
      <c r="N422" s="102"/>
      <c r="O422" s="101"/>
      <c r="P422" s="103"/>
      <c r="Q422" s="104"/>
      <c r="T422" s="38"/>
    </row>
    <row r="423" spans="1:20" x14ac:dyDescent="0.25">
      <c r="A423" s="53" t="s">
        <v>2564</v>
      </c>
      <c r="B423" s="55"/>
      <c r="C423" s="55" t="str">
        <f>IFERROR(INDEX(DRecrut!D:D,MATCH(B423,DRecrut!J:J,0)),"")</f>
        <v/>
      </c>
      <c r="D423" s="54" t="str">
        <f>IFERROR(INDEX(DRecrut!E:E,MATCH(B423,DRecrut!J:J,0)),"")</f>
        <v/>
      </c>
      <c r="E423" s="55"/>
      <c r="F423" s="54" t="str">
        <f>IFERROR(VLOOKUP(E423,Candidats!$B$4:$C$1053,2,0),"")</f>
        <v/>
      </c>
      <c r="G423" s="164"/>
      <c r="H423" s="54" t="str">
        <f>IFERROR(INDEX(DRecrut!C:C,MATCH(B423,DRecrut!J:J,0)),"")</f>
        <v/>
      </c>
      <c r="I423" s="54"/>
      <c r="J423" s="55"/>
      <c r="K423" s="55"/>
      <c r="L423" s="55"/>
      <c r="M423" s="54"/>
      <c r="N423" s="54"/>
      <c r="O423" s="54"/>
      <c r="P423" s="55"/>
      <c r="Q423" s="56"/>
    </row>
    <row r="424" spans="1:20" x14ac:dyDescent="0.25">
      <c r="A424" s="99" t="s">
        <v>2565</v>
      </c>
      <c r="B424" s="100"/>
      <c r="C424" s="100" t="str">
        <f>IFERROR(INDEX(DRecrut!D:D,MATCH(B424,DRecrut!J:J,0)),"")</f>
        <v/>
      </c>
      <c r="D424" s="101" t="str">
        <f>IFERROR(INDEX(DRecrut!E:E,MATCH(B424,DRecrut!J:J,0)),"")</f>
        <v/>
      </c>
      <c r="E424" s="166"/>
      <c r="F424" s="101" t="str">
        <f>IFERROR(VLOOKUP(E424,Candidats!$B$4:$C$1053,2,0),"")</f>
        <v/>
      </c>
      <c r="G424" s="102"/>
      <c r="H424" s="101" t="str">
        <f>IFERROR(INDEX(DRecrut!C:C,MATCH(B424,DRecrut!J:J,0)),"")</f>
        <v/>
      </c>
      <c r="I424" s="101"/>
      <c r="J424" s="103"/>
      <c r="K424" s="103"/>
      <c r="L424" s="103"/>
      <c r="M424" s="101"/>
      <c r="N424" s="102"/>
      <c r="O424" s="101"/>
      <c r="P424" s="103"/>
      <c r="Q424" s="104"/>
      <c r="T424" s="38"/>
    </row>
    <row r="425" spans="1:20" x14ac:dyDescent="0.25">
      <c r="A425" s="53" t="s">
        <v>2566</v>
      </c>
      <c r="B425" s="55"/>
      <c r="C425" s="55" t="str">
        <f>IFERROR(INDEX(DRecrut!D:D,MATCH(B425,DRecrut!J:J,0)),"")</f>
        <v/>
      </c>
      <c r="D425" s="54" t="str">
        <f>IFERROR(INDEX(DRecrut!E:E,MATCH(B425,DRecrut!J:J,0)),"")</f>
        <v/>
      </c>
      <c r="E425" s="55"/>
      <c r="F425" s="54" t="str">
        <f>IFERROR(VLOOKUP(E425,Candidats!$B$4:$C$1053,2,0),"")</f>
        <v/>
      </c>
      <c r="G425" s="164"/>
      <c r="H425" s="54" t="str">
        <f>IFERROR(INDEX(DRecrut!C:C,MATCH(B425,DRecrut!J:J,0)),"")</f>
        <v/>
      </c>
      <c r="I425" s="54"/>
      <c r="J425" s="55"/>
      <c r="K425" s="55"/>
      <c r="L425" s="55"/>
      <c r="M425" s="54"/>
      <c r="N425" s="54"/>
      <c r="O425" s="54"/>
      <c r="P425" s="55"/>
      <c r="Q425" s="56"/>
    </row>
    <row r="426" spans="1:20" x14ac:dyDescent="0.25">
      <c r="A426" s="99" t="s">
        <v>2567</v>
      </c>
      <c r="B426" s="100"/>
      <c r="C426" s="100" t="str">
        <f>IFERROR(INDEX(DRecrut!D:D,MATCH(B426,DRecrut!J:J,0)),"")</f>
        <v/>
      </c>
      <c r="D426" s="101" t="str">
        <f>IFERROR(INDEX(DRecrut!E:E,MATCH(B426,DRecrut!J:J,0)),"")</f>
        <v/>
      </c>
      <c r="E426" s="166"/>
      <c r="F426" s="101" t="str">
        <f>IFERROR(VLOOKUP(E426,Candidats!$B$4:$C$1053,2,0),"")</f>
        <v/>
      </c>
      <c r="G426" s="102"/>
      <c r="H426" s="101" t="str">
        <f>IFERROR(INDEX(DRecrut!C:C,MATCH(B426,DRecrut!J:J,0)),"")</f>
        <v/>
      </c>
      <c r="I426" s="101"/>
      <c r="J426" s="103"/>
      <c r="K426" s="103"/>
      <c r="L426" s="103"/>
      <c r="M426" s="101"/>
      <c r="N426" s="102"/>
      <c r="O426" s="101"/>
      <c r="P426" s="103"/>
      <c r="Q426" s="104"/>
      <c r="T426" s="38"/>
    </row>
    <row r="427" spans="1:20" x14ac:dyDescent="0.25">
      <c r="A427" s="53" t="s">
        <v>2568</v>
      </c>
      <c r="B427" s="55"/>
      <c r="C427" s="55" t="str">
        <f>IFERROR(INDEX(DRecrut!D:D,MATCH(B427,DRecrut!J:J,0)),"")</f>
        <v/>
      </c>
      <c r="D427" s="54" t="str">
        <f>IFERROR(INDEX(DRecrut!E:E,MATCH(B427,DRecrut!J:J,0)),"")</f>
        <v/>
      </c>
      <c r="E427" s="55"/>
      <c r="F427" s="54" t="str">
        <f>IFERROR(VLOOKUP(E427,Candidats!$B$4:$C$1053,2,0),"")</f>
        <v/>
      </c>
      <c r="G427" s="164"/>
      <c r="H427" s="54" t="str">
        <f>IFERROR(INDEX(DRecrut!C:C,MATCH(B427,DRecrut!J:J,0)),"")</f>
        <v/>
      </c>
      <c r="I427" s="54"/>
      <c r="J427" s="55"/>
      <c r="K427" s="55"/>
      <c r="L427" s="55"/>
      <c r="M427" s="54"/>
      <c r="N427" s="54"/>
      <c r="O427" s="54"/>
      <c r="P427" s="55"/>
      <c r="Q427" s="56"/>
    </row>
    <row r="428" spans="1:20" x14ac:dyDescent="0.25">
      <c r="A428" s="99" t="s">
        <v>2569</v>
      </c>
      <c r="B428" s="100"/>
      <c r="C428" s="100" t="str">
        <f>IFERROR(INDEX(DRecrut!D:D,MATCH(B428,DRecrut!J:J,0)),"")</f>
        <v/>
      </c>
      <c r="D428" s="101" t="str">
        <f>IFERROR(INDEX(DRecrut!E:E,MATCH(B428,DRecrut!J:J,0)),"")</f>
        <v/>
      </c>
      <c r="E428" s="166"/>
      <c r="F428" s="101" t="str">
        <f>IFERROR(VLOOKUP(E428,Candidats!$B$4:$C$1053,2,0),"")</f>
        <v/>
      </c>
      <c r="G428" s="102"/>
      <c r="H428" s="101" t="str">
        <f>IFERROR(INDEX(DRecrut!C:C,MATCH(B428,DRecrut!J:J,0)),"")</f>
        <v/>
      </c>
      <c r="I428" s="101"/>
      <c r="J428" s="103"/>
      <c r="K428" s="103"/>
      <c r="L428" s="103"/>
      <c r="M428" s="101"/>
      <c r="N428" s="102"/>
      <c r="O428" s="101"/>
      <c r="P428" s="103"/>
      <c r="Q428" s="104"/>
      <c r="T428" s="38"/>
    </row>
    <row r="429" spans="1:20" x14ac:dyDescent="0.25">
      <c r="A429" s="53" t="s">
        <v>2570</v>
      </c>
      <c r="B429" s="55"/>
      <c r="C429" s="55" t="str">
        <f>IFERROR(INDEX(DRecrut!D:D,MATCH(B429,DRecrut!J:J,0)),"")</f>
        <v/>
      </c>
      <c r="D429" s="54" t="str">
        <f>IFERROR(INDEX(DRecrut!E:E,MATCH(B429,DRecrut!J:J,0)),"")</f>
        <v/>
      </c>
      <c r="E429" s="55"/>
      <c r="F429" s="54" t="str">
        <f>IFERROR(VLOOKUP(E429,Candidats!$B$4:$C$1053,2,0),"")</f>
        <v/>
      </c>
      <c r="G429" s="164"/>
      <c r="H429" s="54" t="str">
        <f>IFERROR(INDEX(DRecrut!C:C,MATCH(B429,DRecrut!J:J,0)),"")</f>
        <v/>
      </c>
      <c r="I429" s="54"/>
      <c r="J429" s="55"/>
      <c r="K429" s="55"/>
      <c r="L429" s="55"/>
      <c r="M429" s="54"/>
      <c r="N429" s="54"/>
      <c r="O429" s="54"/>
      <c r="P429" s="55"/>
      <c r="Q429" s="56"/>
    </row>
    <row r="430" spans="1:20" x14ac:dyDescent="0.25">
      <c r="A430" s="99" t="s">
        <v>2571</v>
      </c>
      <c r="B430" s="100"/>
      <c r="C430" s="100" t="str">
        <f>IFERROR(INDEX(DRecrut!D:D,MATCH(B430,DRecrut!J:J,0)),"")</f>
        <v/>
      </c>
      <c r="D430" s="101" t="str">
        <f>IFERROR(INDEX(DRecrut!E:E,MATCH(B430,DRecrut!J:J,0)),"")</f>
        <v/>
      </c>
      <c r="E430" s="166"/>
      <c r="F430" s="101" t="str">
        <f>IFERROR(VLOOKUP(E430,Candidats!$B$4:$C$1053,2,0),"")</f>
        <v/>
      </c>
      <c r="G430" s="102"/>
      <c r="H430" s="101" t="str">
        <f>IFERROR(INDEX(DRecrut!C:C,MATCH(B430,DRecrut!J:J,0)),"")</f>
        <v/>
      </c>
      <c r="I430" s="101"/>
      <c r="J430" s="103"/>
      <c r="K430" s="103"/>
      <c r="L430" s="103"/>
      <c r="M430" s="101"/>
      <c r="N430" s="102"/>
      <c r="O430" s="101"/>
      <c r="P430" s="103"/>
      <c r="Q430" s="104"/>
      <c r="T430" s="38"/>
    </row>
    <row r="431" spans="1:20" x14ac:dyDescent="0.25">
      <c r="A431" s="53" t="s">
        <v>2572</v>
      </c>
      <c r="B431" s="55"/>
      <c r="C431" s="55" t="str">
        <f>IFERROR(INDEX(DRecrut!D:D,MATCH(B431,DRecrut!J:J,0)),"")</f>
        <v/>
      </c>
      <c r="D431" s="54" t="str">
        <f>IFERROR(INDEX(DRecrut!E:E,MATCH(B431,DRecrut!J:J,0)),"")</f>
        <v/>
      </c>
      <c r="E431" s="55"/>
      <c r="F431" s="54" t="str">
        <f>IFERROR(VLOOKUP(E431,Candidats!$B$4:$C$1053,2,0),"")</f>
        <v/>
      </c>
      <c r="G431" s="164"/>
      <c r="H431" s="54" t="str">
        <f>IFERROR(INDEX(DRecrut!C:C,MATCH(B431,DRecrut!J:J,0)),"")</f>
        <v/>
      </c>
      <c r="I431" s="54"/>
      <c r="J431" s="55"/>
      <c r="K431" s="55"/>
      <c r="L431" s="55"/>
      <c r="M431" s="54"/>
      <c r="N431" s="54"/>
      <c r="O431" s="54"/>
      <c r="P431" s="55"/>
      <c r="Q431" s="56"/>
    </row>
    <row r="432" spans="1:20" x14ac:dyDescent="0.25">
      <c r="A432" s="99" t="s">
        <v>2573</v>
      </c>
      <c r="B432" s="100"/>
      <c r="C432" s="100" t="str">
        <f>IFERROR(INDEX(DRecrut!D:D,MATCH(B432,DRecrut!J:J,0)),"")</f>
        <v/>
      </c>
      <c r="D432" s="101" t="str">
        <f>IFERROR(INDEX(DRecrut!E:E,MATCH(B432,DRecrut!J:J,0)),"")</f>
        <v/>
      </c>
      <c r="E432" s="166"/>
      <c r="F432" s="101" t="str">
        <f>IFERROR(VLOOKUP(E432,Candidats!$B$4:$C$1053,2,0),"")</f>
        <v/>
      </c>
      <c r="G432" s="102"/>
      <c r="H432" s="101" t="str">
        <f>IFERROR(INDEX(DRecrut!C:C,MATCH(B432,DRecrut!J:J,0)),"")</f>
        <v/>
      </c>
      <c r="I432" s="101"/>
      <c r="J432" s="103"/>
      <c r="K432" s="103"/>
      <c r="L432" s="103"/>
      <c r="M432" s="101"/>
      <c r="N432" s="102"/>
      <c r="O432" s="101"/>
      <c r="P432" s="103"/>
      <c r="Q432" s="104"/>
      <c r="T432" s="38"/>
    </row>
    <row r="433" spans="1:20" x14ac:dyDescent="0.25">
      <c r="A433" s="53" t="s">
        <v>2574</v>
      </c>
      <c r="B433" s="55"/>
      <c r="C433" s="55" t="str">
        <f>IFERROR(INDEX(DRecrut!D:D,MATCH(B433,DRecrut!J:J,0)),"")</f>
        <v/>
      </c>
      <c r="D433" s="54" t="str">
        <f>IFERROR(INDEX(DRecrut!E:E,MATCH(B433,DRecrut!J:J,0)),"")</f>
        <v/>
      </c>
      <c r="E433" s="55"/>
      <c r="F433" s="54" t="str">
        <f>IFERROR(VLOOKUP(E433,Candidats!$B$4:$C$1053,2,0),"")</f>
        <v/>
      </c>
      <c r="G433" s="164"/>
      <c r="H433" s="54" t="str">
        <f>IFERROR(INDEX(DRecrut!C:C,MATCH(B433,DRecrut!J:J,0)),"")</f>
        <v/>
      </c>
      <c r="I433" s="54"/>
      <c r="J433" s="55"/>
      <c r="K433" s="55"/>
      <c r="L433" s="55"/>
      <c r="M433" s="54"/>
      <c r="N433" s="54"/>
      <c r="O433" s="54"/>
      <c r="P433" s="55"/>
      <c r="Q433" s="56"/>
    </row>
    <row r="434" spans="1:20" x14ac:dyDescent="0.25">
      <c r="A434" s="99" t="s">
        <v>2575</v>
      </c>
      <c r="B434" s="100"/>
      <c r="C434" s="100" t="str">
        <f>IFERROR(INDEX(DRecrut!D:D,MATCH(B434,DRecrut!J:J,0)),"")</f>
        <v/>
      </c>
      <c r="D434" s="101" t="str">
        <f>IFERROR(INDEX(DRecrut!E:E,MATCH(B434,DRecrut!J:J,0)),"")</f>
        <v/>
      </c>
      <c r="E434" s="166"/>
      <c r="F434" s="101" t="str">
        <f>IFERROR(VLOOKUP(E434,Candidats!$B$4:$C$1053,2,0),"")</f>
        <v/>
      </c>
      <c r="G434" s="102"/>
      <c r="H434" s="101" t="str">
        <f>IFERROR(INDEX(DRecrut!C:C,MATCH(B434,DRecrut!J:J,0)),"")</f>
        <v/>
      </c>
      <c r="I434" s="101"/>
      <c r="J434" s="103"/>
      <c r="K434" s="103"/>
      <c r="L434" s="103"/>
      <c r="M434" s="101"/>
      <c r="N434" s="102"/>
      <c r="O434" s="101"/>
      <c r="P434" s="103"/>
      <c r="Q434" s="104"/>
      <c r="T434" s="38"/>
    </row>
    <row r="435" spans="1:20" x14ac:dyDescent="0.25">
      <c r="A435" s="53" t="s">
        <v>2576</v>
      </c>
      <c r="B435" s="55"/>
      <c r="C435" s="55" t="str">
        <f>IFERROR(INDEX(DRecrut!D:D,MATCH(B435,DRecrut!J:J,0)),"")</f>
        <v/>
      </c>
      <c r="D435" s="54" t="str">
        <f>IFERROR(INDEX(DRecrut!E:E,MATCH(B435,DRecrut!J:J,0)),"")</f>
        <v/>
      </c>
      <c r="E435" s="55"/>
      <c r="F435" s="54" t="str">
        <f>IFERROR(VLOOKUP(E435,Candidats!$B$4:$C$1053,2,0),"")</f>
        <v/>
      </c>
      <c r="G435" s="164"/>
      <c r="H435" s="54" t="str">
        <f>IFERROR(INDEX(DRecrut!C:C,MATCH(B435,DRecrut!J:J,0)),"")</f>
        <v/>
      </c>
      <c r="I435" s="54"/>
      <c r="J435" s="55"/>
      <c r="K435" s="55"/>
      <c r="L435" s="55"/>
      <c r="M435" s="54"/>
      <c r="N435" s="54"/>
      <c r="O435" s="54"/>
      <c r="P435" s="55"/>
      <c r="Q435" s="56"/>
    </row>
    <row r="436" spans="1:20" x14ac:dyDescent="0.25">
      <c r="A436" s="99" t="s">
        <v>2577</v>
      </c>
      <c r="B436" s="100"/>
      <c r="C436" s="100" t="str">
        <f>IFERROR(INDEX(DRecrut!D:D,MATCH(B436,DRecrut!J:J,0)),"")</f>
        <v/>
      </c>
      <c r="D436" s="101" t="str">
        <f>IFERROR(INDEX(DRecrut!E:E,MATCH(B436,DRecrut!J:J,0)),"")</f>
        <v/>
      </c>
      <c r="E436" s="166"/>
      <c r="F436" s="101" t="str">
        <f>IFERROR(VLOOKUP(E436,Candidats!$B$4:$C$1053,2,0),"")</f>
        <v/>
      </c>
      <c r="G436" s="102"/>
      <c r="H436" s="101" t="str">
        <f>IFERROR(INDEX(DRecrut!C:C,MATCH(B436,DRecrut!J:J,0)),"")</f>
        <v/>
      </c>
      <c r="I436" s="101"/>
      <c r="J436" s="103"/>
      <c r="K436" s="103"/>
      <c r="L436" s="103"/>
      <c r="M436" s="101"/>
      <c r="N436" s="102"/>
      <c r="O436" s="101"/>
      <c r="P436" s="103"/>
      <c r="Q436" s="104"/>
      <c r="T436" s="38"/>
    </row>
    <row r="437" spans="1:20" x14ac:dyDescent="0.25">
      <c r="A437" s="53" t="s">
        <v>2578</v>
      </c>
      <c r="B437" s="55"/>
      <c r="C437" s="55" t="str">
        <f>IFERROR(INDEX(DRecrut!D:D,MATCH(B437,DRecrut!J:J,0)),"")</f>
        <v/>
      </c>
      <c r="D437" s="54" t="str">
        <f>IFERROR(INDEX(DRecrut!E:E,MATCH(B437,DRecrut!J:J,0)),"")</f>
        <v/>
      </c>
      <c r="E437" s="55"/>
      <c r="F437" s="54" t="str">
        <f>IFERROR(VLOOKUP(E437,Candidats!$B$4:$C$1053,2,0),"")</f>
        <v/>
      </c>
      <c r="G437" s="164"/>
      <c r="H437" s="54" t="str">
        <f>IFERROR(INDEX(DRecrut!C:C,MATCH(B437,DRecrut!J:J,0)),"")</f>
        <v/>
      </c>
      <c r="I437" s="54"/>
      <c r="J437" s="55"/>
      <c r="K437" s="55"/>
      <c r="L437" s="55"/>
      <c r="M437" s="54"/>
      <c r="N437" s="54"/>
      <c r="O437" s="54"/>
      <c r="P437" s="55"/>
      <c r="Q437" s="56"/>
    </row>
    <row r="438" spans="1:20" x14ac:dyDescent="0.25">
      <c r="A438" s="99" t="s">
        <v>2579</v>
      </c>
      <c r="B438" s="100"/>
      <c r="C438" s="100" t="str">
        <f>IFERROR(INDEX(DRecrut!D:D,MATCH(B438,DRecrut!J:J,0)),"")</f>
        <v/>
      </c>
      <c r="D438" s="101" t="str">
        <f>IFERROR(INDEX(DRecrut!E:E,MATCH(B438,DRecrut!J:J,0)),"")</f>
        <v/>
      </c>
      <c r="E438" s="166"/>
      <c r="F438" s="101" t="str">
        <f>IFERROR(VLOOKUP(E438,Candidats!$B$4:$C$1053,2,0),"")</f>
        <v/>
      </c>
      <c r="G438" s="102"/>
      <c r="H438" s="101" t="str">
        <f>IFERROR(INDEX(DRecrut!C:C,MATCH(B438,DRecrut!J:J,0)),"")</f>
        <v/>
      </c>
      <c r="I438" s="101"/>
      <c r="J438" s="103"/>
      <c r="K438" s="103"/>
      <c r="L438" s="103"/>
      <c r="M438" s="101"/>
      <c r="N438" s="102"/>
      <c r="O438" s="101"/>
      <c r="P438" s="103"/>
      <c r="Q438" s="104"/>
      <c r="T438" s="38"/>
    </row>
    <row r="439" spans="1:20" x14ac:dyDescent="0.25">
      <c r="A439" s="53" t="s">
        <v>2580</v>
      </c>
      <c r="B439" s="55"/>
      <c r="C439" s="55" t="str">
        <f>IFERROR(INDEX(DRecrut!D:D,MATCH(B439,DRecrut!J:J,0)),"")</f>
        <v/>
      </c>
      <c r="D439" s="54" t="str">
        <f>IFERROR(INDEX(DRecrut!E:E,MATCH(B439,DRecrut!J:J,0)),"")</f>
        <v/>
      </c>
      <c r="E439" s="55"/>
      <c r="F439" s="54" t="str">
        <f>IFERROR(VLOOKUP(E439,Candidats!$B$4:$C$1053,2,0),"")</f>
        <v/>
      </c>
      <c r="G439" s="164"/>
      <c r="H439" s="54" t="str">
        <f>IFERROR(INDEX(DRecrut!C:C,MATCH(B439,DRecrut!J:J,0)),"")</f>
        <v/>
      </c>
      <c r="I439" s="54"/>
      <c r="J439" s="55"/>
      <c r="K439" s="55"/>
      <c r="L439" s="55"/>
      <c r="M439" s="54"/>
      <c r="N439" s="54"/>
      <c r="O439" s="54"/>
      <c r="P439" s="55"/>
      <c r="Q439" s="56"/>
    </row>
    <row r="440" spans="1:20" x14ac:dyDescent="0.25">
      <c r="A440" s="99" t="s">
        <v>2581</v>
      </c>
      <c r="B440" s="100"/>
      <c r="C440" s="100" t="str">
        <f>IFERROR(INDEX(DRecrut!D:D,MATCH(B440,DRecrut!J:J,0)),"")</f>
        <v/>
      </c>
      <c r="D440" s="101" t="str">
        <f>IFERROR(INDEX(DRecrut!E:E,MATCH(B440,DRecrut!J:J,0)),"")</f>
        <v/>
      </c>
      <c r="E440" s="166"/>
      <c r="F440" s="101" t="str">
        <f>IFERROR(VLOOKUP(E440,Candidats!$B$4:$C$1053,2,0),"")</f>
        <v/>
      </c>
      <c r="G440" s="102"/>
      <c r="H440" s="101" t="str">
        <f>IFERROR(INDEX(DRecrut!C:C,MATCH(B440,DRecrut!J:J,0)),"")</f>
        <v/>
      </c>
      <c r="I440" s="101"/>
      <c r="J440" s="103"/>
      <c r="K440" s="103"/>
      <c r="L440" s="103"/>
      <c r="M440" s="101"/>
      <c r="N440" s="102"/>
      <c r="O440" s="101"/>
      <c r="P440" s="103"/>
      <c r="Q440" s="104"/>
      <c r="T440" s="38"/>
    </row>
    <row r="441" spans="1:20" x14ac:dyDescent="0.25">
      <c r="A441" s="53" t="s">
        <v>2582</v>
      </c>
      <c r="B441" s="55"/>
      <c r="C441" s="55" t="str">
        <f>IFERROR(INDEX(DRecrut!D:D,MATCH(B441,DRecrut!J:J,0)),"")</f>
        <v/>
      </c>
      <c r="D441" s="54" t="str">
        <f>IFERROR(INDEX(DRecrut!E:E,MATCH(B441,DRecrut!J:J,0)),"")</f>
        <v/>
      </c>
      <c r="E441" s="55"/>
      <c r="F441" s="54" t="str">
        <f>IFERROR(VLOOKUP(E441,Candidats!$B$4:$C$1053,2,0),"")</f>
        <v/>
      </c>
      <c r="G441" s="164"/>
      <c r="H441" s="54" t="str">
        <f>IFERROR(INDEX(DRecrut!C:C,MATCH(B441,DRecrut!J:J,0)),"")</f>
        <v/>
      </c>
      <c r="I441" s="54"/>
      <c r="J441" s="55"/>
      <c r="K441" s="55"/>
      <c r="L441" s="55"/>
      <c r="M441" s="54"/>
      <c r="N441" s="54"/>
      <c r="O441" s="54"/>
      <c r="P441" s="55"/>
      <c r="Q441" s="56"/>
    </row>
    <row r="442" spans="1:20" x14ac:dyDescent="0.25">
      <c r="A442" s="99" t="s">
        <v>2583</v>
      </c>
      <c r="B442" s="100"/>
      <c r="C442" s="100" t="str">
        <f>IFERROR(INDEX(DRecrut!D:D,MATCH(B442,DRecrut!J:J,0)),"")</f>
        <v/>
      </c>
      <c r="D442" s="101" t="str">
        <f>IFERROR(INDEX(DRecrut!E:E,MATCH(B442,DRecrut!J:J,0)),"")</f>
        <v/>
      </c>
      <c r="E442" s="166"/>
      <c r="F442" s="101" t="str">
        <f>IFERROR(VLOOKUP(E442,Candidats!$B$4:$C$1053,2,0),"")</f>
        <v/>
      </c>
      <c r="G442" s="102"/>
      <c r="H442" s="101" t="str">
        <f>IFERROR(INDEX(DRecrut!C:C,MATCH(B442,DRecrut!J:J,0)),"")</f>
        <v/>
      </c>
      <c r="I442" s="101"/>
      <c r="J442" s="103"/>
      <c r="K442" s="103"/>
      <c r="L442" s="103"/>
      <c r="M442" s="101"/>
      <c r="N442" s="102"/>
      <c r="O442" s="101"/>
      <c r="P442" s="103"/>
      <c r="Q442" s="104"/>
      <c r="T442" s="38"/>
    </row>
    <row r="443" spans="1:20" x14ac:dyDescent="0.25">
      <c r="A443" s="53" t="s">
        <v>2584</v>
      </c>
      <c r="B443" s="55"/>
      <c r="C443" s="55" t="str">
        <f>IFERROR(INDEX(DRecrut!D:D,MATCH(B443,DRecrut!J:J,0)),"")</f>
        <v/>
      </c>
      <c r="D443" s="54" t="str">
        <f>IFERROR(INDEX(DRecrut!E:E,MATCH(B443,DRecrut!J:J,0)),"")</f>
        <v/>
      </c>
      <c r="E443" s="55"/>
      <c r="F443" s="54" t="str">
        <f>IFERROR(VLOOKUP(E443,Candidats!$B$4:$C$1053,2,0),"")</f>
        <v/>
      </c>
      <c r="G443" s="164"/>
      <c r="H443" s="54" t="str">
        <f>IFERROR(INDEX(DRecrut!C:C,MATCH(B443,DRecrut!J:J,0)),"")</f>
        <v/>
      </c>
      <c r="I443" s="54"/>
      <c r="J443" s="55"/>
      <c r="K443" s="55"/>
      <c r="L443" s="55"/>
      <c r="M443" s="54"/>
      <c r="N443" s="54"/>
      <c r="O443" s="54"/>
      <c r="P443" s="55"/>
      <c r="Q443" s="56"/>
    </row>
    <row r="444" spans="1:20" x14ac:dyDescent="0.25">
      <c r="A444" s="99" t="s">
        <v>2585</v>
      </c>
      <c r="B444" s="100"/>
      <c r="C444" s="100" t="str">
        <f>IFERROR(INDEX(DRecrut!D:D,MATCH(B444,DRecrut!J:J,0)),"")</f>
        <v/>
      </c>
      <c r="D444" s="101" t="str">
        <f>IFERROR(INDEX(DRecrut!E:E,MATCH(B444,DRecrut!J:J,0)),"")</f>
        <v/>
      </c>
      <c r="E444" s="166"/>
      <c r="F444" s="101" t="str">
        <f>IFERROR(VLOOKUP(E444,Candidats!$B$4:$C$1053,2,0),"")</f>
        <v/>
      </c>
      <c r="G444" s="102"/>
      <c r="H444" s="101" t="str">
        <f>IFERROR(INDEX(DRecrut!C:C,MATCH(B444,DRecrut!J:J,0)),"")</f>
        <v/>
      </c>
      <c r="I444" s="101"/>
      <c r="J444" s="103"/>
      <c r="K444" s="103"/>
      <c r="L444" s="103"/>
      <c r="M444" s="101"/>
      <c r="N444" s="102"/>
      <c r="O444" s="101"/>
      <c r="P444" s="103"/>
      <c r="Q444" s="104"/>
      <c r="T444" s="38"/>
    </row>
    <row r="445" spans="1:20" x14ac:dyDescent="0.25">
      <c r="A445" s="53" t="s">
        <v>2586</v>
      </c>
      <c r="B445" s="55"/>
      <c r="C445" s="55" t="str">
        <f>IFERROR(INDEX(DRecrut!D:D,MATCH(B445,DRecrut!J:J,0)),"")</f>
        <v/>
      </c>
      <c r="D445" s="54" t="str">
        <f>IFERROR(INDEX(DRecrut!E:E,MATCH(B445,DRecrut!J:J,0)),"")</f>
        <v/>
      </c>
      <c r="E445" s="55"/>
      <c r="F445" s="54" t="str">
        <f>IFERROR(VLOOKUP(E445,Candidats!$B$4:$C$1053,2,0),"")</f>
        <v/>
      </c>
      <c r="G445" s="164"/>
      <c r="H445" s="54" t="str">
        <f>IFERROR(INDEX(DRecrut!C:C,MATCH(B445,DRecrut!J:J,0)),"")</f>
        <v/>
      </c>
      <c r="I445" s="54"/>
      <c r="J445" s="55"/>
      <c r="K445" s="55"/>
      <c r="L445" s="55"/>
      <c r="M445" s="54"/>
      <c r="N445" s="54"/>
      <c r="O445" s="54"/>
      <c r="P445" s="55"/>
      <c r="Q445" s="56"/>
    </row>
    <row r="446" spans="1:20" x14ac:dyDescent="0.25">
      <c r="A446" s="99" t="s">
        <v>2587</v>
      </c>
      <c r="B446" s="100"/>
      <c r="C446" s="100" t="str">
        <f>IFERROR(INDEX(DRecrut!D:D,MATCH(B446,DRecrut!J:J,0)),"")</f>
        <v/>
      </c>
      <c r="D446" s="101" t="str">
        <f>IFERROR(INDEX(DRecrut!E:E,MATCH(B446,DRecrut!J:J,0)),"")</f>
        <v/>
      </c>
      <c r="E446" s="166"/>
      <c r="F446" s="101" t="str">
        <f>IFERROR(VLOOKUP(E446,Candidats!$B$4:$C$1053,2,0),"")</f>
        <v/>
      </c>
      <c r="G446" s="102"/>
      <c r="H446" s="101" t="str">
        <f>IFERROR(INDEX(DRecrut!C:C,MATCH(B446,DRecrut!J:J,0)),"")</f>
        <v/>
      </c>
      <c r="I446" s="101"/>
      <c r="J446" s="103"/>
      <c r="K446" s="103"/>
      <c r="L446" s="103"/>
      <c r="M446" s="101"/>
      <c r="N446" s="102"/>
      <c r="O446" s="101"/>
      <c r="P446" s="103"/>
      <c r="Q446" s="104"/>
      <c r="T446" s="38"/>
    </row>
    <row r="447" spans="1:20" x14ac:dyDescent="0.25">
      <c r="A447" s="53" t="s">
        <v>2588</v>
      </c>
      <c r="B447" s="55"/>
      <c r="C447" s="55" t="str">
        <f>IFERROR(INDEX(DRecrut!D:D,MATCH(B447,DRecrut!J:J,0)),"")</f>
        <v/>
      </c>
      <c r="D447" s="54" t="str">
        <f>IFERROR(INDEX(DRecrut!E:E,MATCH(B447,DRecrut!J:J,0)),"")</f>
        <v/>
      </c>
      <c r="E447" s="55"/>
      <c r="F447" s="54" t="str">
        <f>IFERROR(VLOOKUP(E447,Candidats!$B$4:$C$1053,2,0),"")</f>
        <v/>
      </c>
      <c r="G447" s="164"/>
      <c r="H447" s="54" t="str">
        <f>IFERROR(INDEX(DRecrut!C:C,MATCH(B447,DRecrut!J:J,0)),"")</f>
        <v/>
      </c>
      <c r="I447" s="54"/>
      <c r="J447" s="55"/>
      <c r="K447" s="55"/>
      <c r="L447" s="55"/>
      <c r="M447" s="54"/>
      <c r="N447" s="54"/>
      <c r="O447" s="54"/>
      <c r="P447" s="55"/>
      <c r="Q447" s="56"/>
    </row>
    <row r="448" spans="1:20" x14ac:dyDescent="0.25">
      <c r="A448" s="99" t="s">
        <v>2589</v>
      </c>
      <c r="B448" s="100"/>
      <c r="C448" s="100" t="str">
        <f>IFERROR(INDEX(DRecrut!D:D,MATCH(B448,DRecrut!J:J,0)),"")</f>
        <v/>
      </c>
      <c r="D448" s="101" t="str">
        <f>IFERROR(INDEX(DRecrut!E:E,MATCH(B448,DRecrut!J:J,0)),"")</f>
        <v/>
      </c>
      <c r="E448" s="166"/>
      <c r="F448" s="101" t="str">
        <f>IFERROR(VLOOKUP(E448,Candidats!$B$4:$C$1053,2,0),"")</f>
        <v/>
      </c>
      <c r="G448" s="102"/>
      <c r="H448" s="101" t="str">
        <f>IFERROR(INDEX(DRecrut!C:C,MATCH(B448,DRecrut!J:J,0)),"")</f>
        <v/>
      </c>
      <c r="I448" s="101"/>
      <c r="J448" s="103"/>
      <c r="K448" s="103"/>
      <c r="L448" s="103"/>
      <c r="M448" s="101"/>
      <c r="N448" s="102"/>
      <c r="O448" s="101"/>
      <c r="P448" s="103"/>
      <c r="Q448" s="104"/>
      <c r="T448" s="38"/>
    </row>
    <row r="449" spans="1:20" x14ac:dyDescent="0.25">
      <c r="A449" s="53" t="s">
        <v>2590</v>
      </c>
      <c r="B449" s="55"/>
      <c r="C449" s="55" t="str">
        <f>IFERROR(INDEX(DRecrut!D:D,MATCH(B449,DRecrut!J:J,0)),"")</f>
        <v/>
      </c>
      <c r="D449" s="54" t="str">
        <f>IFERROR(INDEX(DRecrut!E:E,MATCH(B449,DRecrut!J:J,0)),"")</f>
        <v/>
      </c>
      <c r="E449" s="55"/>
      <c r="F449" s="54" t="str">
        <f>IFERROR(VLOOKUP(E449,Candidats!$B$4:$C$1053,2,0),"")</f>
        <v/>
      </c>
      <c r="G449" s="164"/>
      <c r="H449" s="54" t="str">
        <f>IFERROR(INDEX(DRecrut!C:C,MATCH(B449,DRecrut!J:J,0)),"")</f>
        <v/>
      </c>
      <c r="I449" s="54"/>
      <c r="J449" s="55"/>
      <c r="K449" s="55"/>
      <c r="L449" s="55"/>
      <c r="M449" s="54"/>
      <c r="N449" s="54"/>
      <c r="O449" s="54"/>
      <c r="P449" s="55"/>
      <c r="Q449" s="56"/>
    </row>
    <row r="450" spans="1:20" x14ac:dyDescent="0.25">
      <c r="A450" s="99" t="s">
        <v>2591</v>
      </c>
      <c r="B450" s="100"/>
      <c r="C450" s="100" t="str">
        <f>IFERROR(INDEX(DRecrut!D:D,MATCH(B450,DRecrut!J:J,0)),"")</f>
        <v/>
      </c>
      <c r="D450" s="101" t="str">
        <f>IFERROR(INDEX(DRecrut!E:E,MATCH(B450,DRecrut!J:J,0)),"")</f>
        <v/>
      </c>
      <c r="E450" s="166"/>
      <c r="F450" s="101" t="str">
        <f>IFERROR(VLOOKUP(E450,Candidats!$B$4:$C$1053,2,0),"")</f>
        <v/>
      </c>
      <c r="G450" s="102"/>
      <c r="H450" s="101" t="str">
        <f>IFERROR(INDEX(DRecrut!C:C,MATCH(B450,DRecrut!J:J,0)),"")</f>
        <v/>
      </c>
      <c r="I450" s="101"/>
      <c r="J450" s="103"/>
      <c r="K450" s="103"/>
      <c r="L450" s="103"/>
      <c r="M450" s="101"/>
      <c r="N450" s="102"/>
      <c r="O450" s="101"/>
      <c r="P450" s="103"/>
      <c r="Q450" s="104"/>
      <c r="T450" s="38"/>
    </row>
    <row r="451" spans="1:20" x14ac:dyDescent="0.25">
      <c r="A451" s="53" t="s">
        <v>2592</v>
      </c>
      <c r="B451" s="55"/>
      <c r="C451" s="55" t="str">
        <f>IFERROR(INDEX(DRecrut!D:D,MATCH(B451,DRecrut!J:J,0)),"")</f>
        <v/>
      </c>
      <c r="D451" s="54" t="str">
        <f>IFERROR(INDEX(DRecrut!E:E,MATCH(B451,DRecrut!J:J,0)),"")</f>
        <v/>
      </c>
      <c r="E451" s="55"/>
      <c r="F451" s="54" t="str">
        <f>IFERROR(VLOOKUP(E451,Candidats!$B$4:$C$1053,2,0),"")</f>
        <v/>
      </c>
      <c r="G451" s="164"/>
      <c r="H451" s="54" t="str">
        <f>IFERROR(INDEX(DRecrut!C:C,MATCH(B451,DRecrut!J:J,0)),"")</f>
        <v/>
      </c>
      <c r="I451" s="54"/>
      <c r="J451" s="55"/>
      <c r="K451" s="55"/>
      <c r="L451" s="55"/>
      <c r="M451" s="54"/>
      <c r="N451" s="54"/>
      <c r="O451" s="54"/>
      <c r="P451" s="55"/>
      <c r="Q451" s="56"/>
    </row>
    <row r="452" spans="1:20" x14ac:dyDescent="0.25">
      <c r="A452" s="99" t="s">
        <v>2593</v>
      </c>
      <c r="B452" s="100"/>
      <c r="C452" s="100" t="str">
        <f>IFERROR(INDEX(DRecrut!D:D,MATCH(B452,DRecrut!J:J,0)),"")</f>
        <v/>
      </c>
      <c r="D452" s="101" t="str">
        <f>IFERROR(INDEX(DRecrut!E:E,MATCH(B452,DRecrut!J:J,0)),"")</f>
        <v/>
      </c>
      <c r="E452" s="166"/>
      <c r="F452" s="101" t="str">
        <f>IFERROR(VLOOKUP(E452,Candidats!$B$4:$C$1053,2,0),"")</f>
        <v/>
      </c>
      <c r="G452" s="102"/>
      <c r="H452" s="101" t="str">
        <f>IFERROR(INDEX(DRecrut!C:C,MATCH(B452,DRecrut!J:J,0)),"")</f>
        <v/>
      </c>
      <c r="I452" s="101"/>
      <c r="J452" s="103"/>
      <c r="K452" s="103"/>
      <c r="L452" s="103"/>
      <c r="M452" s="101"/>
      <c r="N452" s="102"/>
      <c r="O452" s="101"/>
      <c r="P452" s="103"/>
      <c r="Q452" s="104"/>
      <c r="T452" s="38"/>
    </row>
    <row r="453" spans="1:20" x14ac:dyDescent="0.25">
      <c r="A453" s="53" t="s">
        <v>2594</v>
      </c>
      <c r="B453" s="55"/>
      <c r="C453" s="55" t="str">
        <f>IFERROR(INDEX(DRecrut!D:D,MATCH(B453,DRecrut!J:J,0)),"")</f>
        <v/>
      </c>
      <c r="D453" s="54" t="str">
        <f>IFERROR(INDEX(DRecrut!E:E,MATCH(B453,DRecrut!J:J,0)),"")</f>
        <v/>
      </c>
      <c r="E453" s="55"/>
      <c r="F453" s="54" t="str">
        <f>IFERROR(VLOOKUP(E453,Candidats!$B$4:$C$1053,2,0),"")</f>
        <v/>
      </c>
      <c r="G453" s="164"/>
      <c r="H453" s="54" t="str">
        <f>IFERROR(INDEX(DRecrut!C:C,MATCH(B453,DRecrut!J:J,0)),"")</f>
        <v/>
      </c>
      <c r="I453" s="54"/>
      <c r="J453" s="55"/>
      <c r="K453" s="55"/>
      <c r="L453" s="55"/>
      <c r="M453" s="54"/>
      <c r="N453" s="54"/>
      <c r="O453" s="54"/>
      <c r="P453" s="55"/>
      <c r="Q453" s="56"/>
    </row>
    <row r="454" spans="1:20" x14ac:dyDescent="0.25">
      <c r="A454" s="99" t="s">
        <v>2595</v>
      </c>
      <c r="B454" s="100"/>
      <c r="C454" s="100" t="str">
        <f>IFERROR(INDEX(DRecrut!D:D,MATCH(B454,DRecrut!J:J,0)),"")</f>
        <v/>
      </c>
      <c r="D454" s="101" t="str">
        <f>IFERROR(INDEX(DRecrut!E:E,MATCH(B454,DRecrut!J:J,0)),"")</f>
        <v/>
      </c>
      <c r="E454" s="166"/>
      <c r="F454" s="101" t="str">
        <f>IFERROR(VLOOKUP(E454,Candidats!$B$4:$C$1053,2,0),"")</f>
        <v/>
      </c>
      <c r="G454" s="102"/>
      <c r="H454" s="101" t="str">
        <f>IFERROR(INDEX(DRecrut!C:C,MATCH(B454,DRecrut!J:J,0)),"")</f>
        <v/>
      </c>
      <c r="I454" s="101"/>
      <c r="J454" s="103"/>
      <c r="K454" s="103"/>
      <c r="L454" s="103"/>
      <c r="M454" s="101"/>
      <c r="N454" s="102"/>
      <c r="O454" s="101"/>
      <c r="P454" s="103"/>
      <c r="Q454" s="104"/>
      <c r="T454" s="38"/>
    </row>
    <row r="455" spans="1:20" x14ac:dyDescent="0.25">
      <c r="A455" s="53" t="s">
        <v>2596</v>
      </c>
      <c r="B455" s="55"/>
      <c r="C455" s="55" t="str">
        <f>IFERROR(INDEX(DRecrut!D:D,MATCH(B455,DRecrut!J:J,0)),"")</f>
        <v/>
      </c>
      <c r="D455" s="54" t="str">
        <f>IFERROR(INDEX(DRecrut!E:E,MATCH(B455,DRecrut!J:J,0)),"")</f>
        <v/>
      </c>
      <c r="E455" s="55"/>
      <c r="F455" s="54" t="str">
        <f>IFERROR(VLOOKUP(E455,Candidats!$B$4:$C$1053,2,0),"")</f>
        <v/>
      </c>
      <c r="G455" s="164"/>
      <c r="H455" s="54" t="str">
        <f>IFERROR(INDEX(DRecrut!C:C,MATCH(B455,DRecrut!J:J,0)),"")</f>
        <v/>
      </c>
      <c r="I455" s="54"/>
      <c r="J455" s="55"/>
      <c r="K455" s="55"/>
      <c r="L455" s="55"/>
      <c r="M455" s="54"/>
      <c r="N455" s="54"/>
      <c r="O455" s="54"/>
      <c r="P455" s="55"/>
      <c r="Q455" s="56"/>
    </row>
    <row r="456" spans="1:20" x14ac:dyDescent="0.25">
      <c r="A456" s="99" t="s">
        <v>2597</v>
      </c>
      <c r="B456" s="100"/>
      <c r="C456" s="100" t="str">
        <f>IFERROR(INDEX(DRecrut!D:D,MATCH(B456,DRecrut!J:J,0)),"")</f>
        <v/>
      </c>
      <c r="D456" s="101" t="str">
        <f>IFERROR(INDEX(DRecrut!E:E,MATCH(B456,DRecrut!J:J,0)),"")</f>
        <v/>
      </c>
      <c r="E456" s="166"/>
      <c r="F456" s="101" t="str">
        <f>IFERROR(VLOOKUP(E456,Candidats!$B$4:$C$1053,2,0),"")</f>
        <v/>
      </c>
      <c r="G456" s="102"/>
      <c r="H456" s="101" t="str">
        <f>IFERROR(INDEX(DRecrut!C:C,MATCH(B456,DRecrut!J:J,0)),"")</f>
        <v/>
      </c>
      <c r="I456" s="101"/>
      <c r="J456" s="103"/>
      <c r="K456" s="103"/>
      <c r="L456" s="103"/>
      <c r="M456" s="101"/>
      <c r="N456" s="102"/>
      <c r="O456" s="101"/>
      <c r="P456" s="103"/>
      <c r="Q456" s="104"/>
      <c r="T456" s="38"/>
    </row>
    <row r="457" spans="1:20" x14ac:dyDescent="0.25">
      <c r="A457" s="53" t="s">
        <v>2598</v>
      </c>
      <c r="B457" s="55"/>
      <c r="C457" s="55" t="str">
        <f>IFERROR(INDEX(DRecrut!D:D,MATCH(B457,DRecrut!J:J,0)),"")</f>
        <v/>
      </c>
      <c r="D457" s="54" t="str">
        <f>IFERROR(INDEX(DRecrut!E:E,MATCH(B457,DRecrut!J:J,0)),"")</f>
        <v/>
      </c>
      <c r="E457" s="55"/>
      <c r="F457" s="54" t="str">
        <f>IFERROR(VLOOKUP(E457,Candidats!$B$4:$C$1053,2,0),"")</f>
        <v/>
      </c>
      <c r="G457" s="164"/>
      <c r="H457" s="54" t="str">
        <f>IFERROR(INDEX(DRecrut!C:C,MATCH(B457,DRecrut!J:J,0)),"")</f>
        <v/>
      </c>
      <c r="I457" s="54"/>
      <c r="J457" s="55"/>
      <c r="K457" s="55"/>
      <c r="L457" s="55"/>
      <c r="M457" s="54"/>
      <c r="N457" s="54"/>
      <c r="O457" s="54"/>
      <c r="P457" s="55"/>
      <c r="Q457" s="56"/>
    </row>
    <row r="458" spans="1:20" x14ac:dyDescent="0.25">
      <c r="A458" s="99" t="s">
        <v>2599</v>
      </c>
      <c r="B458" s="100"/>
      <c r="C458" s="100" t="str">
        <f>IFERROR(INDEX(DRecrut!D:D,MATCH(B458,DRecrut!J:J,0)),"")</f>
        <v/>
      </c>
      <c r="D458" s="101" t="str">
        <f>IFERROR(INDEX(DRecrut!E:E,MATCH(B458,DRecrut!J:J,0)),"")</f>
        <v/>
      </c>
      <c r="E458" s="166"/>
      <c r="F458" s="101" t="str">
        <f>IFERROR(VLOOKUP(E458,Candidats!$B$4:$C$1053,2,0),"")</f>
        <v/>
      </c>
      <c r="G458" s="102"/>
      <c r="H458" s="101" t="str">
        <f>IFERROR(INDEX(DRecrut!C:C,MATCH(B458,DRecrut!J:J,0)),"")</f>
        <v/>
      </c>
      <c r="I458" s="101"/>
      <c r="J458" s="103"/>
      <c r="K458" s="103"/>
      <c r="L458" s="103"/>
      <c r="M458" s="101"/>
      <c r="N458" s="102"/>
      <c r="O458" s="101"/>
      <c r="P458" s="103"/>
      <c r="Q458" s="104"/>
      <c r="T458" s="38"/>
    </row>
    <row r="459" spans="1:20" x14ac:dyDescent="0.25">
      <c r="A459" s="53" t="s">
        <v>2600</v>
      </c>
      <c r="B459" s="55"/>
      <c r="C459" s="55" t="str">
        <f>IFERROR(INDEX(DRecrut!D:D,MATCH(B459,DRecrut!J:J,0)),"")</f>
        <v/>
      </c>
      <c r="D459" s="54" t="str">
        <f>IFERROR(INDEX(DRecrut!E:E,MATCH(B459,DRecrut!J:J,0)),"")</f>
        <v/>
      </c>
      <c r="E459" s="55"/>
      <c r="F459" s="54" t="str">
        <f>IFERROR(VLOOKUP(E459,Candidats!$B$4:$C$1053,2,0),"")</f>
        <v/>
      </c>
      <c r="G459" s="164"/>
      <c r="H459" s="54" t="str">
        <f>IFERROR(INDEX(DRecrut!C:C,MATCH(B459,DRecrut!J:J,0)),"")</f>
        <v/>
      </c>
      <c r="I459" s="54"/>
      <c r="J459" s="55"/>
      <c r="K459" s="55"/>
      <c r="L459" s="55"/>
      <c r="M459" s="54"/>
      <c r="N459" s="54"/>
      <c r="O459" s="54"/>
      <c r="P459" s="55"/>
      <c r="Q459" s="56"/>
    </row>
    <row r="460" spans="1:20" x14ac:dyDescent="0.25">
      <c r="A460" s="99" t="s">
        <v>2601</v>
      </c>
      <c r="B460" s="100"/>
      <c r="C460" s="100" t="str">
        <f>IFERROR(INDEX(DRecrut!D:D,MATCH(B460,DRecrut!J:J,0)),"")</f>
        <v/>
      </c>
      <c r="D460" s="101" t="str">
        <f>IFERROR(INDEX(DRecrut!E:E,MATCH(B460,DRecrut!J:J,0)),"")</f>
        <v/>
      </c>
      <c r="E460" s="166"/>
      <c r="F460" s="101" t="str">
        <f>IFERROR(VLOOKUP(E460,Candidats!$B$4:$C$1053,2,0),"")</f>
        <v/>
      </c>
      <c r="G460" s="102"/>
      <c r="H460" s="101" t="str">
        <f>IFERROR(INDEX(DRecrut!C:C,MATCH(B460,DRecrut!J:J,0)),"")</f>
        <v/>
      </c>
      <c r="I460" s="101"/>
      <c r="J460" s="103"/>
      <c r="K460" s="103"/>
      <c r="L460" s="103"/>
      <c r="M460" s="101"/>
      <c r="N460" s="102"/>
      <c r="O460" s="101"/>
      <c r="P460" s="103"/>
      <c r="Q460" s="104"/>
      <c r="T460" s="38"/>
    </row>
    <row r="461" spans="1:20" x14ac:dyDescent="0.25">
      <c r="A461" s="53" t="s">
        <v>2602</v>
      </c>
      <c r="B461" s="55"/>
      <c r="C461" s="55" t="str">
        <f>IFERROR(INDEX(DRecrut!D:D,MATCH(B461,DRecrut!J:J,0)),"")</f>
        <v/>
      </c>
      <c r="D461" s="54" t="str">
        <f>IFERROR(INDEX(DRecrut!E:E,MATCH(B461,DRecrut!J:J,0)),"")</f>
        <v/>
      </c>
      <c r="E461" s="55"/>
      <c r="F461" s="54" t="str">
        <f>IFERROR(VLOOKUP(E461,Candidats!$B$4:$C$1053,2,0),"")</f>
        <v/>
      </c>
      <c r="G461" s="164"/>
      <c r="H461" s="54" t="str">
        <f>IFERROR(INDEX(DRecrut!C:C,MATCH(B461,DRecrut!J:J,0)),"")</f>
        <v/>
      </c>
      <c r="I461" s="54"/>
      <c r="J461" s="55"/>
      <c r="K461" s="55"/>
      <c r="L461" s="55"/>
      <c r="M461" s="54"/>
      <c r="N461" s="54"/>
      <c r="O461" s="54"/>
      <c r="P461" s="55"/>
      <c r="Q461" s="56"/>
    </row>
    <row r="462" spans="1:20" x14ac:dyDescent="0.25">
      <c r="A462" s="99" t="s">
        <v>2603</v>
      </c>
      <c r="B462" s="100"/>
      <c r="C462" s="100" t="str">
        <f>IFERROR(INDEX(DRecrut!D:D,MATCH(B462,DRecrut!J:J,0)),"")</f>
        <v/>
      </c>
      <c r="D462" s="101" t="str">
        <f>IFERROR(INDEX(DRecrut!E:E,MATCH(B462,DRecrut!J:J,0)),"")</f>
        <v/>
      </c>
      <c r="E462" s="166"/>
      <c r="F462" s="101" t="str">
        <f>IFERROR(VLOOKUP(E462,Candidats!$B$4:$C$1053,2,0),"")</f>
        <v/>
      </c>
      <c r="G462" s="102"/>
      <c r="H462" s="101" t="str">
        <f>IFERROR(INDEX(DRecrut!C:C,MATCH(B462,DRecrut!J:J,0)),"")</f>
        <v/>
      </c>
      <c r="I462" s="101"/>
      <c r="J462" s="103"/>
      <c r="K462" s="103"/>
      <c r="L462" s="103"/>
      <c r="M462" s="101"/>
      <c r="N462" s="102"/>
      <c r="O462" s="101"/>
      <c r="P462" s="103"/>
      <c r="Q462" s="104"/>
      <c r="T462" s="38"/>
    </row>
    <row r="463" spans="1:20" x14ac:dyDescent="0.25">
      <c r="A463" s="53" t="s">
        <v>2604</v>
      </c>
      <c r="B463" s="55"/>
      <c r="C463" s="55" t="str">
        <f>IFERROR(INDEX(DRecrut!D:D,MATCH(B463,DRecrut!J:J,0)),"")</f>
        <v/>
      </c>
      <c r="D463" s="54" t="str">
        <f>IFERROR(INDEX(DRecrut!E:E,MATCH(B463,DRecrut!J:J,0)),"")</f>
        <v/>
      </c>
      <c r="E463" s="55"/>
      <c r="F463" s="54" t="str">
        <f>IFERROR(VLOOKUP(E463,Candidats!$B$4:$C$1053,2,0),"")</f>
        <v/>
      </c>
      <c r="G463" s="164"/>
      <c r="H463" s="54" t="str">
        <f>IFERROR(INDEX(DRecrut!C:C,MATCH(B463,DRecrut!J:J,0)),"")</f>
        <v/>
      </c>
      <c r="I463" s="54"/>
      <c r="J463" s="55"/>
      <c r="K463" s="55"/>
      <c r="L463" s="55"/>
      <c r="M463" s="54"/>
      <c r="N463" s="54"/>
      <c r="O463" s="54"/>
      <c r="P463" s="55"/>
      <c r="Q463" s="56"/>
    </row>
    <row r="464" spans="1:20" x14ac:dyDescent="0.25">
      <c r="A464" s="99" t="s">
        <v>2605</v>
      </c>
      <c r="B464" s="100"/>
      <c r="C464" s="100" t="str">
        <f>IFERROR(INDEX(DRecrut!D:D,MATCH(B464,DRecrut!J:J,0)),"")</f>
        <v/>
      </c>
      <c r="D464" s="101" t="str">
        <f>IFERROR(INDEX(DRecrut!E:E,MATCH(B464,DRecrut!J:J,0)),"")</f>
        <v/>
      </c>
      <c r="E464" s="166"/>
      <c r="F464" s="101" t="str">
        <f>IFERROR(VLOOKUP(E464,Candidats!$B$4:$C$1053,2,0),"")</f>
        <v/>
      </c>
      <c r="G464" s="102"/>
      <c r="H464" s="101" t="str">
        <f>IFERROR(INDEX(DRecrut!C:C,MATCH(B464,DRecrut!J:J,0)),"")</f>
        <v/>
      </c>
      <c r="I464" s="101"/>
      <c r="J464" s="103"/>
      <c r="K464" s="103"/>
      <c r="L464" s="103"/>
      <c r="M464" s="101"/>
      <c r="N464" s="102"/>
      <c r="O464" s="101"/>
      <c r="P464" s="103"/>
      <c r="Q464" s="104"/>
      <c r="T464" s="38"/>
    </row>
    <row r="465" spans="1:20" x14ac:dyDescent="0.25">
      <c r="A465" s="53" t="s">
        <v>2606</v>
      </c>
      <c r="B465" s="55"/>
      <c r="C465" s="55" t="str">
        <f>IFERROR(INDEX(DRecrut!D:D,MATCH(B465,DRecrut!J:J,0)),"")</f>
        <v/>
      </c>
      <c r="D465" s="54" t="str">
        <f>IFERROR(INDEX(DRecrut!E:E,MATCH(B465,DRecrut!J:J,0)),"")</f>
        <v/>
      </c>
      <c r="E465" s="55"/>
      <c r="F465" s="54" t="str">
        <f>IFERROR(VLOOKUP(E465,Candidats!$B$4:$C$1053,2,0),"")</f>
        <v/>
      </c>
      <c r="G465" s="164"/>
      <c r="H465" s="54" t="str">
        <f>IFERROR(INDEX(DRecrut!C:C,MATCH(B465,DRecrut!J:J,0)),"")</f>
        <v/>
      </c>
      <c r="I465" s="54"/>
      <c r="J465" s="55"/>
      <c r="K465" s="55"/>
      <c r="L465" s="55"/>
      <c r="M465" s="54"/>
      <c r="N465" s="54"/>
      <c r="O465" s="54"/>
      <c r="P465" s="55"/>
      <c r="Q465" s="56"/>
    </row>
    <row r="466" spans="1:20" x14ac:dyDescent="0.25">
      <c r="A466" s="99" t="s">
        <v>2607</v>
      </c>
      <c r="B466" s="100"/>
      <c r="C466" s="100" t="str">
        <f>IFERROR(INDEX(DRecrut!D:D,MATCH(B466,DRecrut!J:J,0)),"")</f>
        <v/>
      </c>
      <c r="D466" s="101" t="str">
        <f>IFERROR(INDEX(DRecrut!E:E,MATCH(B466,DRecrut!J:J,0)),"")</f>
        <v/>
      </c>
      <c r="E466" s="166"/>
      <c r="F466" s="101" t="str">
        <f>IFERROR(VLOOKUP(E466,Candidats!$B$4:$C$1053,2,0),"")</f>
        <v/>
      </c>
      <c r="G466" s="102"/>
      <c r="H466" s="101" t="str">
        <f>IFERROR(INDEX(DRecrut!C:C,MATCH(B466,DRecrut!J:J,0)),"")</f>
        <v/>
      </c>
      <c r="I466" s="101"/>
      <c r="J466" s="103"/>
      <c r="K466" s="103"/>
      <c r="L466" s="103"/>
      <c r="M466" s="101"/>
      <c r="N466" s="102"/>
      <c r="O466" s="101"/>
      <c r="P466" s="103"/>
      <c r="Q466" s="104"/>
      <c r="T466" s="38"/>
    </row>
    <row r="467" spans="1:20" x14ac:dyDescent="0.25">
      <c r="A467" s="53" t="s">
        <v>2608</v>
      </c>
      <c r="B467" s="55"/>
      <c r="C467" s="55" t="str">
        <f>IFERROR(INDEX(DRecrut!D:D,MATCH(B467,DRecrut!J:J,0)),"")</f>
        <v/>
      </c>
      <c r="D467" s="54" t="str">
        <f>IFERROR(INDEX(DRecrut!E:E,MATCH(B467,DRecrut!J:J,0)),"")</f>
        <v/>
      </c>
      <c r="E467" s="55"/>
      <c r="F467" s="54" t="str">
        <f>IFERROR(VLOOKUP(E467,Candidats!$B$4:$C$1053,2,0),"")</f>
        <v/>
      </c>
      <c r="G467" s="164"/>
      <c r="H467" s="54" t="str">
        <f>IFERROR(INDEX(DRecrut!C:C,MATCH(B467,DRecrut!J:J,0)),"")</f>
        <v/>
      </c>
      <c r="I467" s="54"/>
      <c r="J467" s="55"/>
      <c r="K467" s="55"/>
      <c r="L467" s="55"/>
      <c r="M467" s="54"/>
      <c r="N467" s="54"/>
      <c r="O467" s="54"/>
      <c r="P467" s="55"/>
      <c r="Q467" s="56"/>
    </row>
    <row r="468" spans="1:20" x14ac:dyDescent="0.25">
      <c r="A468" s="99" t="s">
        <v>2609</v>
      </c>
      <c r="B468" s="100"/>
      <c r="C468" s="100" t="str">
        <f>IFERROR(INDEX(DRecrut!D:D,MATCH(B468,DRecrut!J:J,0)),"")</f>
        <v/>
      </c>
      <c r="D468" s="101" t="str">
        <f>IFERROR(INDEX(DRecrut!E:E,MATCH(B468,DRecrut!J:J,0)),"")</f>
        <v/>
      </c>
      <c r="E468" s="166"/>
      <c r="F468" s="101" t="str">
        <f>IFERROR(VLOOKUP(E468,Candidats!$B$4:$C$1053,2,0),"")</f>
        <v/>
      </c>
      <c r="G468" s="102"/>
      <c r="H468" s="101" t="str">
        <f>IFERROR(INDEX(DRecrut!C:C,MATCH(B468,DRecrut!J:J,0)),"")</f>
        <v/>
      </c>
      <c r="I468" s="101"/>
      <c r="J468" s="103"/>
      <c r="K468" s="103"/>
      <c r="L468" s="103"/>
      <c r="M468" s="101"/>
      <c r="N468" s="102"/>
      <c r="O468" s="101"/>
      <c r="P468" s="103"/>
      <c r="Q468" s="104"/>
      <c r="T468" s="38"/>
    </row>
    <row r="469" spans="1:20" x14ac:dyDescent="0.25">
      <c r="A469" s="53" t="s">
        <v>2610</v>
      </c>
      <c r="B469" s="55"/>
      <c r="C469" s="55" t="str">
        <f>IFERROR(INDEX(DRecrut!D:D,MATCH(B469,DRecrut!J:J,0)),"")</f>
        <v/>
      </c>
      <c r="D469" s="54" t="str">
        <f>IFERROR(INDEX(DRecrut!E:E,MATCH(B469,DRecrut!J:J,0)),"")</f>
        <v/>
      </c>
      <c r="E469" s="55"/>
      <c r="F469" s="54" t="str">
        <f>IFERROR(VLOOKUP(E469,Candidats!$B$4:$C$1053,2,0),"")</f>
        <v/>
      </c>
      <c r="G469" s="164"/>
      <c r="H469" s="54" t="str">
        <f>IFERROR(INDEX(DRecrut!C:C,MATCH(B469,DRecrut!J:J,0)),"")</f>
        <v/>
      </c>
      <c r="I469" s="54"/>
      <c r="J469" s="55"/>
      <c r="K469" s="55"/>
      <c r="L469" s="55"/>
      <c r="M469" s="54"/>
      <c r="N469" s="54"/>
      <c r="O469" s="54"/>
      <c r="P469" s="55"/>
      <c r="Q469" s="56"/>
    </row>
    <row r="470" spans="1:20" x14ac:dyDescent="0.25">
      <c r="A470" s="99" t="s">
        <v>2611</v>
      </c>
      <c r="B470" s="100"/>
      <c r="C470" s="100" t="str">
        <f>IFERROR(INDEX(DRecrut!D:D,MATCH(B470,DRecrut!J:J,0)),"")</f>
        <v/>
      </c>
      <c r="D470" s="101" t="str">
        <f>IFERROR(INDEX(DRecrut!E:E,MATCH(B470,DRecrut!J:J,0)),"")</f>
        <v/>
      </c>
      <c r="E470" s="166"/>
      <c r="F470" s="101" t="str">
        <f>IFERROR(VLOOKUP(E470,Candidats!$B$4:$C$1053,2,0),"")</f>
        <v/>
      </c>
      <c r="G470" s="102"/>
      <c r="H470" s="101" t="str">
        <f>IFERROR(INDEX(DRecrut!C:C,MATCH(B470,DRecrut!J:J,0)),"")</f>
        <v/>
      </c>
      <c r="I470" s="101"/>
      <c r="J470" s="103"/>
      <c r="K470" s="103"/>
      <c r="L470" s="103"/>
      <c r="M470" s="101"/>
      <c r="N470" s="102"/>
      <c r="O470" s="101"/>
      <c r="P470" s="103"/>
      <c r="Q470" s="104"/>
      <c r="T470" s="38"/>
    </row>
    <row r="471" spans="1:20" x14ac:dyDescent="0.25">
      <c r="A471" s="53" t="s">
        <v>2612</v>
      </c>
      <c r="B471" s="55"/>
      <c r="C471" s="55" t="str">
        <f>IFERROR(INDEX(DRecrut!D:D,MATCH(B471,DRecrut!J:J,0)),"")</f>
        <v/>
      </c>
      <c r="D471" s="54" t="str">
        <f>IFERROR(INDEX(DRecrut!E:E,MATCH(B471,DRecrut!J:J,0)),"")</f>
        <v/>
      </c>
      <c r="E471" s="55"/>
      <c r="F471" s="54" t="str">
        <f>IFERROR(VLOOKUP(E471,Candidats!$B$4:$C$1053,2,0),"")</f>
        <v/>
      </c>
      <c r="G471" s="164"/>
      <c r="H471" s="54" t="str">
        <f>IFERROR(INDEX(DRecrut!C:C,MATCH(B471,DRecrut!J:J,0)),"")</f>
        <v/>
      </c>
      <c r="I471" s="54"/>
      <c r="J471" s="55"/>
      <c r="K471" s="55"/>
      <c r="L471" s="55"/>
      <c r="M471" s="54"/>
      <c r="N471" s="54"/>
      <c r="O471" s="54"/>
      <c r="P471" s="55"/>
      <c r="Q471" s="56"/>
    </row>
    <row r="472" spans="1:20" x14ac:dyDescent="0.25">
      <c r="A472" s="99" t="s">
        <v>2613</v>
      </c>
      <c r="B472" s="100"/>
      <c r="C472" s="100" t="str">
        <f>IFERROR(INDEX(DRecrut!D:D,MATCH(B472,DRecrut!J:J,0)),"")</f>
        <v/>
      </c>
      <c r="D472" s="101" t="str">
        <f>IFERROR(INDEX(DRecrut!E:E,MATCH(B472,DRecrut!J:J,0)),"")</f>
        <v/>
      </c>
      <c r="E472" s="166"/>
      <c r="F472" s="101" t="str">
        <f>IFERROR(VLOOKUP(E472,Candidats!$B$4:$C$1053,2,0),"")</f>
        <v/>
      </c>
      <c r="G472" s="102"/>
      <c r="H472" s="101" t="str">
        <f>IFERROR(INDEX(DRecrut!C:C,MATCH(B472,DRecrut!J:J,0)),"")</f>
        <v/>
      </c>
      <c r="I472" s="101"/>
      <c r="J472" s="103"/>
      <c r="K472" s="103"/>
      <c r="L472" s="103"/>
      <c r="M472" s="101"/>
      <c r="N472" s="102"/>
      <c r="O472" s="101"/>
      <c r="P472" s="103"/>
      <c r="Q472" s="104"/>
      <c r="T472" s="38"/>
    </row>
    <row r="473" spans="1:20" x14ac:dyDescent="0.25">
      <c r="A473" s="53" t="s">
        <v>2614</v>
      </c>
      <c r="B473" s="55"/>
      <c r="C473" s="55" t="str">
        <f>IFERROR(INDEX(DRecrut!D:D,MATCH(B473,DRecrut!J:J,0)),"")</f>
        <v/>
      </c>
      <c r="D473" s="54" t="str">
        <f>IFERROR(INDEX(DRecrut!E:E,MATCH(B473,DRecrut!J:J,0)),"")</f>
        <v/>
      </c>
      <c r="E473" s="55"/>
      <c r="F473" s="54" t="str">
        <f>IFERROR(VLOOKUP(E473,Candidats!$B$4:$C$1053,2,0),"")</f>
        <v/>
      </c>
      <c r="G473" s="164"/>
      <c r="H473" s="54" t="str">
        <f>IFERROR(INDEX(DRecrut!C:C,MATCH(B473,DRecrut!J:J,0)),"")</f>
        <v/>
      </c>
      <c r="I473" s="54"/>
      <c r="J473" s="55"/>
      <c r="K473" s="55"/>
      <c r="L473" s="55"/>
      <c r="M473" s="54"/>
      <c r="N473" s="54"/>
      <c r="O473" s="54"/>
      <c r="P473" s="55"/>
      <c r="Q473" s="56"/>
    </row>
    <row r="474" spans="1:20" x14ac:dyDescent="0.25">
      <c r="A474" s="99" t="s">
        <v>2615</v>
      </c>
      <c r="B474" s="100"/>
      <c r="C474" s="100" t="str">
        <f>IFERROR(INDEX(DRecrut!D:D,MATCH(B474,DRecrut!J:J,0)),"")</f>
        <v/>
      </c>
      <c r="D474" s="101" t="str">
        <f>IFERROR(INDEX(DRecrut!E:E,MATCH(B474,DRecrut!J:J,0)),"")</f>
        <v/>
      </c>
      <c r="E474" s="166"/>
      <c r="F474" s="101" t="str">
        <f>IFERROR(VLOOKUP(E474,Candidats!$B$4:$C$1053,2,0),"")</f>
        <v/>
      </c>
      <c r="G474" s="102"/>
      <c r="H474" s="101" t="str">
        <f>IFERROR(INDEX(DRecrut!C:C,MATCH(B474,DRecrut!J:J,0)),"")</f>
        <v/>
      </c>
      <c r="I474" s="101"/>
      <c r="J474" s="103"/>
      <c r="K474" s="103"/>
      <c r="L474" s="103"/>
      <c r="M474" s="101"/>
      <c r="N474" s="102"/>
      <c r="O474" s="101"/>
      <c r="P474" s="103"/>
      <c r="Q474" s="104"/>
      <c r="T474" s="38"/>
    </row>
    <row r="475" spans="1:20" x14ac:dyDescent="0.25">
      <c r="A475" s="53" t="s">
        <v>2616</v>
      </c>
      <c r="B475" s="55"/>
      <c r="C475" s="55" t="str">
        <f>IFERROR(INDEX(DRecrut!D:D,MATCH(B475,DRecrut!J:J,0)),"")</f>
        <v/>
      </c>
      <c r="D475" s="54" t="str">
        <f>IFERROR(INDEX(DRecrut!E:E,MATCH(B475,DRecrut!J:J,0)),"")</f>
        <v/>
      </c>
      <c r="E475" s="55"/>
      <c r="F475" s="54" t="str">
        <f>IFERROR(VLOOKUP(E475,Candidats!$B$4:$C$1053,2,0),"")</f>
        <v/>
      </c>
      <c r="G475" s="164"/>
      <c r="H475" s="54" t="str">
        <f>IFERROR(INDEX(DRecrut!C:C,MATCH(B475,DRecrut!J:J,0)),"")</f>
        <v/>
      </c>
      <c r="I475" s="54"/>
      <c r="J475" s="55"/>
      <c r="K475" s="55"/>
      <c r="L475" s="55"/>
      <c r="M475" s="54"/>
      <c r="N475" s="54"/>
      <c r="O475" s="54"/>
      <c r="P475" s="55"/>
      <c r="Q475" s="56"/>
    </row>
    <row r="476" spans="1:20" x14ac:dyDescent="0.25">
      <c r="A476" s="99" t="s">
        <v>2617</v>
      </c>
      <c r="B476" s="100"/>
      <c r="C476" s="100" t="str">
        <f>IFERROR(INDEX(DRecrut!D:D,MATCH(B476,DRecrut!J:J,0)),"")</f>
        <v/>
      </c>
      <c r="D476" s="101" t="str">
        <f>IFERROR(INDEX(DRecrut!E:E,MATCH(B476,DRecrut!J:J,0)),"")</f>
        <v/>
      </c>
      <c r="E476" s="166"/>
      <c r="F476" s="101" t="str">
        <f>IFERROR(VLOOKUP(E476,Candidats!$B$4:$C$1053,2,0),"")</f>
        <v/>
      </c>
      <c r="G476" s="102"/>
      <c r="H476" s="101" t="str">
        <f>IFERROR(INDEX(DRecrut!C:C,MATCH(B476,DRecrut!J:J,0)),"")</f>
        <v/>
      </c>
      <c r="I476" s="101"/>
      <c r="J476" s="103"/>
      <c r="K476" s="103"/>
      <c r="L476" s="103"/>
      <c r="M476" s="101"/>
      <c r="N476" s="102"/>
      <c r="O476" s="101"/>
      <c r="P476" s="103"/>
      <c r="Q476" s="104"/>
      <c r="T476" s="38"/>
    </row>
    <row r="477" spans="1:20" x14ac:dyDescent="0.25">
      <c r="A477" s="53" t="s">
        <v>2618</v>
      </c>
      <c r="B477" s="55"/>
      <c r="C477" s="55" t="str">
        <f>IFERROR(INDEX(DRecrut!D:D,MATCH(B477,DRecrut!J:J,0)),"")</f>
        <v/>
      </c>
      <c r="D477" s="54" t="str">
        <f>IFERROR(INDEX(DRecrut!E:E,MATCH(B477,DRecrut!J:J,0)),"")</f>
        <v/>
      </c>
      <c r="E477" s="55"/>
      <c r="F477" s="54" t="str">
        <f>IFERROR(VLOOKUP(E477,Candidats!$B$4:$C$1053,2,0),"")</f>
        <v/>
      </c>
      <c r="G477" s="164"/>
      <c r="H477" s="54" t="str">
        <f>IFERROR(INDEX(DRecrut!C:C,MATCH(B477,DRecrut!J:J,0)),"")</f>
        <v/>
      </c>
      <c r="I477" s="54"/>
      <c r="J477" s="55"/>
      <c r="K477" s="55"/>
      <c r="L477" s="55"/>
      <c r="M477" s="54"/>
      <c r="N477" s="54"/>
      <c r="O477" s="54"/>
      <c r="P477" s="55"/>
      <c r="Q477" s="56"/>
    </row>
    <row r="478" spans="1:20" x14ac:dyDescent="0.25">
      <c r="A478" s="99" t="s">
        <v>2619</v>
      </c>
      <c r="B478" s="100"/>
      <c r="C478" s="100" t="str">
        <f>IFERROR(INDEX(DRecrut!D:D,MATCH(B478,DRecrut!J:J,0)),"")</f>
        <v/>
      </c>
      <c r="D478" s="101" t="str">
        <f>IFERROR(INDEX(DRecrut!E:E,MATCH(B478,DRecrut!J:J,0)),"")</f>
        <v/>
      </c>
      <c r="E478" s="166"/>
      <c r="F478" s="101" t="str">
        <f>IFERROR(VLOOKUP(E478,Candidats!$B$4:$C$1053,2,0),"")</f>
        <v/>
      </c>
      <c r="G478" s="102"/>
      <c r="H478" s="101" t="str">
        <f>IFERROR(INDEX(DRecrut!C:C,MATCH(B478,DRecrut!J:J,0)),"")</f>
        <v/>
      </c>
      <c r="I478" s="101"/>
      <c r="J478" s="103"/>
      <c r="K478" s="103"/>
      <c r="L478" s="103"/>
      <c r="M478" s="101"/>
      <c r="N478" s="102"/>
      <c r="O478" s="101"/>
      <c r="P478" s="103"/>
      <c r="Q478" s="104"/>
      <c r="T478" s="38"/>
    </row>
    <row r="479" spans="1:20" x14ac:dyDescent="0.25">
      <c r="A479" s="53" t="s">
        <v>2620</v>
      </c>
      <c r="B479" s="55"/>
      <c r="C479" s="55" t="str">
        <f>IFERROR(INDEX(DRecrut!D:D,MATCH(B479,DRecrut!J:J,0)),"")</f>
        <v/>
      </c>
      <c r="D479" s="54" t="str">
        <f>IFERROR(INDEX(DRecrut!E:E,MATCH(B479,DRecrut!J:J,0)),"")</f>
        <v/>
      </c>
      <c r="E479" s="55"/>
      <c r="F479" s="54" t="str">
        <f>IFERROR(VLOOKUP(E479,Candidats!$B$4:$C$1053,2,0),"")</f>
        <v/>
      </c>
      <c r="G479" s="164"/>
      <c r="H479" s="54" t="str">
        <f>IFERROR(INDEX(DRecrut!C:C,MATCH(B479,DRecrut!J:J,0)),"")</f>
        <v/>
      </c>
      <c r="I479" s="54"/>
      <c r="J479" s="55"/>
      <c r="K479" s="55"/>
      <c r="L479" s="55"/>
      <c r="M479" s="54"/>
      <c r="N479" s="54"/>
      <c r="O479" s="54"/>
      <c r="P479" s="55"/>
      <c r="Q479" s="56"/>
    </row>
    <row r="480" spans="1:20" x14ac:dyDescent="0.25">
      <c r="A480" s="99" t="s">
        <v>2621</v>
      </c>
      <c r="B480" s="100"/>
      <c r="C480" s="100" t="str">
        <f>IFERROR(INDEX(DRecrut!D:D,MATCH(B480,DRecrut!J:J,0)),"")</f>
        <v/>
      </c>
      <c r="D480" s="101" t="str">
        <f>IFERROR(INDEX(DRecrut!E:E,MATCH(B480,DRecrut!J:J,0)),"")</f>
        <v/>
      </c>
      <c r="E480" s="166"/>
      <c r="F480" s="101" t="str">
        <f>IFERROR(VLOOKUP(E480,Candidats!$B$4:$C$1053,2,0),"")</f>
        <v/>
      </c>
      <c r="G480" s="102"/>
      <c r="H480" s="101" t="str">
        <f>IFERROR(INDEX(DRecrut!C:C,MATCH(B480,DRecrut!J:J,0)),"")</f>
        <v/>
      </c>
      <c r="I480" s="101"/>
      <c r="J480" s="103"/>
      <c r="K480" s="103"/>
      <c r="L480" s="103"/>
      <c r="M480" s="101"/>
      <c r="N480" s="102"/>
      <c r="O480" s="101"/>
      <c r="P480" s="103"/>
      <c r="Q480" s="104"/>
      <c r="T480" s="38"/>
    </row>
    <row r="481" spans="1:20" x14ac:dyDescent="0.25">
      <c r="A481" s="53" t="s">
        <v>2622</v>
      </c>
      <c r="B481" s="55"/>
      <c r="C481" s="55" t="str">
        <f>IFERROR(INDEX(DRecrut!D:D,MATCH(B481,DRecrut!J:J,0)),"")</f>
        <v/>
      </c>
      <c r="D481" s="54" t="str">
        <f>IFERROR(INDEX(DRecrut!E:E,MATCH(B481,DRecrut!J:J,0)),"")</f>
        <v/>
      </c>
      <c r="E481" s="55"/>
      <c r="F481" s="54" t="str">
        <f>IFERROR(VLOOKUP(E481,Candidats!$B$4:$C$1053,2,0),"")</f>
        <v/>
      </c>
      <c r="G481" s="164"/>
      <c r="H481" s="54" t="str">
        <f>IFERROR(INDEX(DRecrut!C:C,MATCH(B481,DRecrut!J:J,0)),"")</f>
        <v/>
      </c>
      <c r="I481" s="54"/>
      <c r="J481" s="55"/>
      <c r="K481" s="55"/>
      <c r="L481" s="55"/>
      <c r="M481" s="54"/>
      <c r="N481" s="54"/>
      <c r="O481" s="54"/>
      <c r="P481" s="55"/>
      <c r="Q481" s="56"/>
    </row>
    <row r="482" spans="1:20" x14ac:dyDescent="0.25">
      <c r="A482" s="99" t="s">
        <v>2623</v>
      </c>
      <c r="B482" s="100"/>
      <c r="C482" s="100" t="str">
        <f>IFERROR(INDEX(DRecrut!D:D,MATCH(B482,DRecrut!J:J,0)),"")</f>
        <v/>
      </c>
      <c r="D482" s="101" t="str">
        <f>IFERROR(INDEX(DRecrut!E:E,MATCH(B482,DRecrut!J:J,0)),"")</f>
        <v/>
      </c>
      <c r="E482" s="166"/>
      <c r="F482" s="101" t="str">
        <f>IFERROR(VLOOKUP(E482,Candidats!$B$4:$C$1053,2,0),"")</f>
        <v/>
      </c>
      <c r="G482" s="102"/>
      <c r="H482" s="101" t="str">
        <f>IFERROR(INDEX(DRecrut!C:C,MATCH(B482,DRecrut!J:J,0)),"")</f>
        <v/>
      </c>
      <c r="I482" s="101"/>
      <c r="J482" s="103"/>
      <c r="K482" s="103"/>
      <c r="L482" s="103"/>
      <c r="M482" s="101"/>
      <c r="N482" s="102"/>
      <c r="O482" s="101"/>
      <c r="P482" s="103"/>
      <c r="Q482" s="104"/>
      <c r="T482" s="38"/>
    </row>
    <row r="483" spans="1:20" x14ac:dyDescent="0.25">
      <c r="A483" s="53" t="s">
        <v>2624</v>
      </c>
      <c r="B483" s="55"/>
      <c r="C483" s="55" t="str">
        <f>IFERROR(INDEX(DRecrut!D:D,MATCH(B483,DRecrut!J:J,0)),"")</f>
        <v/>
      </c>
      <c r="D483" s="54" t="str">
        <f>IFERROR(INDEX(DRecrut!E:E,MATCH(B483,DRecrut!J:J,0)),"")</f>
        <v/>
      </c>
      <c r="E483" s="55"/>
      <c r="F483" s="54" t="str">
        <f>IFERROR(VLOOKUP(E483,Candidats!$B$4:$C$1053,2,0),"")</f>
        <v/>
      </c>
      <c r="G483" s="164"/>
      <c r="H483" s="54" t="str">
        <f>IFERROR(INDEX(DRecrut!C:C,MATCH(B483,DRecrut!J:J,0)),"")</f>
        <v/>
      </c>
      <c r="I483" s="54"/>
      <c r="J483" s="55"/>
      <c r="K483" s="55"/>
      <c r="L483" s="55"/>
      <c r="M483" s="54"/>
      <c r="N483" s="54"/>
      <c r="O483" s="54"/>
      <c r="P483" s="55"/>
      <c r="Q483" s="56"/>
    </row>
    <row r="484" spans="1:20" x14ac:dyDescent="0.25">
      <c r="A484" s="99" t="s">
        <v>2625</v>
      </c>
      <c r="B484" s="100"/>
      <c r="C484" s="100" t="str">
        <f>IFERROR(INDEX(DRecrut!D:D,MATCH(B484,DRecrut!J:J,0)),"")</f>
        <v/>
      </c>
      <c r="D484" s="101" t="str">
        <f>IFERROR(INDEX(DRecrut!E:E,MATCH(B484,DRecrut!J:J,0)),"")</f>
        <v/>
      </c>
      <c r="E484" s="166"/>
      <c r="F484" s="101" t="str">
        <f>IFERROR(VLOOKUP(E484,Candidats!$B$4:$C$1053,2,0),"")</f>
        <v/>
      </c>
      <c r="G484" s="102"/>
      <c r="H484" s="101" t="str">
        <f>IFERROR(INDEX(DRecrut!C:C,MATCH(B484,DRecrut!J:J,0)),"")</f>
        <v/>
      </c>
      <c r="I484" s="101"/>
      <c r="J484" s="103"/>
      <c r="K484" s="103"/>
      <c r="L484" s="103"/>
      <c r="M484" s="101"/>
      <c r="N484" s="102"/>
      <c r="O484" s="101"/>
      <c r="P484" s="103"/>
      <c r="Q484" s="104"/>
      <c r="T484" s="38"/>
    </row>
    <row r="485" spans="1:20" x14ac:dyDescent="0.25">
      <c r="A485" s="53" t="s">
        <v>2626</v>
      </c>
      <c r="B485" s="55"/>
      <c r="C485" s="55" t="str">
        <f>IFERROR(INDEX(DRecrut!D:D,MATCH(B485,DRecrut!J:J,0)),"")</f>
        <v/>
      </c>
      <c r="D485" s="54" t="str">
        <f>IFERROR(INDEX(DRecrut!E:E,MATCH(B485,DRecrut!J:J,0)),"")</f>
        <v/>
      </c>
      <c r="E485" s="55"/>
      <c r="F485" s="54" t="str">
        <f>IFERROR(VLOOKUP(E485,Candidats!$B$4:$C$1053,2,0),"")</f>
        <v/>
      </c>
      <c r="G485" s="164"/>
      <c r="H485" s="54" t="str">
        <f>IFERROR(INDEX(DRecrut!C:C,MATCH(B485,DRecrut!J:J,0)),"")</f>
        <v/>
      </c>
      <c r="I485" s="54"/>
      <c r="J485" s="55"/>
      <c r="K485" s="55"/>
      <c r="L485" s="55"/>
      <c r="M485" s="54"/>
      <c r="N485" s="54"/>
      <c r="O485" s="54"/>
      <c r="P485" s="55"/>
      <c r="Q485" s="56"/>
    </row>
    <row r="486" spans="1:20" x14ac:dyDescent="0.25">
      <c r="A486" s="99" t="s">
        <v>2627</v>
      </c>
      <c r="B486" s="100"/>
      <c r="C486" s="100" t="str">
        <f>IFERROR(INDEX(DRecrut!D:D,MATCH(B486,DRecrut!J:J,0)),"")</f>
        <v/>
      </c>
      <c r="D486" s="101" t="str">
        <f>IFERROR(INDEX(DRecrut!E:E,MATCH(B486,DRecrut!J:J,0)),"")</f>
        <v/>
      </c>
      <c r="E486" s="166"/>
      <c r="F486" s="101" t="str">
        <f>IFERROR(VLOOKUP(E486,Candidats!$B$4:$C$1053,2,0),"")</f>
        <v/>
      </c>
      <c r="G486" s="102"/>
      <c r="H486" s="101" t="str">
        <f>IFERROR(INDEX(DRecrut!C:C,MATCH(B486,DRecrut!J:J,0)),"")</f>
        <v/>
      </c>
      <c r="I486" s="101"/>
      <c r="J486" s="103"/>
      <c r="K486" s="103"/>
      <c r="L486" s="103"/>
      <c r="M486" s="101"/>
      <c r="N486" s="102"/>
      <c r="O486" s="101"/>
      <c r="P486" s="103"/>
      <c r="Q486" s="104"/>
      <c r="T486" s="38"/>
    </row>
    <row r="487" spans="1:20" x14ac:dyDescent="0.25">
      <c r="A487" s="53" t="s">
        <v>2628</v>
      </c>
      <c r="B487" s="55"/>
      <c r="C487" s="55" t="str">
        <f>IFERROR(INDEX(DRecrut!D:D,MATCH(B487,DRecrut!J:J,0)),"")</f>
        <v/>
      </c>
      <c r="D487" s="54" t="str">
        <f>IFERROR(INDEX(DRecrut!E:E,MATCH(B487,DRecrut!J:J,0)),"")</f>
        <v/>
      </c>
      <c r="E487" s="55"/>
      <c r="F487" s="54" t="str">
        <f>IFERROR(VLOOKUP(E487,Candidats!$B$4:$C$1053,2,0),"")</f>
        <v/>
      </c>
      <c r="G487" s="164"/>
      <c r="H487" s="54" t="str">
        <f>IFERROR(INDEX(DRecrut!C:C,MATCH(B487,DRecrut!J:J,0)),"")</f>
        <v/>
      </c>
      <c r="I487" s="54"/>
      <c r="J487" s="55"/>
      <c r="K487" s="55"/>
      <c r="L487" s="55"/>
      <c r="M487" s="54"/>
      <c r="N487" s="54"/>
      <c r="O487" s="54"/>
      <c r="P487" s="55"/>
      <c r="Q487" s="56"/>
    </row>
    <row r="488" spans="1:20" x14ac:dyDescent="0.25">
      <c r="A488" s="99" t="s">
        <v>2629</v>
      </c>
      <c r="B488" s="100"/>
      <c r="C488" s="100" t="str">
        <f>IFERROR(INDEX(DRecrut!D:D,MATCH(B488,DRecrut!J:J,0)),"")</f>
        <v/>
      </c>
      <c r="D488" s="101" t="str">
        <f>IFERROR(INDEX(DRecrut!E:E,MATCH(B488,DRecrut!J:J,0)),"")</f>
        <v/>
      </c>
      <c r="E488" s="166"/>
      <c r="F488" s="101" t="str">
        <f>IFERROR(VLOOKUP(E488,Candidats!$B$4:$C$1053,2,0),"")</f>
        <v/>
      </c>
      <c r="G488" s="102"/>
      <c r="H488" s="101" t="str">
        <f>IFERROR(INDEX(DRecrut!C:C,MATCH(B488,DRecrut!J:J,0)),"")</f>
        <v/>
      </c>
      <c r="I488" s="101"/>
      <c r="J488" s="103"/>
      <c r="K488" s="103"/>
      <c r="L488" s="103"/>
      <c r="M488" s="101"/>
      <c r="N488" s="102"/>
      <c r="O488" s="101"/>
      <c r="P488" s="103"/>
      <c r="Q488" s="104"/>
      <c r="T488" s="38"/>
    </row>
    <row r="489" spans="1:20" x14ac:dyDescent="0.25">
      <c r="A489" s="53" t="s">
        <v>2630</v>
      </c>
      <c r="B489" s="55"/>
      <c r="C489" s="55" t="str">
        <f>IFERROR(INDEX(DRecrut!D:D,MATCH(B489,DRecrut!J:J,0)),"")</f>
        <v/>
      </c>
      <c r="D489" s="54" t="str">
        <f>IFERROR(INDEX(DRecrut!E:E,MATCH(B489,DRecrut!J:J,0)),"")</f>
        <v/>
      </c>
      <c r="E489" s="55"/>
      <c r="F489" s="54" t="str">
        <f>IFERROR(VLOOKUP(E489,Candidats!$B$4:$C$1053,2,0),"")</f>
        <v/>
      </c>
      <c r="G489" s="164"/>
      <c r="H489" s="54" t="str">
        <f>IFERROR(INDEX(DRecrut!C:C,MATCH(B489,DRecrut!J:J,0)),"")</f>
        <v/>
      </c>
      <c r="I489" s="54"/>
      <c r="J489" s="55"/>
      <c r="K489" s="55"/>
      <c r="L489" s="55"/>
      <c r="M489" s="54"/>
      <c r="N489" s="54"/>
      <c r="O489" s="54"/>
      <c r="P489" s="55"/>
      <c r="Q489" s="56"/>
    </row>
    <row r="490" spans="1:20" x14ac:dyDescent="0.25">
      <c r="A490" s="99" t="s">
        <v>2631</v>
      </c>
      <c r="B490" s="100"/>
      <c r="C490" s="100" t="str">
        <f>IFERROR(INDEX(DRecrut!D:D,MATCH(B490,DRecrut!J:J,0)),"")</f>
        <v/>
      </c>
      <c r="D490" s="101" t="str">
        <f>IFERROR(INDEX(DRecrut!E:E,MATCH(B490,DRecrut!J:J,0)),"")</f>
        <v/>
      </c>
      <c r="E490" s="166"/>
      <c r="F490" s="101" t="str">
        <f>IFERROR(VLOOKUP(E490,Candidats!$B$4:$C$1053,2,0),"")</f>
        <v/>
      </c>
      <c r="G490" s="102"/>
      <c r="H490" s="101" t="str">
        <f>IFERROR(INDEX(DRecrut!C:C,MATCH(B490,DRecrut!J:J,0)),"")</f>
        <v/>
      </c>
      <c r="I490" s="101"/>
      <c r="J490" s="103"/>
      <c r="K490" s="103"/>
      <c r="L490" s="103"/>
      <c r="M490" s="101"/>
      <c r="N490" s="102"/>
      <c r="O490" s="101"/>
      <c r="P490" s="103"/>
      <c r="Q490" s="104"/>
      <c r="T490" s="38"/>
    </row>
    <row r="491" spans="1:20" x14ac:dyDescent="0.25">
      <c r="A491" s="53" t="s">
        <v>2632</v>
      </c>
      <c r="B491" s="55"/>
      <c r="C491" s="55" t="str">
        <f>IFERROR(INDEX(DRecrut!D:D,MATCH(B491,DRecrut!J:J,0)),"")</f>
        <v/>
      </c>
      <c r="D491" s="54" t="str">
        <f>IFERROR(INDEX(DRecrut!E:E,MATCH(B491,DRecrut!J:J,0)),"")</f>
        <v/>
      </c>
      <c r="E491" s="55"/>
      <c r="F491" s="54" t="str">
        <f>IFERROR(VLOOKUP(E491,Candidats!$B$4:$C$1053,2,0),"")</f>
        <v/>
      </c>
      <c r="G491" s="164"/>
      <c r="H491" s="54" t="str">
        <f>IFERROR(INDEX(DRecrut!C:C,MATCH(B491,DRecrut!J:J,0)),"")</f>
        <v/>
      </c>
      <c r="I491" s="54"/>
      <c r="J491" s="55"/>
      <c r="K491" s="55"/>
      <c r="L491" s="55"/>
      <c r="M491" s="54"/>
      <c r="N491" s="54"/>
      <c r="O491" s="54"/>
      <c r="P491" s="55"/>
      <c r="Q491" s="56"/>
    </row>
    <row r="492" spans="1:20" x14ac:dyDescent="0.25">
      <c r="A492" s="99" t="s">
        <v>2633</v>
      </c>
      <c r="B492" s="100"/>
      <c r="C492" s="100" t="str">
        <f>IFERROR(INDEX(DRecrut!D:D,MATCH(B492,DRecrut!J:J,0)),"")</f>
        <v/>
      </c>
      <c r="D492" s="101" t="str">
        <f>IFERROR(INDEX(DRecrut!E:E,MATCH(B492,DRecrut!J:J,0)),"")</f>
        <v/>
      </c>
      <c r="E492" s="166"/>
      <c r="F492" s="101" t="str">
        <f>IFERROR(VLOOKUP(E492,Candidats!$B$4:$C$1053,2,0),"")</f>
        <v/>
      </c>
      <c r="G492" s="102"/>
      <c r="H492" s="101" t="str">
        <f>IFERROR(INDEX(DRecrut!C:C,MATCH(B492,DRecrut!J:J,0)),"")</f>
        <v/>
      </c>
      <c r="I492" s="101"/>
      <c r="J492" s="103"/>
      <c r="K492" s="103"/>
      <c r="L492" s="103"/>
      <c r="M492" s="101"/>
      <c r="N492" s="102"/>
      <c r="O492" s="101"/>
      <c r="P492" s="103"/>
      <c r="Q492" s="104"/>
      <c r="T492" s="38"/>
    </row>
    <row r="493" spans="1:20" x14ac:dyDescent="0.25">
      <c r="A493" s="53" t="s">
        <v>2634</v>
      </c>
      <c r="B493" s="55"/>
      <c r="C493" s="55" t="str">
        <f>IFERROR(INDEX(DRecrut!D:D,MATCH(B493,DRecrut!J:J,0)),"")</f>
        <v/>
      </c>
      <c r="D493" s="54" t="str">
        <f>IFERROR(INDEX(DRecrut!E:E,MATCH(B493,DRecrut!J:J,0)),"")</f>
        <v/>
      </c>
      <c r="E493" s="55"/>
      <c r="F493" s="54" t="str">
        <f>IFERROR(VLOOKUP(E493,Candidats!$B$4:$C$1053,2,0),"")</f>
        <v/>
      </c>
      <c r="G493" s="164"/>
      <c r="H493" s="54" t="str">
        <f>IFERROR(INDEX(DRecrut!C:C,MATCH(B493,DRecrut!J:J,0)),"")</f>
        <v/>
      </c>
      <c r="I493" s="54"/>
      <c r="J493" s="55"/>
      <c r="K493" s="55"/>
      <c r="L493" s="55"/>
      <c r="M493" s="54"/>
      <c r="N493" s="54"/>
      <c r="O493" s="54"/>
      <c r="P493" s="55"/>
      <c r="Q493" s="56"/>
    </row>
    <row r="494" spans="1:20" x14ac:dyDescent="0.25">
      <c r="A494" s="99" t="s">
        <v>2635</v>
      </c>
      <c r="B494" s="100"/>
      <c r="C494" s="100" t="str">
        <f>IFERROR(INDEX(DRecrut!D:D,MATCH(B494,DRecrut!J:J,0)),"")</f>
        <v/>
      </c>
      <c r="D494" s="101" t="str">
        <f>IFERROR(INDEX(DRecrut!E:E,MATCH(B494,DRecrut!J:J,0)),"")</f>
        <v/>
      </c>
      <c r="E494" s="166"/>
      <c r="F494" s="101" t="str">
        <f>IFERROR(VLOOKUP(E494,Candidats!$B$4:$C$1053,2,0),"")</f>
        <v/>
      </c>
      <c r="G494" s="102"/>
      <c r="H494" s="101" t="str">
        <f>IFERROR(INDEX(DRecrut!C:C,MATCH(B494,DRecrut!J:J,0)),"")</f>
        <v/>
      </c>
      <c r="I494" s="101"/>
      <c r="J494" s="103"/>
      <c r="K494" s="103"/>
      <c r="L494" s="103"/>
      <c r="M494" s="101"/>
      <c r="N494" s="102"/>
      <c r="O494" s="101"/>
      <c r="P494" s="103"/>
      <c r="Q494" s="104"/>
      <c r="T494" s="38"/>
    </row>
    <row r="495" spans="1:20" x14ac:dyDescent="0.25">
      <c r="A495" s="53" t="s">
        <v>2636</v>
      </c>
      <c r="B495" s="55"/>
      <c r="C495" s="55" t="str">
        <f>IFERROR(INDEX(DRecrut!D:D,MATCH(B495,DRecrut!J:J,0)),"")</f>
        <v/>
      </c>
      <c r="D495" s="54" t="str">
        <f>IFERROR(INDEX(DRecrut!E:E,MATCH(B495,DRecrut!J:J,0)),"")</f>
        <v/>
      </c>
      <c r="E495" s="55"/>
      <c r="F495" s="54" t="str">
        <f>IFERROR(VLOOKUP(E495,Candidats!$B$4:$C$1053,2,0),"")</f>
        <v/>
      </c>
      <c r="G495" s="164"/>
      <c r="H495" s="54" t="str">
        <f>IFERROR(INDEX(DRecrut!C:C,MATCH(B495,DRecrut!J:J,0)),"")</f>
        <v/>
      </c>
      <c r="I495" s="54"/>
      <c r="J495" s="55"/>
      <c r="K495" s="55"/>
      <c r="L495" s="55"/>
      <c r="M495" s="54"/>
      <c r="N495" s="54"/>
      <c r="O495" s="54"/>
      <c r="P495" s="55"/>
      <c r="Q495" s="56"/>
    </row>
    <row r="496" spans="1:20" x14ac:dyDescent="0.25">
      <c r="A496" s="99" t="s">
        <v>2637</v>
      </c>
      <c r="B496" s="100"/>
      <c r="C496" s="100" t="str">
        <f>IFERROR(INDEX(DRecrut!D:D,MATCH(B496,DRecrut!J:J,0)),"")</f>
        <v/>
      </c>
      <c r="D496" s="101" t="str">
        <f>IFERROR(INDEX(DRecrut!E:E,MATCH(B496,DRecrut!J:J,0)),"")</f>
        <v/>
      </c>
      <c r="E496" s="166"/>
      <c r="F496" s="101" t="str">
        <f>IFERROR(VLOOKUP(E496,Candidats!$B$4:$C$1053,2,0),"")</f>
        <v/>
      </c>
      <c r="G496" s="102"/>
      <c r="H496" s="101" t="str">
        <f>IFERROR(INDEX(DRecrut!C:C,MATCH(B496,DRecrut!J:J,0)),"")</f>
        <v/>
      </c>
      <c r="I496" s="101"/>
      <c r="J496" s="103"/>
      <c r="K496" s="103"/>
      <c r="L496" s="103"/>
      <c r="M496" s="101"/>
      <c r="N496" s="102"/>
      <c r="O496" s="101"/>
      <c r="P496" s="103"/>
      <c r="Q496" s="104"/>
      <c r="T496" s="38"/>
    </row>
    <row r="497" spans="1:20" x14ac:dyDescent="0.25">
      <c r="A497" s="53" t="s">
        <v>2638</v>
      </c>
      <c r="B497" s="55"/>
      <c r="C497" s="55" t="str">
        <f>IFERROR(INDEX(DRecrut!D:D,MATCH(B497,DRecrut!J:J,0)),"")</f>
        <v/>
      </c>
      <c r="D497" s="54" t="str">
        <f>IFERROR(INDEX(DRecrut!E:E,MATCH(B497,DRecrut!J:J,0)),"")</f>
        <v/>
      </c>
      <c r="E497" s="55"/>
      <c r="F497" s="54" t="str">
        <f>IFERROR(VLOOKUP(E497,Candidats!$B$4:$C$1053,2,0),"")</f>
        <v/>
      </c>
      <c r="G497" s="164"/>
      <c r="H497" s="54" t="str">
        <f>IFERROR(INDEX(DRecrut!C:C,MATCH(B497,DRecrut!J:J,0)),"")</f>
        <v/>
      </c>
      <c r="I497" s="54"/>
      <c r="J497" s="55"/>
      <c r="K497" s="55"/>
      <c r="L497" s="55"/>
      <c r="M497" s="54"/>
      <c r="N497" s="54"/>
      <c r="O497" s="54"/>
      <c r="P497" s="55"/>
      <c r="Q497" s="56"/>
    </row>
    <row r="498" spans="1:20" x14ac:dyDescent="0.25">
      <c r="A498" s="99" t="s">
        <v>2639</v>
      </c>
      <c r="B498" s="100"/>
      <c r="C498" s="100" t="str">
        <f>IFERROR(INDEX(DRecrut!D:D,MATCH(B498,DRecrut!J:J,0)),"")</f>
        <v/>
      </c>
      <c r="D498" s="101" t="str">
        <f>IFERROR(INDEX(DRecrut!E:E,MATCH(B498,DRecrut!J:J,0)),"")</f>
        <v/>
      </c>
      <c r="E498" s="166"/>
      <c r="F498" s="101" t="str">
        <f>IFERROR(VLOOKUP(E498,Candidats!$B$4:$C$1053,2,0),"")</f>
        <v/>
      </c>
      <c r="G498" s="102"/>
      <c r="H498" s="101" t="str">
        <f>IFERROR(INDEX(DRecrut!C:C,MATCH(B498,DRecrut!J:J,0)),"")</f>
        <v/>
      </c>
      <c r="I498" s="101"/>
      <c r="J498" s="103"/>
      <c r="K498" s="103"/>
      <c r="L498" s="103"/>
      <c r="M498" s="101"/>
      <c r="N498" s="102"/>
      <c r="O498" s="101"/>
      <c r="P498" s="103"/>
      <c r="Q498" s="104"/>
      <c r="T498" s="38"/>
    </row>
    <row r="499" spans="1:20" x14ac:dyDescent="0.25">
      <c r="A499" s="53" t="s">
        <v>2640</v>
      </c>
      <c r="B499" s="55"/>
      <c r="C499" s="55" t="str">
        <f>IFERROR(INDEX(DRecrut!D:D,MATCH(B499,DRecrut!J:J,0)),"")</f>
        <v/>
      </c>
      <c r="D499" s="54" t="str">
        <f>IFERROR(INDEX(DRecrut!E:E,MATCH(B499,DRecrut!J:J,0)),"")</f>
        <v/>
      </c>
      <c r="E499" s="55"/>
      <c r="F499" s="54" t="str">
        <f>IFERROR(VLOOKUP(E499,Candidats!$B$4:$C$1053,2,0),"")</f>
        <v/>
      </c>
      <c r="G499" s="164"/>
      <c r="H499" s="54" t="str">
        <f>IFERROR(INDEX(DRecrut!C:C,MATCH(B499,DRecrut!J:J,0)),"")</f>
        <v/>
      </c>
      <c r="I499" s="54"/>
      <c r="J499" s="55"/>
      <c r="K499" s="55"/>
      <c r="L499" s="55"/>
      <c r="M499" s="54"/>
      <c r="N499" s="54"/>
      <c r="O499" s="54"/>
      <c r="P499" s="55"/>
      <c r="Q499" s="56"/>
    </row>
    <row r="500" spans="1:20" x14ac:dyDescent="0.25">
      <c r="A500" s="99" t="s">
        <v>2641</v>
      </c>
      <c r="B500" s="100"/>
      <c r="C500" s="100" t="str">
        <f>IFERROR(INDEX(DRecrut!D:D,MATCH(B500,DRecrut!J:J,0)),"")</f>
        <v/>
      </c>
      <c r="D500" s="101" t="str">
        <f>IFERROR(INDEX(DRecrut!E:E,MATCH(B500,DRecrut!J:J,0)),"")</f>
        <v/>
      </c>
      <c r="E500" s="166"/>
      <c r="F500" s="101" t="str">
        <f>IFERROR(VLOOKUP(E500,Candidats!$B$4:$C$1053,2,0),"")</f>
        <v/>
      </c>
      <c r="G500" s="102"/>
      <c r="H500" s="101" t="str">
        <f>IFERROR(INDEX(DRecrut!C:C,MATCH(B500,DRecrut!J:J,0)),"")</f>
        <v/>
      </c>
      <c r="I500" s="101"/>
      <c r="J500" s="103"/>
      <c r="K500" s="103"/>
      <c r="L500" s="103"/>
      <c r="M500" s="101"/>
      <c r="N500" s="102"/>
      <c r="O500" s="101"/>
      <c r="P500" s="103"/>
      <c r="Q500" s="104"/>
      <c r="T500" s="38"/>
    </row>
    <row r="501" spans="1:20" x14ac:dyDescent="0.25">
      <c r="A501" s="53" t="s">
        <v>2642</v>
      </c>
      <c r="B501" s="55"/>
      <c r="C501" s="55" t="str">
        <f>IFERROR(INDEX(DRecrut!D:D,MATCH(B501,DRecrut!J:J,0)),"")</f>
        <v/>
      </c>
      <c r="D501" s="54" t="str">
        <f>IFERROR(INDEX(DRecrut!E:E,MATCH(B501,DRecrut!J:J,0)),"")</f>
        <v/>
      </c>
      <c r="E501" s="55"/>
      <c r="F501" s="54" t="str">
        <f>IFERROR(VLOOKUP(E501,Candidats!$B$4:$C$1053,2,0),"")</f>
        <v/>
      </c>
      <c r="G501" s="164"/>
      <c r="H501" s="54" t="str">
        <f>IFERROR(INDEX(DRecrut!C:C,MATCH(B501,DRecrut!J:J,0)),"")</f>
        <v/>
      </c>
      <c r="I501" s="54"/>
      <c r="J501" s="55"/>
      <c r="K501" s="55"/>
      <c r="L501" s="55"/>
      <c r="M501" s="54"/>
      <c r="N501" s="54"/>
      <c r="O501" s="54"/>
      <c r="P501" s="55"/>
      <c r="Q501" s="56"/>
    </row>
    <row r="502" spans="1:20" x14ac:dyDescent="0.25">
      <c r="A502" s="99" t="s">
        <v>2643</v>
      </c>
      <c r="B502" s="100"/>
      <c r="C502" s="100" t="str">
        <f>IFERROR(INDEX(DRecrut!D:D,MATCH(B502,DRecrut!J:J,0)),"")</f>
        <v/>
      </c>
      <c r="D502" s="101" t="str">
        <f>IFERROR(INDEX(DRecrut!E:E,MATCH(B502,DRecrut!J:J,0)),"")</f>
        <v/>
      </c>
      <c r="E502" s="166"/>
      <c r="F502" s="101" t="str">
        <f>IFERROR(VLOOKUP(E502,Candidats!$B$4:$C$1053,2,0),"")</f>
        <v/>
      </c>
      <c r="G502" s="102"/>
      <c r="H502" s="101" t="str">
        <f>IFERROR(INDEX(DRecrut!C:C,MATCH(B502,DRecrut!J:J,0)),"")</f>
        <v/>
      </c>
      <c r="I502" s="101"/>
      <c r="J502" s="103"/>
      <c r="K502" s="103"/>
      <c r="L502" s="103"/>
      <c r="M502" s="101"/>
      <c r="N502" s="102"/>
      <c r="O502" s="101"/>
      <c r="P502" s="103"/>
      <c r="Q502" s="104"/>
      <c r="T502" s="38"/>
    </row>
    <row r="503" spans="1:20" x14ac:dyDescent="0.25">
      <c r="A503" s="53" t="s">
        <v>2644</v>
      </c>
      <c r="B503" s="55"/>
      <c r="C503" s="55" t="str">
        <f>IFERROR(INDEX(DRecrut!D:D,MATCH(B503,DRecrut!J:J,0)),"")</f>
        <v/>
      </c>
      <c r="D503" s="54" t="str">
        <f>IFERROR(INDEX(DRecrut!E:E,MATCH(B503,DRecrut!J:J,0)),"")</f>
        <v/>
      </c>
      <c r="E503" s="55"/>
      <c r="F503" s="54" t="str">
        <f>IFERROR(VLOOKUP(E503,Candidats!$B$4:$C$1053,2,0),"")</f>
        <v/>
      </c>
      <c r="G503" s="164"/>
      <c r="H503" s="54" t="str">
        <f>IFERROR(INDEX(DRecrut!C:C,MATCH(B503,DRecrut!J:J,0)),"")</f>
        <v/>
      </c>
      <c r="I503" s="54"/>
      <c r="J503" s="55"/>
      <c r="K503" s="55"/>
      <c r="L503" s="55"/>
      <c r="M503" s="54"/>
      <c r="N503" s="54"/>
      <c r="O503" s="54"/>
      <c r="P503" s="55"/>
      <c r="Q503" s="56"/>
    </row>
    <row r="504" spans="1:20" x14ac:dyDescent="0.25">
      <c r="A504" s="99" t="s">
        <v>2645</v>
      </c>
      <c r="B504" s="100"/>
      <c r="C504" s="100" t="str">
        <f>IFERROR(INDEX(DRecrut!D:D,MATCH(B504,DRecrut!J:J,0)),"")</f>
        <v/>
      </c>
      <c r="D504" s="101" t="str">
        <f>IFERROR(INDEX(DRecrut!E:E,MATCH(B504,DRecrut!J:J,0)),"")</f>
        <v/>
      </c>
      <c r="E504" s="166"/>
      <c r="F504" s="101" t="str">
        <f>IFERROR(VLOOKUP(E504,Candidats!$B$4:$C$1053,2,0),"")</f>
        <v/>
      </c>
      <c r="G504" s="102"/>
      <c r="H504" s="101" t="str">
        <f>IFERROR(INDEX(DRecrut!C:C,MATCH(B504,DRecrut!J:J,0)),"")</f>
        <v/>
      </c>
      <c r="I504" s="101"/>
      <c r="J504" s="103"/>
      <c r="K504" s="103"/>
      <c r="L504" s="103"/>
      <c r="M504" s="101"/>
      <c r="N504" s="102"/>
      <c r="O504" s="101"/>
      <c r="P504" s="103"/>
      <c r="Q504" s="104"/>
      <c r="T504" s="38"/>
    </row>
    <row r="505" spans="1:20" x14ac:dyDescent="0.25">
      <c r="A505" s="53" t="s">
        <v>2646</v>
      </c>
      <c r="B505" s="55"/>
      <c r="C505" s="55" t="str">
        <f>IFERROR(INDEX(DRecrut!D:D,MATCH(B505,DRecrut!J:J,0)),"")</f>
        <v/>
      </c>
      <c r="D505" s="54" t="str">
        <f>IFERROR(INDEX(DRecrut!E:E,MATCH(B505,DRecrut!J:J,0)),"")</f>
        <v/>
      </c>
      <c r="E505" s="55"/>
      <c r="F505" s="54" t="str">
        <f>IFERROR(VLOOKUP(E505,Candidats!$B$4:$C$1053,2,0),"")</f>
        <v/>
      </c>
      <c r="G505" s="164"/>
      <c r="H505" s="54" t="str">
        <f>IFERROR(INDEX(DRecrut!C:C,MATCH(B505,DRecrut!J:J,0)),"")</f>
        <v/>
      </c>
      <c r="I505" s="54"/>
      <c r="J505" s="55"/>
      <c r="K505" s="55"/>
      <c r="L505" s="55"/>
      <c r="M505" s="54"/>
      <c r="N505" s="54"/>
      <c r="O505" s="54"/>
      <c r="P505" s="55"/>
      <c r="Q505" s="56"/>
    </row>
    <row r="506" spans="1:20" x14ac:dyDescent="0.25">
      <c r="A506" s="99" t="s">
        <v>2647</v>
      </c>
      <c r="B506" s="100"/>
      <c r="C506" s="100" t="str">
        <f>IFERROR(INDEX(DRecrut!D:D,MATCH(B506,DRecrut!J:J,0)),"")</f>
        <v/>
      </c>
      <c r="D506" s="101" t="str">
        <f>IFERROR(INDEX(DRecrut!E:E,MATCH(B506,DRecrut!J:J,0)),"")</f>
        <v/>
      </c>
      <c r="E506" s="166"/>
      <c r="F506" s="101" t="str">
        <f>IFERROR(VLOOKUP(E506,Candidats!$B$4:$C$1053,2,0),"")</f>
        <v/>
      </c>
      <c r="G506" s="102"/>
      <c r="H506" s="101" t="str">
        <f>IFERROR(INDEX(DRecrut!C:C,MATCH(B506,DRecrut!J:J,0)),"")</f>
        <v/>
      </c>
      <c r="I506" s="101"/>
      <c r="J506" s="103"/>
      <c r="K506" s="103"/>
      <c r="L506" s="103"/>
      <c r="M506" s="101"/>
      <c r="N506" s="102"/>
      <c r="O506" s="101"/>
      <c r="P506" s="103"/>
      <c r="Q506" s="104"/>
      <c r="T506" s="38"/>
    </row>
    <row r="507" spans="1:20" x14ac:dyDescent="0.25">
      <c r="A507" s="53" t="s">
        <v>2648</v>
      </c>
      <c r="B507" s="55"/>
      <c r="C507" s="55" t="str">
        <f>IFERROR(INDEX(DRecrut!D:D,MATCH(B507,DRecrut!J:J,0)),"")</f>
        <v/>
      </c>
      <c r="D507" s="54" t="str">
        <f>IFERROR(INDEX(DRecrut!E:E,MATCH(B507,DRecrut!J:J,0)),"")</f>
        <v/>
      </c>
      <c r="E507" s="55"/>
      <c r="F507" s="54" t="str">
        <f>IFERROR(VLOOKUP(E507,Candidats!$B$4:$C$1053,2,0),"")</f>
        <v/>
      </c>
      <c r="G507" s="164"/>
      <c r="H507" s="54" t="str">
        <f>IFERROR(INDEX(DRecrut!C:C,MATCH(B507,DRecrut!J:J,0)),"")</f>
        <v/>
      </c>
      <c r="I507" s="54"/>
      <c r="J507" s="55"/>
      <c r="K507" s="55"/>
      <c r="L507" s="55"/>
      <c r="M507" s="54"/>
      <c r="N507" s="54"/>
      <c r="O507" s="54"/>
      <c r="P507" s="55"/>
      <c r="Q507" s="56"/>
    </row>
    <row r="508" spans="1:20" x14ac:dyDescent="0.25">
      <c r="A508" s="99" t="s">
        <v>2649</v>
      </c>
      <c r="B508" s="100"/>
      <c r="C508" s="100" t="str">
        <f>IFERROR(INDEX(DRecrut!D:D,MATCH(B508,DRecrut!J:J,0)),"")</f>
        <v/>
      </c>
      <c r="D508" s="101" t="str">
        <f>IFERROR(INDEX(DRecrut!E:E,MATCH(B508,DRecrut!J:J,0)),"")</f>
        <v/>
      </c>
      <c r="E508" s="166"/>
      <c r="F508" s="101" t="str">
        <f>IFERROR(VLOOKUP(E508,Candidats!$B$4:$C$1053,2,0),"")</f>
        <v/>
      </c>
      <c r="G508" s="102"/>
      <c r="H508" s="101" t="str">
        <f>IFERROR(INDEX(DRecrut!C:C,MATCH(B508,DRecrut!J:J,0)),"")</f>
        <v/>
      </c>
      <c r="I508" s="101"/>
      <c r="J508" s="103"/>
      <c r="K508" s="103"/>
      <c r="L508" s="103"/>
      <c r="M508" s="101"/>
      <c r="N508" s="102"/>
      <c r="O508" s="101"/>
      <c r="P508" s="103"/>
      <c r="Q508" s="104"/>
      <c r="T508" s="38"/>
    </row>
    <row r="509" spans="1:20" x14ac:dyDescent="0.25">
      <c r="A509" s="53" t="s">
        <v>2650</v>
      </c>
      <c r="B509" s="55"/>
      <c r="C509" s="55" t="str">
        <f>IFERROR(INDEX(DRecrut!D:D,MATCH(B509,DRecrut!J:J,0)),"")</f>
        <v/>
      </c>
      <c r="D509" s="54" t="str">
        <f>IFERROR(INDEX(DRecrut!E:E,MATCH(B509,DRecrut!J:J,0)),"")</f>
        <v/>
      </c>
      <c r="E509" s="55"/>
      <c r="F509" s="54" t="str">
        <f>IFERROR(VLOOKUP(E509,Candidats!$B$4:$C$1053,2,0),"")</f>
        <v/>
      </c>
      <c r="G509" s="164"/>
      <c r="H509" s="54" t="str">
        <f>IFERROR(INDEX(DRecrut!C:C,MATCH(B509,DRecrut!J:J,0)),"")</f>
        <v/>
      </c>
      <c r="I509" s="54"/>
      <c r="J509" s="55"/>
      <c r="K509" s="55"/>
      <c r="L509" s="55"/>
      <c r="M509" s="54"/>
      <c r="N509" s="54"/>
      <c r="O509" s="54"/>
      <c r="P509" s="55"/>
      <c r="Q509" s="56"/>
    </row>
    <row r="510" spans="1:20" x14ac:dyDescent="0.25">
      <c r="A510" s="99" t="s">
        <v>2651</v>
      </c>
      <c r="B510" s="100"/>
      <c r="C510" s="100" t="str">
        <f>IFERROR(INDEX(DRecrut!D:D,MATCH(B510,DRecrut!J:J,0)),"")</f>
        <v/>
      </c>
      <c r="D510" s="101" t="str">
        <f>IFERROR(INDEX(DRecrut!E:E,MATCH(B510,DRecrut!J:J,0)),"")</f>
        <v/>
      </c>
      <c r="E510" s="166"/>
      <c r="F510" s="101" t="str">
        <f>IFERROR(VLOOKUP(E510,Candidats!$B$4:$C$1053,2,0),"")</f>
        <v/>
      </c>
      <c r="G510" s="102"/>
      <c r="H510" s="101" t="str">
        <f>IFERROR(INDEX(DRecrut!C:C,MATCH(B510,DRecrut!J:J,0)),"")</f>
        <v/>
      </c>
      <c r="I510" s="101"/>
      <c r="J510" s="103"/>
      <c r="K510" s="103"/>
      <c r="L510" s="103"/>
      <c r="M510" s="101"/>
      <c r="N510" s="102"/>
      <c r="O510" s="101"/>
      <c r="P510" s="103"/>
      <c r="Q510" s="104"/>
      <c r="T510" s="38"/>
    </row>
    <row r="511" spans="1:20" x14ac:dyDescent="0.25">
      <c r="A511" s="53" t="s">
        <v>2652</v>
      </c>
      <c r="B511" s="55"/>
      <c r="C511" s="55" t="str">
        <f>IFERROR(INDEX(DRecrut!D:D,MATCH(B511,DRecrut!J:J,0)),"")</f>
        <v/>
      </c>
      <c r="D511" s="54" t="str">
        <f>IFERROR(INDEX(DRecrut!E:E,MATCH(B511,DRecrut!J:J,0)),"")</f>
        <v/>
      </c>
      <c r="E511" s="55"/>
      <c r="F511" s="54" t="str">
        <f>IFERROR(VLOOKUP(E511,Candidats!$B$4:$C$1053,2,0),"")</f>
        <v/>
      </c>
      <c r="G511" s="164"/>
      <c r="H511" s="54" t="str">
        <f>IFERROR(INDEX(DRecrut!C:C,MATCH(B511,DRecrut!J:J,0)),"")</f>
        <v/>
      </c>
      <c r="I511" s="54"/>
      <c r="J511" s="55"/>
      <c r="K511" s="55"/>
      <c r="L511" s="55"/>
      <c r="M511" s="54"/>
      <c r="N511" s="54"/>
      <c r="O511" s="54"/>
      <c r="P511" s="55"/>
      <c r="Q511" s="56"/>
    </row>
    <row r="512" spans="1:20" x14ac:dyDescent="0.25">
      <c r="A512" s="99" t="s">
        <v>2653</v>
      </c>
      <c r="B512" s="100"/>
      <c r="C512" s="100" t="str">
        <f>IFERROR(INDEX(DRecrut!D:D,MATCH(B512,DRecrut!J:J,0)),"")</f>
        <v/>
      </c>
      <c r="D512" s="101" t="str">
        <f>IFERROR(INDEX(DRecrut!E:E,MATCH(B512,DRecrut!J:J,0)),"")</f>
        <v/>
      </c>
      <c r="E512" s="166"/>
      <c r="F512" s="101" t="str">
        <f>IFERROR(VLOOKUP(E512,Candidats!$B$4:$C$1053,2,0),"")</f>
        <v/>
      </c>
      <c r="G512" s="102"/>
      <c r="H512" s="101" t="str">
        <f>IFERROR(INDEX(DRecrut!C:C,MATCH(B512,DRecrut!J:J,0)),"")</f>
        <v/>
      </c>
      <c r="I512" s="101"/>
      <c r="J512" s="103"/>
      <c r="K512" s="103"/>
      <c r="L512" s="103"/>
      <c r="M512" s="101"/>
      <c r="N512" s="102"/>
      <c r="O512" s="101"/>
      <c r="P512" s="103"/>
      <c r="Q512" s="104"/>
      <c r="T512" s="38"/>
    </row>
    <row r="513" spans="1:20" x14ac:dyDescent="0.25">
      <c r="A513" s="53" t="s">
        <v>2654</v>
      </c>
      <c r="B513" s="55"/>
      <c r="C513" s="55" t="str">
        <f>IFERROR(INDEX(DRecrut!D:D,MATCH(B513,DRecrut!J:J,0)),"")</f>
        <v/>
      </c>
      <c r="D513" s="54" t="str">
        <f>IFERROR(INDEX(DRecrut!E:E,MATCH(B513,DRecrut!J:J,0)),"")</f>
        <v/>
      </c>
      <c r="E513" s="55"/>
      <c r="F513" s="54" t="str">
        <f>IFERROR(VLOOKUP(E513,Candidats!$B$4:$C$1053,2,0),"")</f>
        <v/>
      </c>
      <c r="G513" s="164"/>
      <c r="H513" s="54" t="str">
        <f>IFERROR(INDEX(DRecrut!C:C,MATCH(B513,DRecrut!J:J,0)),"")</f>
        <v/>
      </c>
      <c r="I513" s="54"/>
      <c r="J513" s="55"/>
      <c r="K513" s="55"/>
      <c r="L513" s="55"/>
      <c r="M513" s="54"/>
      <c r="N513" s="54"/>
      <c r="O513" s="54"/>
      <c r="P513" s="55"/>
      <c r="Q513" s="56"/>
    </row>
    <row r="514" spans="1:20" x14ac:dyDescent="0.25">
      <c r="A514" s="99" t="s">
        <v>2655</v>
      </c>
      <c r="B514" s="100"/>
      <c r="C514" s="100" t="str">
        <f>IFERROR(INDEX(DRecrut!D:D,MATCH(B514,DRecrut!J:J,0)),"")</f>
        <v/>
      </c>
      <c r="D514" s="101" t="str">
        <f>IFERROR(INDEX(DRecrut!E:E,MATCH(B514,DRecrut!J:J,0)),"")</f>
        <v/>
      </c>
      <c r="E514" s="166"/>
      <c r="F514" s="101" t="str">
        <f>IFERROR(VLOOKUP(E514,Candidats!$B$4:$C$1053,2,0),"")</f>
        <v/>
      </c>
      <c r="G514" s="102"/>
      <c r="H514" s="101" t="str">
        <f>IFERROR(INDEX(DRecrut!C:C,MATCH(B514,DRecrut!J:J,0)),"")</f>
        <v/>
      </c>
      <c r="I514" s="101"/>
      <c r="J514" s="103"/>
      <c r="K514" s="103"/>
      <c r="L514" s="103"/>
      <c r="M514" s="101"/>
      <c r="N514" s="102"/>
      <c r="O514" s="101"/>
      <c r="P514" s="103"/>
      <c r="Q514" s="104"/>
      <c r="T514" s="38"/>
    </row>
    <row r="515" spans="1:20" x14ac:dyDescent="0.25">
      <c r="A515" s="53" t="s">
        <v>2656</v>
      </c>
      <c r="B515" s="55"/>
      <c r="C515" s="55" t="str">
        <f>IFERROR(INDEX(DRecrut!D:D,MATCH(B515,DRecrut!J:J,0)),"")</f>
        <v/>
      </c>
      <c r="D515" s="54" t="str">
        <f>IFERROR(INDEX(DRecrut!E:E,MATCH(B515,DRecrut!J:J,0)),"")</f>
        <v/>
      </c>
      <c r="E515" s="55"/>
      <c r="F515" s="54" t="str">
        <f>IFERROR(VLOOKUP(E515,Candidats!$B$4:$C$1053,2,0),"")</f>
        <v/>
      </c>
      <c r="G515" s="164"/>
      <c r="H515" s="54" t="str">
        <f>IFERROR(INDEX(DRecrut!C:C,MATCH(B515,DRecrut!J:J,0)),"")</f>
        <v/>
      </c>
      <c r="I515" s="54"/>
      <c r="J515" s="55"/>
      <c r="K515" s="55"/>
      <c r="L515" s="55"/>
      <c r="M515" s="54"/>
      <c r="N515" s="54"/>
      <c r="O515" s="54"/>
      <c r="P515" s="55"/>
      <c r="Q515" s="56"/>
    </row>
    <row r="516" spans="1:20" x14ac:dyDescent="0.25">
      <c r="A516" s="99" t="s">
        <v>2657</v>
      </c>
      <c r="B516" s="100"/>
      <c r="C516" s="100" t="str">
        <f>IFERROR(INDEX(DRecrut!D:D,MATCH(B516,DRecrut!J:J,0)),"")</f>
        <v/>
      </c>
      <c r="D516" s="101" t="str">
        <f>IFERROR(INDEX(DRecrut!E:E,MATCH(B516,DRecrut!J:J,0)),"")</f>
        <v/>
      </c>
      <c r="E516" s="166"/>
      <c r="F516" s="101" t="str">
        <f>IFERROR(VLOOKUP(E516,Candidats!$B$4:$C$1053,2,0),"")</f>
        <v/>
      </c>
      <c r="G516" s="102"/>
      <c r="H516" s="101" t="str">
        <f>IFERROR(INDEX(DRecrut!C:C,MATCH(B516,DRecrut!J:J,0)),"")</f>
        <v/>
      </c>
      <c r="I516" s="101"/>
      <c r="J516" s="103"/>
      <c r="K516" s="103"/>
      <c r="L516" s="103"/>
      <c r="M516" s="101"/>
      <c r="N516" s="102"/>
      <c r="O516" s="101"/>
      <c r="P516" s="103"/>
      <c r="Q516" s="104"/>
      <c r="T516" s="38"/>
    </row>
    <row r="517" spans="1:20" x14ac:dyDescent="0.25">
      <c r="A517" s="53" t="s">
        <v>2658</v>
      </c>
      <c r="B517" s="55"/>
      <c r="C517" s="55" t="str">
        <f>IFERROR(INDEX(DRecrut!D:D,MATCH(B517,DRecrut!J:J,0)),"")</f>
        <v/>
      </c>
      <c r="D517" s="54" t="str">
        <f>IFERROR(INDEX(DRecrut!E:E,MATCH(B517,DRecrut!J:J,0)),"")</f>
        <v/>
      </c>
      <c r="E517" s="55"/>
      <c r="F517" s="54" t="str">
        <f>IFERROR(VLOOKUP(E517,Candidats!$B$4:$C$1053,2,0),"")</f>
        <v/>
      </c>
      <c r="G517" s="164"/>
      <c r="H517" s="54" t="str">
        <f>IFERROR(INDEX(DRecrut!C:C,MATCH(B517,DRecrut!J:J,0)),"")</f>
        <v/>
      </c>
      <c r="I517" s="54"/>
      <c r="J517" s="55"/>
      <c r="K517" s="55"/>
      <c r="L517" s="55"/>
      <c r="M517" s="54"/>
      <c r="N517" s="54"/>
      <c r="O517" s="54"/>
      <c r="P517" s="55"/>
      <c r="Q517" s="56"/>
    </row>
    <row r="518" spans="1:20" x14ac:dyDescent="0.25">
      <c r="A518" s="99" t="s">
        <v>2659</v>
      </c>
      <c r="B518" s="100"/>
      <c r="C518" s="100" t="str">
        <f>IFERROR(INDEX(DRecrut!D:D,MATCH(B518,DRecrut!J:J,0)),"")</f>
        <v/>
      </c>
      <c r="D518" s="101" t="str">
        <f>IFERROR(INDEX(DRecrut!E:E,MATCH(B518,DRecrut!J:J,0)),"")</f>
        <v/>
      </c>
      <c r="E518" s="166"/>
      <c r="F518" s="101" t="str">
        <f>IFERROR(VLOOKUP(E518,Candidats!$B$4:$C$1053,2,0),"")</f>
        <v/>
      </c>
      <c r="G518" s="102"/>
      <c r="H518" s="101" t="str">
        <f>IFERROR(INDEX(DRecrut!C:C,MATCH(B518,DRecrut!J:J,0)),"")</f>
        <v/>
      </c>
      <c r="I518" s="101"/>
      <c r="J518" s="103"/>
      <c r="K518" s="103"/>
      <c r="L518" s="103"/>
      <c r="M518" s="101"/>
      <c r="N518" s="102"/>
      <c r="O518" s="101"/>
      <c r="P518" s="103"/>
      <c r="Q518" s="104"/>
      <c r="T518" s="38"/>
    </row>
    <row r="519" spans="1:20" x14ac:dyDescent="0.25">
      <c r="A519" s="53" t="s">
        <v>2660</v>
      </c>
      <c r="B519" s="55"/>
      <c r="C519" s="55" t="str">
        <f>IFERROR(INDEX(DRecrut!D:D,MATCH(B519,DRecrut!J:J,0)),"")</f>
        <v/>
      </c>
      <c r="D519" s="54" t="str">
        <f>IFERROR(INDEX(DRecrut!E:E,MATCH(B519,DRecrut!J:J,0)),"")</f>
        <v/>
      </c>
      <c r="E519" s="55"/>
      <c r="F519" s="54" t="str">
        <f>IFERROR(VLOOKUP(E519,Candidats!$B$4:$C$1053,2,0),"")</f>
        <v/>
      </c>
      <c r="G519" s="164"/>
      <c r="H519" s="54" t="str">
        <f>IFERROR(INDEX(DRecrut!C:C,MATCH(B519,DRecrut!J:J,0)),"")</f>
        <v/>
      </c>
      <c r="I519" s="54"/>
      <c r="J519" s="55"/>
      <c r="K519" s="55"/>
      <c r="L519" s="55"/>
      <c r="M519" s="54"/>
      <c r="N519" s="54"/>
      <c r="O519" s="54"/>
      <c r="P519" s="55"/>
      <c r="Q519" s="56"/>
    </row>
    <row r="520" spans="1:20" x14ac:dyDescent="0.25">
      <c r="A520" s="99" t="s">
        <v>2661</v>
      </c>
      <c r="B520" s="100"/>
      <c r="C520" s="100" t="str">
        <f>IFERROR(INDEX(DRecrut!D:D,MATCH(B520,DRecrut!J:J,0)),"")</f>
        <v/>
      </c>
      <c r="D520" s="101" t="str">
        <f>IFERROR(INDEX(DRecrut!E:E,MATCH(B520,DRecrut!J:J,0)),"")</f>
        <v/>
      </c>
      <c r="E520" s="166"/>
      <c r="F520" s="101" t="str">
        <f>IFERROR(VLOOKUP(E520,Candidats!$B$4:$C$1053,2,0),"")</f>
        <v/>
      </c>
      <c r="G520" s="102"/>
      <c r="H520" s="101" t="str">
        <f>IFERROR(INDEX(DRecrut!C:C,MATCH(B520,DRecrut!J:J,0)),"")</f>
        <v/>
      </c>
      <c r="I520" s="101"/>
      <c r="J520" s="103"/>
      <c r="K520" s="103"/>
      <c r="L520" s="103"/>
      <c r="M520" s="101"/>
      <c r="N520" s="102"/>
      <c r="O520" s="101"/>
      <c r="P520" s="103"/>
      <c r="Q520" s="104"/>
      <c r="T520" s="38"/>
    </row>
    <row r="521" spans="1:20" x14ac:dyDescent="0.25">
      <c r="A521" s="53" t="s">
        <v>2662</v>
      </c>
      <c r="B521" s="55"/>
      <c r="C521" s="55" t="str">
        <f>IFERROR(INDEX(DRecrut!D:D,MATCH(B521,DRecrut!J:J,0)),"")</f>
        <v/>
      </c>
      <c r="D521" s="54" t="str">
        <f>IFERROR(INDEX(DRecrut!E:E,MATCH(B521,DRecrut!J:J,0)),"")</f>
        <v/>
      </c>
      <c r="E521" s="55"/>
      <c r="F521" s="54" t="str">
        <f>IFERROR(VLOOKUP(E521,Candidats!$B$4:$C$1053,2,0),"")</f>
        <v/>
      </c>
      <c r="G521" s="164"/>
      <c r="H521" s="54" t="str">
        <f>IFERROR(INDEX(DRecrut!C:C,MATCH(B521,DRecrut!J:J,0)),"")</f>
        <v/>
      </c>
      <c r="I521" s="54"/>
      <c r="J521" s="55"/>
      <c r="K521" s="55"/>
      <c r="L521" s="55"/>
      <c r="M521" s="54"/>
      <c r="N521" s="54"/>
      <c r="O521" s="54"/>
      <c r="P521" s="55"/>
      <c r="Q521" s="56"/>
    </row>
    <row r="522" spans="1:20" x14ac:dyDescent="0.25">
      <c r="A522" s="99" t="s">
        <v>2663</v>
      </c>
      <c r="B522" s="100"/>
      <c r="C522" s="100" t="str">
        <f>IFERROR(INDEX(DRecrut!D:D,MATCH(B522,DRecrut!J:J,0)),"")</f>
        <v/>
      </c>
      <c r="D522" s="101" t="str">
        <f>IFERROR(INDEX(DRecrut!E:E,MATCH(B522,DRecrut!J:J,0)),"")</f>
        <v/>
      </c>
      <c r="E522" s="166"/>
      <c r="F522" s="101" t="str">
        <f>IFERROR(VLOOKUP(E522,Candidats!$B$4:$C$1053,2,0),"")</f>
        <v/>
      </c>
      <c r="G522" s="102"/>
      <c r="H522" s="101" t="str">
        <f>IFERROR(INDEX(DRecrut!C:C,MATCH(B522,DRecrut!J:J,0)),"")</f>
        <v/>
      </c>
      <c r="I522" s="101"/>
      <c r="J522" s="103"/>
      <c r="K522" s="103"/>
      <c r="L522" s="103"/>
      <c r="M522" s="101"/>
      <c r="N522" s="102"/>
      <c r="O522" s="101"/>
      <c r="P522" s="103"/>
      <c r="Q522" s="104"/>
      <c r="T522" s="38"/>
    </row>
    <row r="523" spans="1:20" x14ac:dyDescent="0.25">
      <c r="A523" s="53" t="s">
        <v>2664</v>
      </c>
      <c r="B523" s="55"/>
      <c r="C523" s="55" t="str">
        <f>IFERROR(INDEX(DRecrut!D:D,MATCH(B523,DRecrut!J:J,0)),"")</f>
        <v/>
      </c>
      <c r="D523" s="54" t="str">
        <f>IFERROR(INDEX(DRecrut!E:E,MATCH(B523,DRecrut!J:J,0)),"")</f>
        <v/>
      </c>
      <c r="E523" s="55"/>
      <c r="F523" s="54" t="str">
        <f>IFERROR(VLOOKUP(E523,Candidats!$B$4:$C$1053,2,0),"")</f>
        <v/>
      </c>
      <c r="G523" s="164"/>
      <c r="H523" s="54" t="str">
        <f>IFERROR(INDEX(DRecrut!C:C,MATCH(B523,DRecrut!J:J,0)),"")</f>
        <v/>
      </c>
      <c r="I523" s="54"/>
      <c r="J523" s="55"/>
      <c r="K523" s="55"/>
      <c r="L523" s="55"/>
      <c r="M523" s="54"/>
      <c r="N523" s="54"/>
      <c r="O523" s="54"/>
      <c r="P523" s="55"/>
      <c r="Q523" s="56"/>
    </row>
    <row r="524" spans="1:20" x14ac:dyDescent="0.25">
      <c r="A524" s="99" t="s">
        <v>2665</v>
      </c>
      <c r="B524" s="100"/>
      <c r="C524" s="100" t="str">
        <f>IFERROR(INDEX(DRecrut!D:D,MATCH(B524,DRecrut!J:J,0)),"")</f>
        <v/>
      </c>
      <c r="D524" s="101" t="str">
        <f>IFERROR(INDEX(DRecrut!E:E,MATCH(B524,DRecrut!J:J,0)),"")</f>
        <v/>
      </c>
      <c r="E524" s="166"/>
      <c r="F524" s="101" t="str">
        <f>IFERROR(VLOOKUP(E524,Candidats!$B$4:$C$1053,2,0),"")</f>
        <v/>
      </c>
      <c r="G524" s="102"/>
      <c r="H524" s="101" t="str">
        <f>IFERROR(INDEX(DRecrut!C:C,MATCH(B524,DRecrut!J:J,0)),"")</f>
        <v/>
      </c>
      <c r="I524" s="101"/>
      <c r="J524" s="103"/>
      <c r="K524" s="103"/>
      <c r="L524" s="103"/>
      <c r="M524" s="101"/>
      <c r="N524" s="102"/>
      <c r="O524" s="101"/>
      <c r="P524" s="103"/>
      <c r="Q524" s="104"/>
      <c r="T524" s="38"/>
    </row>
    <row r="525" spans="1:20" x14ac:dyDescent="0.25">
      <c r="A525" s="53" t="s">
        <v>2666</v>
      </c>
      <c r="B525" s="55"/>
      <c r="C525" s="55" t="str">
        <f>IFERROR(INDEX(DRecrut!D:D,MATCH(B525,DRecrut!J:J,0)),"")</f>
        <v/>
      </c>
      <c r="D525" s="54" t="str">
        <f>IFERROR(INDEX(DRecrut!E:E,MATCH(B525,DRecrut!J:J,0)),"")</f>
        <v/>
      </c>
      <c r="E525" s="55"/>
      <c r="F525" s="54" t="str">
        <f>IFERROR(VLOOKUP(E525,Candidats!$B$4:$C$1053,2,0),"")</f>
        <v/>
      </c>
      <c r="G525" s="164"/>
      <c r="H525" s="54" t="str">
        <f>IFERROR(INDEX(DRecrut!C:C,MATCH(B525,DRecrut!J:J,0)),"")</f>
        <v/>
      </c>
      <c r="I525" s="54"/>
      <c r="J525" s="55"/>
      <c r="K525" s="55"/>
      <c r="L525" s="55"/>
      <c r="M525" s="54"/>
      <c r="N525" s="54"/>
      <c r="O525" s="54"/>
      <c r="P525" s="55"/>
      <c r="Q525" s="56"/>
    </row>
    <row r="526" spans="1:20" x14ac:dyDescent="0.25">
      <c r="A526" s="99" t="s">
        <v>2667</v>
      </c>
      <c r="B526" s="100"/>
      <c r="C526" s="100" t="str">
        <f>IFERROR(INDEX(DRecrut!D:D,MATCH(B526,DRecrut!J:J,0)),"")</f>
        <v/>
      </c>
      <c r="D526" s="101" t="str">
        <f>IFERROR(INDEX(DRecrut!E:E,MATCH(B526,DRecrut!J:J,0)),"")</f>
        <v/>
      </c>
      <c r="E526" s="166"/>
      <c r="F526" s="101" t="str">
        <f>IFERROR(VLOOKUP(E526,Candidats!$B$4:$C$1053,2,0),"")</f>
        <v/>
      </c>
      <c r="G526" s="102"/>
      <c r="H526" s="101" t="str">
        <f>IFERROR(INDEX(DRecrut!C:C,MATCH(B526,DRecrut!J:J,0)),"")</f>
        <v/>
      </c>
      <c r="I526" s="101"/>
      <c r="J526" s="103"/>
      <c r="K526" s="103"/>
      <c r="L526" s="103"/>
      <c r="M526" s="101"/>
      <c r="N526" s="102"/>
      <c r="O526" s="101"/>
      <c r="P526" s="103"/>
      <c r="Q526" s="104"/>
      <c r="T526" s="38"/>
    </row>
    <row r="527" spans="1:20" x14ac:dyDescent="0.25">
      <c r="A527" s="53" t="s">
        <v>2668</v>
      </c>
      <c r="B527" s="55"/>
      <c r="C527" s="55" t="str">
        <f>IFERROR(INDEX(DRecrut!D:D,MATCH(B527,DRecrut!J:J,0)),"")</f>
        <v/>
      </c>
      <c r="D527" s="54" t="str">
        <f>IFERROR(INDEX(DRecrut!E:E,MATCH(B527,DRecrut!J:J,0)),"")</f>
        <v/>
      </c>
      <c r="E527" s="55"/>
      <c r="F527" s="54" t="str">
        <f>IFERROR(VLOOKUP(E527,Candidats!$B$4:$C$1053,2,0),"")</f>
        <v/>
      </c>
      <c r="G527" s="164"/>
      <c r="H527" s="54" t="str">
        <f>IFERROR(INDEX(DRecrut!C:C,MATCH(B527,DRecrut!J:J,0)),"")</f>
        <v/>
      </c>
      <c r="I527" s="54"/>
      <c r="J527" s="55"/>
      <c r="K527" s="55"/>
      <c r="L527" s="55"/>
      <c r="M527" s="54"/>
      <c r="N527" s="54"/>
      <c r="O527" s="54"/>
      <c r="P527" s="55"/>
      <c r="Q527" s="56"/>
    </row>
    <row r="528" spans="1:20" x14ac:dyDescent="0.25">
      <c r="A528" s="99" t="s">
        <v>2669</v>
      </c>
      <c r="B528" s="100"/>
      <c r="C528" s="100" t="str">
        <f>IFERROR(INDEX(DRecrut!D:D,MATCH(B528,DRecrut!J:J,0)),"")</f>
        <v/>
      </c>
      <c r="D528" s="101" t="str">
        <f>IFERROR(INDEX(DRecrut!E:E,MATCH(B528,DRecrut!J:J,0)),"")</f>
        <v/>
      </c>
      <c r="E528" s="166"/>
      <c r="F528" s="101" t="str">
        <f>IFERROR(VLOOKUP(E528,Candidats!$B$4:$C$1053,2,0),"")</f>
        <v/>
      </c>
      <c r="G528" s="102"/>
      <c r="H528" s="101" t="str">
        <f>IFERROR(INDEX(DRecrut!C:C,MATCH(B528,DRecrut!J:J,0)),"")</f>
        <v/>
      </c>
      <c r="I528" s="101"/>
      <c r="J528" s="103"/>
      <c r="K528" s="103"/>
      <c r="L528" s="103"/>
      <c r="M528" s="101"/>
      <c r="N528" s="102"/>
      <c r="O528" s="101"/>
      <c r="P528" s="103"/>
      <c r="Q528" s="104"/>
      <c r="T528" s="38"/>
    </row>
    <row r="529" spans="1:20" x14ac:dyDescent="0.25">
      <c r="A529" s="53" t="s">
        <v>2670</v>
      </c>
      <c r="B529" s="55"/>
      <c r="C529" s="55" t="str">
        <f>IFERROR(INDEX(DRecrut!D:D,MATCH(B529,DRecrut!J:J,0)),"")</f>
        <v/>
      </c>
      <c r="D529" s="54" t="str">
        <f>IFERROR(INDEX(DRecrut!E:E,MATCH(B529,DRecrut!J:J,0)),"")</f>
        <v/>
      </c>
      <c r="E529" s="55"/>
      <c r="F529" s="54" t="str">
        <f>IFERROR(VLOOKUP(E529,Candidats!$B$4:$C$1053,2,0),"")</f>
        <v/>
      </c>
      <c r="G529" s="164"/>
      <c r="H529" s="54" t="str">
        <f>IFERROR(INDEX(DRecrut!C:C,MATCH(B529,DRecrut!J:J,0)),"")</f>
        <v/>
      </c>
      <c r="I529" s="54"/>
      <c r="J529" s="55"/>
      <c r="K529" s="55"/>
      <c r="L529" s="55"/>
      <c r="M529" s="54"/>
      <c r="N529" s="54"/>
      <c r="O529" s="54"/>
      <c r="P529" s="55"/>
      <c r="Q529" s="56"/>
    </row>
    <row r="530" spans="1:20" x14ac:dyDescent="0.25">
      <c r="A530" s="99" t="s">
        <v>2671</v>
      </c>
      <c r="B530" s="100"/>
      <c r="C530" s="100" t="str">
        <f>IFERROR(INDEX(DRecrut!D:D,MATCH(B530,DRecrut!J:J,0)),"")</f>
        <v/>
      </c>
      <c r="D530" s="101" t="str">
        <f>IFERROR(INDEX(DRecrut!E:E,MATCH(B530,DRecrut!J:J,0)),"")</f>
        <v/>
      </c>
      <c r="E530" s="166"/>
      <c r="F530" s="101" t="str">
        <f>IFERROR(VLOOKUP(E530,Candidats!$B$4:$C$1053,2,0),"")</f>
        <v/>
      </c>
      <c r="G530" s="102"/>
      <c r="H530" s="101" t="str">
        <f>IFERROR(INDEX(DRecrut!C:C,MATCH(B530,DRecrut!J:J,0)),"")</f>
        <v/>
      </c>
      <c r="I530" s="101"/>
      <c r="J530" s="103"/>
      <c r="K530" s="103"/>
      <c r="L530" s="103"/>
      <c r="M530" s="101"/>
      <c r="N530" s="102"/>
      <c r="O530" s="101"/>
      <c r="P530" s="103"/>
      <c r="Q530" s="104"/>
      <c r="T530" s="38"/>
    </row>
    <row r="531" spans="1:20" x14ac:dyDescent="0.25">
      <c r="A531" s="53" t="s">
        <v>2672</v>
      </c>
      <c r="B531" s="55"/>
      <c r="C531" s="55" t="str">
        <f>IFERROR(INDEX(DRecrut!D:D,MATCH(B531,DRecrut!J:J,0)),"")</f>
        <v/>
      </c>
      <c r="D531" s="54" t="str">
        <f>IFERROR(INDEX(DRecrut!E:E,MATCH(B531,DRecrut!J:J,0)),"")</f>
        <v/>
      </c>
      <c r="E531" s="55"/>
      <c r="F531" s="54" t="str">
        <f>IFERROR(VLOOKUP(E531,Candidats!$B$4:$C$1053,2,0),"")</f>
        <v/>
      </c>
      <c r="G531" s="164"/>
      <c r="H531" s="54" t="str">
        <f>IFERROR(INDEX(DRecrut!C:C,MATCH(B531,DRecrut!J:J,0)),"")</f>
        <v/>
      </c>
      <c r="I531" s="54"/>
      <c r="J531" s="55"/>
      <c r="K531" s="55"/>
      <c r="L531" s="55"/>
      <c r="M531" s="54"/>
      <c r="N531" s="54"/>
      <c r="O531" s="54"/>
      <c r="P531" s="55"/>
      <c r="Q531" s="56"/>
    </row>
    <row r="532" spans="1:20" x14ac:dyDescent="0.25">
      <c r="A532" s="99" t="s">
        <v>2673</v>
      </c>
      <c r="B532" s="100"/>
      <c r="C532" s="100" t="str">
        <f>IFERROR(INDEX(DRecrut!D:D,MATCH(B532,DRecrut!J:J,0)),"")</f>
        <v/>
      </c>
      <c r="D532" s="101" t="str">
        <f>IFERROR(INDEX(DRecrut!E:E,MATCH(B532,DRecrut!J:J,0)),"")</f>
        <v/>
      </c>
      <c r="E532" s="166"/>
      <c r="F532" s="101" t="str">
        <f>IFERROR(VLOOKUP(E532,Candidats!$B$4:$C$1053,2,0),"")</f>
        <v/>
      </c>
      <c r="G532" s="102"/>
      <c r="H532" s="101" t="str">
        <f>IFERROR(INDEX(DRecrut!C:C,MATCH(B532,DRecrut!J:J,0)),"")</f>
        <v/>
      </c>
      <c r="I532" s="101"/>
      <c r="J532" s="103"/>
      <c r="K532" s="103"/>
      <c r="L532" s="103"/>
      <c r="M532" s="101"/>
      <c r="N532" s="102"/>
      <c r="O532" s="101"/>
      <c r="P532" s="103"/>
      <c r="Q532" s="104"/>
      <c r="T532" s="38"/>
    </row>
    <row r="533" spans="1:20" x14ac:dyDescent="0.25">
      <c r="A533" s="53" t="s">
        <v>2674</v>
      </c>
      <c r="B533" s="55"/>
      <c r="C533" s="55" t="str">
        <f>IFERROR(INDEX(DRecrut!D:D,MATCH(B533,DRecrut!J:J,0)),"")</f>
        <v/>
      </c>
      <c r="D533" s="54" t="str">
        <f>IFERROR(INDEX(DRecrut!E:E,MATCH(B533,DRecrut!J:J,0)),"")</f>
        <v/>
      </c>
      <c r="E533" s="55"/>
      <c r="F533" s="54" t="str">
        <f>IFERROR(VLOOKUP(E533,Candidats!$B$4:$C$1053,2,0),"")</f>
        <v/>
      </c>
      <c r="G533" s="164"/>
      <c r="H533" s="54" t="str">
        <f>IFERROR(INDEX(DRecrut!C:C,MATCH(B533,DRecrut!J:J,0)),"")</f>
        <v/>
      </c>
      <c r="I533" s="54"/>
      <c r="J533" s="55"/>
      <c r="K533" s="55"/>
      <c r="L533" s="55"/>
      <c r="M533" s="54"/>
      <c r="N533" s="54"/>
      <c r="O533" s="54"/>
      <c r="P533" s="55"/>
      <c r="Q533" s="56"/>
    </row>
    <row r="534" spans="1:20" x14ac:dyDescent="0.25">
      <c r="A534" s="99" t="s">
        <v>2675</v>
      </c>
      <c r="B534" s="100"/>
      <c r="C534" s="100" t="str">
        <f>IFERROR(INDEX(DRecrut!D:D,MATCH(B534,DRecrut!J:J,0)),"")</f>
        <v/>
      </c>
      <c r="D534" s="101" t="str">
        <f>IFERROR(INDEX(DRecrut!E:E,MATCH(B534,DRecrut!J:J,0)),"")</f>
        <v/>
      </c>
      <c r="E534" s="166"/>
      <c r="F534" s="101" t="str">
        <f>IFERROR(VLOOKUP(E534,Candidats!$B$4:$C$1053,2,0),"")</f>
        <v/>
      </c>
      <c r="G534" s="102"/>
      <c r="H534" s="101" t="str">
        <f>IFERROR(INDEX(DRecrut!C:C,MATCH(B534,DRecrut!J:J,0)),"")</f>
        <v/>
      </c>
      <c r="I534" s="101"/>
      <c r="J534" s="103"/>
      <c r="K534" s="103"/>
      <c r="L534" s="103"/>
      <c r="M534" s="101"/>
      <c r="N534" s="102"/>
      <c r="O534" s="101"/>
      <c r="P534" s="103"/>
      <c r="Q534" s="104"/>
      <c r="T534" s="38"/>
    </row>
    <row r="535" spans="1:20" x14ac:dyDescent="0.25">
      <c r="A535" s="53" t="s">
        <v>2676</v>
      </c>
      <c r="B535" s="55"/>
      <c r="C535" s="55" t="str">
        <f>IFERROR(INDEX(DRecrut!D:D,MATCH(B535,DRecrut!J:J,0)),"")</f>
        <v/>
      </c>
      <c r="D535" s="54" t="str">
        <f>IFERROR(INDEX(DRecrut!E:E,MATCH(B535,DRecrut!J:J,0)),"")</f>
        <v/>
      </c>
      <c r="E535" s="55"/>
      <c r="F535" s="54" t="str">
        <f>IFERROR(VLOOKUP(E535,Candidats!$B$4:$C$1053,2,0),"")</f>
        <v/>
      </c>
      <c r="G535" s="164"/>
      <c r="H535" s="54" t="str">
        <f>IFERROR(INDEX(DRecrut!C:C,MATCH(B535,DRecrut!J:J,0)),"")</f>
        <v/>
      </c>
      <c r="I535" s="54"/>
      <c r="J535" s="55"/>
      <c r="K535" s="55"/>
      <c r="L535" s="55"/>
      <c r="M535" s="54"/>
      <c r="N535" s="54"/>
      <c r="O535" s="54"/>
      <c r="P535" s="55"/>
      <c r="Q535" s="56"/>
    </row>
    <row r="536" spans="1:20" x14ac:dyDescent="0.25">
      <c r="A536" s="99" t="s">
        <v>2677</v>
      </c>
      <c r="B536" s="100"/>
      <c r="C536" s="100" t="str">
        <f>IFERROR(INDEX(DRecrut!D:D,MATCH(B536,DRecrut!J:J,0)),"")</f>
        <v/>
      </c>
      <c r="D536" s="101" t="str">
        <f>IFERROR(INDEX(DRecrut!E:E,MATCH(B536,DRecrut!J:J,0)),"")</f>
        <v/>
      </c>
      <c r="E536" s="166"/>
      <c r="F536" s="101" t="str">
        <f>IFERROR(VLOOKUP(E536,Candidats!$B$4:$C$1053,2,0),"")</f>
        <v/>
      </c>
      <c r="G536" s="102"/>
      <c r="H536" s="101" t="str">
        <f>IFERROR(INDEX(DRecrut!C:C,MATCH(B536,DRecrut!J:J,0)),"")</f>
        <v/>
      </c>
      <c r="I536" s="101"/>
      <c r="J536" s="103"/>
      <c r="K536" s="103"/>
      <c r="L536" s="103"/>
      <c r="M536" s="101"/>
      <c r="N536" s="102"/>
      <c r="O536" s="101"/>
      <c r="P536" s="103"/>
      <c r="Q536" s="104"/>
      <c r="T536" s="38"/>
    </row>
    <row r="537" spans="1:20" x14ac:dyDescent="0.25">
      <c r="A537" s="53" t="s">
        <v>2678</v>
      </c>
      <c r="B537" s="55"/>
      <c r="C537" s="55" t="str">
        <f>IFERROR(INDEX(DRecrut!D:D,MATCH(B537,DRecrut!J:J,0)),"")</f>
        <v/>
      </c>
      <c r="D537" s="54" t="str">
        <f>IFERROR(INDEX(DRecrut!E:E,MATCH(B537,DRecrut!J:J,0)),"")</f>
        <v/>
      </c>
      <c r="E537" s="55"/>
      <c r="F537" s="54" t="str">
        <f>IFERROR(VLOOKUP(E537,Candidats!$B$4:$C$1053,2,0),"")</f>
        <v/>
      </c>
      <c r="G537" s="164"/>
      <c r="H537" s="54" t="str">
        <f>IFERROR(INDEX(DRecrut!C:C,MATCH(B537,DRecrut!J:J,0)),"")</f>
        <v/>
      </c>
      <c r="I537" s="54"/>
      <c r="J537" s="55"/>
      <c r="K537" s="55"/>
      <c r="L537" s="55"/>
      <c r="M537" s="54"/>
      <c r="N537" s="54"/>
      <c r="O537" s="54"/>
      <c r="P537" s="55"/>
      <c r="Q537" s="56"/>
    </row>
    <row r="538" spans="1:20" x14ac:dyDescent="0.25">
      <c r="A538" s="99" t="s">
        <v>2679</v>
      </c>
      <c r="B538" s="100"/>
      <c r="C538" s="100" t="str">
        <f>IFERROR(INDEX(DRecrut!D:D,MATCH(B538,DRecrut!J:J,0)),"")</f>
        <v/>
      </c>
      <c r="D538" s="101" t="str">
        <f>IFERROR(INDEX(DRecrut!E:E,MATCH(B538,DRecrut!J:J,0)),"")</f>
        <v/>
      </c>
      <c r="E538" s="166"/>
      <c r="F538" s="101" t="str">
        <f>IFERROR(VLOOKUP(E538,Candidats!$B$4:$C$1053,2,0),"")</f>
        <v/>
      </c>
      <c r="G538" s="102"/>
      <c r="H538" s="101" t="str">
        <f>IFERROR(INDEX(DRecrut!C:C,MATCH(B538,DRecrut!J:J,0)),"")</f>
        <v/>
      </c>
      <c r="I538" s="101"/>
      <c r="J538" s="103"/>
      <c r="K538" s="103"/>
      <c r="L538" s="103"/>
      <c r="M538" s="101"/>
      <c r="N538" s="102"/>
      <c r="O538" s="101"/>
      <c r="P538" s="103"/>
      <c r="Q538" s="104"/>
      <c r="T538" s="38"/>
    </row>
    <row r="539" spans="1:20" x14ac:dyDescent="0.25">
      <c r="A539" s="53" t="s">
        <v>2680</v>
      </c>
      <c r="B539" s="55"/>
      <c r="C539" s="55" t="str">
        <f>IFERROR(INDEX(DRecrut!D:D,MATCH(B539,DRecrut!J:J,0)),"")</f>
        <v/>
      </c>
      <c r="D539" s="54" t="str">
        <f>IFERROR(INDEX(DRecrut!E:E,MATCH(B539,DRecrut!J:J,0)),"")</f>
        <v/>
      </c>
      <c r="E539" s="55"/>
      <c r="F539" s="54" t="str">
        <f>IFERROR(VLOOKUP(E539,Candidats!$B$4:$C$1053,2,0),"")</f>
        <v/>
      </c>
      <c r="G539" s="164"/>
      <c r="H539" s="54" t="str">
        <f>IFERROR(INDEX(DRecrut!C:C,MATCH(B539,DRecrut!J:J,0)),"")</f>
        <v/>
      </c>
      <c r="I539" s="54"/>
      <c r="J539" s="55"/>
      <c r="K539" s="55"/>
      <c r="L539" s="55"/>
      <c r="M539" s="54"/>
      <c r="N539" s="54"/>
      <c r="O539" s="54"/>
      <c r="P539" s="55"/>
      <c r="Q539" s="56"/>
    </row>
    <row r="540" spans="1:20" x14ac:dyDescent="0.25">
      <c r="A540" s="99" t="s">
        <v>2681</v>
      </c>
      <c r="B540" s="100"/>
      <c r="C540" s="100" t="str">
        <f>IFERROR(INDEX(DRecrut!D:D,MATCH(B540,DRecrut!J:J,0)),"")</f>
        <v/>
      </c>
      <c r="D540" s="101" t="str">
        <f>IFERROR(INDEX(DRecrut!E:E,MATCH(B540,DRecrut!J:J,0)),"")</f>
        <v/>
      </c>
      <c r="E540" s="166"/>
      <c r="F540" s="101" t="str">
        <f>IFERROR(VLOOKUP(E540,Candidats!$B$4:$C$1053,2,0),"")</f>
        <v/>
      </c>
      <c r="G540" s="102"/>
      <c r="H540" s="101" t="str">
        <f>IFERROR(INDEX(DRecrut!C:C,MATCH(B540,DRecrut!J:J,0)),"")</f>
        <v/>
      </c>
      <c r="I540" s="101"/>
      <c r="J540" s="103"/>
      <c r="K540" s="103"/>
      <c r="L540" s="103"/>
      <c r="M540" s="101"/>
      <c r="N540" s="102"/>
      <c r="O540" s="101"/>
      <c r="P540" s="103"/>
      <c r="Q540" s="104"/>
      <c r="T540" s="38"/>
    </row>
    <row r="541" spans="1:20" x14ac:dyDescent="0.25">
      <c r="A541" s="53" t="s">
        <v>2682</v>
      </c>
      <c r="B541" s="55"/>
      <c r="C541" s="55" t="str">
        <f>IFERROR(INDEX(DRecrut!D:D,MATCH(B541,DRecrut!J:J,0)),"")</f>
        <v/>
      </c>
      <c r="D541" s="54" t="str">
        <f>IFERROR(INDEX(DRecrut!E:E,MATCH(B541,DRecrut!J:J,0)),"")</f>
        <v/>
      </c>
      <c r="E541" s="55"/>
      <c r="F541" s="54" t="str">
        <f>IFERROR(VLOOKUP(E541,Candidats!$B$4:$C$1053,2,0),"")</f>
        <v/>
      </c>
      <c r="G541" s="164"/>
      <c r="H541" s="54" t="str">
        <f>IFERROR(INDEX(DRecrut!C:C,MATCH(B541,DRecrut!J:J,0)),"")</f>
        <v/>
      </c>
      <c r="I541" s="54"/>
      <c r="J541" s="55"/>
      <c r="K541" s="55"/>
      <c r="L541" s="55"/>
      <c r="M541" s="54"/>
      <c r="N541" s="54"/>
      <c r="O541" s="54"/>
      <c r="P541" s="55"/>
      <c r="Q541" s="56"/>
    </row>
    <row r="542" spans="1:20" x14ac:dyDescent="0.25">
      <c r="A542" s="99" t="s">
        <v>2683</v>
      </c>
      <c r="B542" s="100"/>
      <c r="C542" s="100" t="str">
        <f>IFERROR(INDEX(DRecrut!D:D,MATCH(B542,DRecrut!J:J,0)),"")</f>
        <v/>
      </c>
      <c r="D542" s="101" t="str">
        <f>IFERROR(INDEX(DRecrut!E:E,MATCH(B542,DRecrut!J:J,0)),"")</f>
        <v/>
      </c>
      <c r="E542" s="166"/>
      <c r="F542" s="101" t="str">
        <f>IFERROR(VLOOKUP(E542,Candidats!$B$4:$C$1053,2,0),"")</f>
        <v/>
      </c>
      <c r="G542" s="102"/>
      <c r="H542" s="101" t="str">
        <f>IFERROR(INDEX(DRecrut!C:C,MATCH(B542,DRecrut!J:J,0)),"")</f>
        <v/>
      </c>
      <c r="I542" s="101"/>
      <c r="J542" s="103"/>
      <c r="K542" s="103"/>
      <c r="L542" s="103"/>
      <c r="M542" s="101"/>
      <c r="N542" s="102"/>
      <c r="O542" s="101"/>
      <c r="P542" s="103"/>
      <c r="Q542" s="104"/>
      <c r="T542" s="38"/>
    </row>
    <row r="543" spans="1:20" x14ac:dyDescent="0.25">
      <c r="A543" s="53" t="s">
        <v>2684</v>
      </c>
      <c r="B543" s="55"/>
      <c r="C543" s="55" t="str">
        <f>IFERROR(INDEX(DRecrut!D:D,MATCH(B543,DRecrut!J:J,0)),"")</f>
        <v/>
      </c>
      <c r="D543" s="54" t="str">
        <f>IFERROR(INDEX(DRecrut!E:E,MATCH(B543,DRecrut!J:J,0)),"")</f>
        <v/>
      </c>
      <c r="E543" s="55"/>
      <c r="F543" s="54" t="str">
        <f>IFERROR(VLOOKUP(E543,Candidats!$B$4:$C$1053,2,0),"")</f>
        <v/>
      </c>
      <c r="G543" s="164"/>
      <c r="H543" s="54" t="str">
        <f>IFERROR(INDEX(DRecrut!C:C,MATCH(B543,DRecrut!J:J,0)),"")</f>
        <v/>
      </c>
      <c r="I543" s="54"/>
      <c r="J543" s="55"/>
      <c r="K543" s="55"/>
      <c r="L543" s="55"/>
      <c r="M543" s="54"/>
      <c r="N543" s="54"/>
      <c r="O543" s="54"/>
      <c r="P543" s="55"/>
      <c r="Q543" s="56"/>
    </row>
    <row r="544" spans="1:20" x14ac:dyDescent="0.25">
      <c r="A544" s="99" t="s">
        <v>2685</v>
      </c>
      <c r="B544" s="100"/>
      <c r="C544" s="100" t="str">
        <f>IFERROR(INDEX(DRecrut!D:D,MATCH(B544,DRecrut!J:J,0)),"")</f>
        <v/>
      </c>
      <c r="D544" s="101" t="str">
        <f>IFERROR(INDEX(DRecrut!E:E,MATCH(B544,DRecrut!J:J,0)),"")</f>
        <v/>
      </c>
      <c r="E544" s="166"/>
      <c r="F544" s="101" t="str">
        <f>IFERROR(VLOOKUP(E544,Candidats!$B$4:$C$1053,2,0),"")</f>
        <v/>
      </c>
      <c r="G544" s="102"/>
      <c r="H544" s="101" t="str">
        <f>IFERROR(INDEX(DRecrut!C:C,MATCH(B544,DRecrut!J:J,0)),"")</f>
        <v/>
      </c>
      <c r="I544" s="101"/>
      <c r="J544" s="103"/>
      <c r="K544" s="103"/>
      <c r="L544" s="103"/>
      <c r="M544" s="101"/>
      <c r="N544" s="102"/>
      <c r="O544" s="101"/>
      <c r="P544" s="103"/>
      <c r="Q544" s="104"/>
      <c r="T544" s="38"/>
    </row>
    <row r="545" spans="1:20" x14ac:dyDescent="0.25">
      <c r="A545" s="53" t="s">
        <v>2686</v>
      </c>
      <c r="B545" s="55"/>
      <c r="C545" s="55" t="str">
        <f>IFERROR(INDEX(DRecrut!D:D,MATCH(B545,DRecrut!J:J,0)),"")</f>
        <v/>
      </c>
      <c r="D545" s="54" t="str">
        <f>IFERROR(INDEX(DRecrut!E:E,MATCH(B545,DRecrut!J:J,0)),"")</f>
        <v/>
      </c>
      <c r="E545" s="55"/>
      <c r="F545" s="54" t="str">
        <f>IFERROR(VLOOKUP(E545,Candidats!$B$4:$C$1053,2,0),"")</f>
        <v/>
      </c>
      <c r="G545" s="164"/>
      <c r="H545" s="54" t="str">
        <f>IFERROR(INDEX(DRecrut!C:C,MATCH(B545,DRecrut!J:J,0)),"")</f>
        <v/>
      </c>
      <c r="I545" s="54"/>
      <c r="J545" s="55"/>
      <c r="K545" s="55"/>
      <c r="L545" s="55"/>
      <c r="M545" s="54"/>
      <c r="N545" s="54"/>
      <c r="O545" s="54"/>
      <c r="P545" s="55"/>
      <c r="Q545" s="56"/>
    </row>
    <row r="546" spans="1:20" x14ac:dyDescent="0.25">
      <c r="A546" s="99" t="s">
        <v>2687</v>
      </c>
      <c r="B546" s="100"/>
      <c r="C546" s="100" t="str">
        <f>IFERROR(INDEX(DRecrut!D:D,MATCH(B546,DRecrut!J:J,0)),"")</f>
        <v/>
      </c>
      <c r="D546" s="101" t="str">
        <f>IFERROR(INDEX(DRecrut!E:E,MATCH(B546,DRecrut!J:J,0)),"")</f>
        <v/>
      </c>
      <c r="E546" s="166"/>
      <c r="F546" s="101" t="str">
        <f>IFERROR(VLOOKUP(E546,Candidats!$B$4:$C$1053,2,0),"")</f>
        <v/>
      </c>
      <c r="G546" s="102"/>
      <c r="H546" s="101" t="str">
        <f>IFERROR(INDEX(DRecrut!C:C,MATCH(B546,DRecrut!J:J,0)),"")</f>
        <v/>
      </c>
      <c r="I546" s="101"/>
      <c r="J546" s="103"/>
      <c r="K546" s="103"/>
      <c r="L546" s="103"/>
      <c r="M546" s="101"/>
      <c r="N546" s="102"/>
      <c r="O546" s="101"/>
      <c r="P546" s="103"/>
      <c r="Q546" s="104"/>
      <c r="T546" s="38"/>
    </row>
    <row r="547" spans="1:20" x14ac:dyDescent="0.25">
      <c r="A547" s="53" t="s">
        <v>2688</v>
      </c>
      <c r="B547" s="55"/>
      <c r="C547" s="55" t="str">
        <f>IFERROR(INDEX(DRecrut!D:D,MATCH(B547,DRecrut!J:J,0)),"")</f>
        <v/>
      </c>
      <c r="D547" s="54" t="str">
        <f>IFERROR(INDEX(DRecrut!E:E,MATCH(B547,DRecrut!J:J,0)),"")</f>
        <v/>
      </c>
      <c r="E547" s="55"/>
      <c r="F547" s="54" t="str">
        <f>IFERROR(VLOOKUP(E547,Candidats!$B$4:$C$1053,2,0),"")</f>
        <v/>
      </c>
      <c r="G547" s="164"/>
      <c r="H547" s="54" t="str">
        <f>IFERROR(INDEX(DRecrut!C:C,MATCH(B547,DRecrut!J:J,0)),"")</f>
        <v/>
      </c>
      <c r="I547" s="54"/>
      <c r="J547" s="55"/>
      <c r="K547" s="55"/>
      <c r="L547" s="55"/>
      <c r="M547" s="54"/>
      <c r="N547" s="54"/>
      <c r="O547" s="54"/>
      <c r="P547" s="55"/>
      <c r="Q547" s="56"/>
    </row>
    <row r="548" spans="1:20" x14ac:dyDescent="0.25">
      <c r="A548" s="99" t="s">
        <v>2689</v>
      </c>
      <c r="B548" s="100"/>
      <c r="C548" s="100" t="str">
        <f>IFERROR(INDEX(DRecrut!D:D,MATCH(B548,DRecrut!J:J,0)),"")</f>
        <v/>
      </c>
      <c r="D548" s="101" t="str">
        <f>IFERROR(INDEX(DRecrut!E:E,MATCH(B548,DRecrut!J:J,0)),"")</f>
        <v/>
      </c>
      <c r="E548" s="166"/>
      <c r="F548" s="101" t="str">
        <f>IFERROR(VLOOKUP(E548,Candidats!$B$4:$C$1053,2,0),"")</f>
        <v/>
      </c>
      <c r="G548" s="102"/>
      <c r="H548" s="101" t="str">
        <f>IFERROR(INDEX(DRecrut!C:C,MATCH(B548,DRecrut!J:J,0)),"")</f>
        <v/>
      </c>
      <c r="I548" s="101"/>
      <c r="J548" s="103"/>
      <c r="K548" s="103"/>
      <c r="L548" s="103"/>
      <c r="M548" s="101"/>
      <c r="N548" s="102"/>
      <c r="O548" s="101"/>
      <c r="P548" s="103"/>
      <c r="Q548" s="104"/>
      <c r="T548" s="38"/>
    </row>
    <row r="549" spans="1:20" x14ac:dyDescent="0.25">
      <c r="A549" s="53" t="s">
        <v>2690</v>
      </c>
      <c r="B549" s="55"/>
      <c r="C549" s="55" t="str">
        <f>IFERROR(INDEX(DRecrut!D:D,MATCH(B549,DRecrut!J:J,0)),"")</f>
        <v/>
      </c>
      <c r="D549" s="54" t="str">
        <f>IFERROR(INDEX(DRecrut!E:E,MATCH(B549,DRecrut!J:J,0)),"")</f>
        <v/>
      </c>
      <c r="E549" s="55"/>
      <c r="F549" s="54" t="str">
        <f>IFERROR(VLOOKUP(E549,Candidats!$B$4:$C$1053,2,0),"")</f>
        <v/>
      </c>
      <c r="G549" s="164"/>
      <c r="H549" s="54" t="str">
        <f>IFERROR(INDEX(DRecrut!C:C,MATCH(B549,DRecrut!J:J,0)),"")</f>
        <v/>
      </c>
      <c r="I549" s="54"/>
      <c r="J549" s="55"/>
      <c r="K549" s="55"/>
      <c r="L549" s="55"/>
      <c r="M549" s="54"/>
      <c r="N549" s="54"/>
      <c r="O549" s="54"/>
      <c r="P549" s="55"/>
      <c r="Q549" s="56"/>
    </row>
    <row r="550" spans="1:20" x14ac:dyDescent="0.25">
      <c r="A550" s="99" t="s">
        <v>2691</v>
      </c>
      <c r="B550" s="100"/>
      <c r="C550" s="100" t="str">
        <f>IFERROR(INDEX(DRecrut!D:D,MATCH(B550,DRecrut!J:J,0)),"")</f>
        <v/>
      </c>
      <c r="D550" s="101" t="str">
        <f>IFERROR(INDEX(DRecrut!E:E,MATCH(B550,DRecrut!J:J,0)),"")</f>
        <v/>
      </c>
      <c r="E550" s="166"/>
      <c r="F550" s="101" t="str">
        <f>IFERROR(VLOOKUP(E550,Candidats!$B$4:$C$1053,2,0),"")</f>
        <v/>
      </c>
      <c r="G550" s="102"/>
      <c r="H550" s="101" t="str">
        <f>IFERROR(INDEX(DRecrut!C:C,MATCH(B550,DRecrut!J:J,0)),"")</f>
        <v/>
      </c>
      <c r="I550" s="101"/>
      <c r="J550" s="103"/>
      <c r="K550" s="103"/>
      <c r="L550" s="103"/>
      <c r="M550" s="101"/>
      <c r="N550" s="102"/>
      <c r="O550" s="101"/>
      <c r="P550" s="103"/>
      <c r="Q550" s="104"/>
      <c r="T550" s="38"/>
    </row>
    <row r="551" spans="1:20" x14ac:dyDescent="0.25">
      <c r="A551" s="53" t="s">
        <v>2692</v>
      </c>
      <c r="B551" s="55"/>
      <c r="C551" s="55" t="str">
        <f>IFERROR(INDEX(DRecrut!D:D,MATCH(B551,DRecrut!J:J,0)),"")</f>
        <v/>
      </c>
      <c r="D551" s="54" t="str">
        <f>IFERROR(INDEX(DRecrut!E:E,MATCH(B551,DRecrut!J:J,0)),"")</f>
        <v/>
      </c>
      <c r="E551" s="55"/>
      <c r="F551" s="54" t="str">
        <f>IFERROR(VLOOKUP(E551,Candidats!$B$4:$C$1053,2,0),"")</f>
        <v/>
      </c>
      <c r="G551" s="164"/>
      <c r="H551" s="54" t="str">
        <f>IFERROR(INDEX(DRecrut!C:C,MATCH(B551,DRecrut!J:J,0)),"")</f>
        <v/>
      </c>
      <c r="I551" s="54"/>
      <c r="J551" s="55"/>
      <c r="K551" s="55"/>
      <c r="L551" s="55"/>
      <c r="M551" s="54"/>
      <c r="N551" s="54"/>
      <c r="O551" s="54"/>
      <c r="P551" s="55"/>
      <c r="Q551" s="56"/>
    </row>
    <row r="552" spans="1:20" x14ac:dyDescent="0.25">
      <c r="A552" s="99" t="s">
        <v>2693</v>
      </c>
      <c r="B552" s="100"/>
      <c r="C552" s="100" t="str">
        <f>IFERROR(INDEX(DRecrut!D:D,MATCH(B552,DRecrut!J:J,0)),"")</f>
        <v/>
      </c>
      <c r="D552" s="101" t="str">
        <f>IFERROR(INDEX(DRecrut!E:E,MATCH(B552,DRecrut!J:J,0)),"")</f>
        <v/>
      </c>
      <c r="E552" s="166"/>
      <c r="F552" s="101" t="str">
        <f>IFERROR(VLOOKUP(E552,Candidats!$B$4:$C$1053,2,0),"")</f>
        <v/>
      </c>
      <c r="G552" s="102"/>
      <c r="H552" s="101" t="str">
        <f>IFERROR(INDEX(DRecrut!C:C,MATCH(B552,DRecrut!J:J,0)),"")</f>
        <v/>
      </c>
      <c r="I552" s="101"/>
      <c r="J552" s="103"/>
      <c r="K552" s="103"/>
      <c r="L552" s="103"/>
      <c r="M552" s="101"/>
      <c r="N552" s="102"/>
      <c r="O552" s="101"/>
      <c r="P552" s="103"/>
      <c r="Q552" s="104"/>
      <c r="T552" s="38"/>
    </row>
    <row r="553" spans="1:20" x14ac:dyDescent="0.25">
      <c r="A553" s="53" t="s">
        <v>2694</v>
      </c>
      <c r="B553" s="55"/>
      <c r="C553" s="55" t="str">
        <f>IFERROR(INDEX(DRecrut!D:D,MATCH(B553,DRecrut!J:J,0)),"")</f>
        <v/>
      </c>
      <c r="D553" s="54" t="str">
        <f>IFERROR(INDEX(DRecrut!E:E,MATCH(B553,DRecrut!J:J,0)),"")</f>
        <v/>
      </c>
      <c r="E553" s="55"/>
      <c r="F553" s="54" t="str">
        <f>IFERROR(VLOOKUP(E553,Candidats!$B$4:$C$1053,2,0),"")</f>
        <v/>
      </c>
      <c r="G553" s="164"/>
      <c r="H553" s="54" t="str">
        <f>IFERROR(INDEX(DRecrut!C:C,MATCH(B553,DRecrut!J:J,0)),"")</f>
        <v/>
      </c>
      <c r="I553" s="54"/>
      <c r="J553" s="55"/>
      <c r="K553" s="55"/>
      <c r="L553" s="55"/>
      <c r="M553" s="54"/>
      <c r="N553" s="54"/>
      <c r="O553" s="54"/>
      <c r="P553" s="55"/>
      <c r="Q553" s="56"/>
    </row>
    <row r="554" spans="1:20" x14ac:dyDescent="0.25">
      <c r="A554" s="99" t="s">
        <v>2695</v>
      </c>
      <c r="B554" s="100"/>
      <c r="C554" s="100" t="str">
        <f>IFERROR(INDEX(DRecrut!D:D,MATCH(B554,DRecrut!J:J,0)),"")</f>
        <v/>
      </c>
      <c r="D554" s="101" t="str">
        <f>IFERROR(INDEX(DRecrut!E:E,MATCH(B554,DRecrut!J:J,0)),"")</f>
        <v/>
      </c>
      <c r="E554" s="166"/>
      <c r="F554" s="101" t="str">
        <f>IFERROR(VLOOKUP(E554,Candidats!$B$4:$C$1053,2,0),"")</f>
        <v/>
      </c>
      <c r="G554" s="102"/>
      <c r="H554" s="101" t="str">
        <f>IFERROR(INDEX(DRecrut!C:C,MATCH(B554,DRecrut!J:J,0)),"")</f>
        <v/>
      </c>
      <c r="I554" s="101"/>
      <c r="J554" s="103"/>
      <c r="K554" s="103"/>
      <c r="L554" s="103"/>
      <c r="M554" s="101"/>
      <c r="N554" s="102"/>
      <c r="O554" s="101"/>
      <c r="P554" s="103"/>
      <c r="Q554" s="104"/>
      <c r="T554" s="38"/>
    </row>
    <row r="555" spans="1:20" x14ac:dyDescent="0.25">
      <c r="A555" s="53" t="s">
        <v>2696</v>
      </c>
      <c r="B555" s="55"/>
      <c r="C555" s="55" t="str">
        <f>IFERROR(INDEX(DRecrut!D:D,MATCH(B555,DRecrut!J:J,0)),"")</f>
        <v/>
      </c>
      <c r="D555" s="54" t="str">
        <f>IFERROR(INDEX(DRecrut!E:E,MATCH(B555,DRecrut!J:J,0)),"")</f>
        <v/>
      </c>
      <c r="E555" s="55"/>
      <c r="F555" s="54" t="str">
        <f>IFERROR(VLOOKUP(E555,Candidats!$B$4:$C$1053,2,0),"")</f>
        <v/>
      </c>
      <c r="G555" s="164"/>
      <c r="H555" s="54" t="str">
        <f>IFERROR(INDEX(DRecrut!C:C,MATCH(B555,DRecrut!J:J,0)),"")</f>
        <v/>
      </c>
      <c r="I555" s="54"/>
      <c r="J555" s="55"/>
      <c r="K555" s="55"/>
      <c r="L555" s="55"/>
      <c r="M555" s="54"/>
      <c r="N555" s="54"/>
      <c r="O555" s="54"/>
      <c r="P555" s="55"/>
      <c r="Q555" s="56"/>
    </row>
    <row r="556" spans="1:20" x14ac:dyDescent="0.25">
      <c r="A556" s="99" t="s">
        <v>2697</v>
      </c>
      <c r="B556" s="100"/>
      <c r="C556" s="100" t="str">
        <f>IFERROR(INDEX(DRecrut!D:D,MATCH(B556,DRecrut!J:J,0)),"")</f>
        <v/>
      </c>
      <c r="D556" s="101" t="str">
        <f>IFERROR(INDEX(DRecrut!E:E,MATCH(B556,DRecrut!J:J,0)),"")</f>
        <v/>
      </c>
      <c r="E556" s="166"/>
      <c r="F556" s="101" t="str">
        <f>IFERROR(VLOOKUP(E556,Candidats!$B$4:$C$1053,2,0),"")</f>
        <v/>
      </c>
      <c r="G556" s="102"/>
      <c r="H556" s="101" t="str">
        <f>IFERROR(INDEX(DRecrut!C:C,MATCH(B556,DRecrut!J:J,0)),"")</f>
        <v/>
      </c>
      <c r="I556" s="101"/>
      <c r="J556" s="103"/>
      <c r="K556" s="103"/>
      <c r="L556" s="103"/>
      <c r="M556" s="101"/>
      <c r="N556" s="102"/>
      <c r="O556" s="101"/>
      <c r="P556" s="103"/>
      <c r="Q556" s="104"/>
      <c r="T556" s="38"/>
    </row>
    <row r="557" spans="1:20" x14ac:dyDescent="0.25">
      <c r="A557" s="53" t="s">
        <v>2698</v>
      </c>
      <c r="B557" s="55"/>
      <c r="C557" s="55" t="str">
        <f>IFERROR(INDEX(DRecrut!D:D,MATCH(B557,DRecrut!J:J,0)),"")</f>
        <v/>
      </c>
      <c r="D557" s="54" t="str">
        <f>IFERROR(INDEX(DRecrut!E:E,MATCH(B557,DRecrut!J:J,0)),"")</f>
        <v/>
      </c>
      <c r="E557" s="55"/>
      <c r="F557" s="54" t="str">
        <f>IFERROR(VLOOKUP(E557,Candidats!$B$4:$C$1053,2,0),"")</f>
        <v/>
      </c>
      <c r="G557" s="164"/>
      <c r="H557" s="54" t="str">
        <f>IFERROR(INDEX(DRecrut!C:C,MATCH(B557,DRecrut!J:J,0)),"")</f>
        <v/>
      </c>
      <c r="I557" s="54"/>
      <c r="J557" s="55"/>
      <c r="K557" s="55"/>
      <c r="L557" s="55"/>
      <c r="M557" s="54"/>
      <c r="N557" s="54"/>
      <c r="O557" s="54"/>
      <c r="P557" s="55"/>
      <c r="Q557" s="56"/>
    </row>
    <row r="558" spans="1:20" x14ac:dyDescent="0.25">
      <c r="A558" s="99" t="s">
        <v>2699</v>
      </c>
      <c r="B558" s="100"/>
      <c r="C558" s="100" t="str">
        <f>IFERROR(INDEX(DRecrut!D:D,MATCH(B558,DRecrut!J:J,0)),"")</f>
        <v/>
      </c>
      <c r="D558" s="101" t="str">
        <f>IFERROR(INDEX(DRecrut!E:E,MATCH(B558,DRecrut!J:J,0)),"")</f>
        <v/>
      </c>
      <c r="E558" s="166"/>
      <c r="F558" s="101" t="str">
        <f>IFERROR(VLOOKUP(E558,Candidats!$B$4:$C$1053,2,0),"")</f>
        <v/>
      </c>
      <c r="G558" s="102"/>
      <c r="H558" s="101" t="str">
        <f>IFERROR(INDEX(DRecrut!C:C,MATCH(B558,DRecrut!J:J,0)),"")</f>
        <v/>
      </c>
      <c r="I558" s="101"/>
      <c r="J558" s="103"/>
      <c r="K558" s="103"/>
      <c r="L558" s="103"/>
      <c r="M558" s="101"/>
      <c r="N558" s="102"/>
      <c r="O558" s="101"/>
      <c r="P558" s="103"/>
      <c r="Q558" s="104"/>
      <c r="T558" s="38"/>
    </row>
    <row r="559" spans="1:20" x14ac:dyDescent="0.25">
      <c r="A559" s="53" t="s">
        <v>2700</v>
      </c>
      <c r="B559" s="55"/>
      <c r="C559" s="55" t="str">
        <f>IFERROR(INDEX(DRecrut!D:D,MATCH(B559,DRecrut!J:J,0)),"")</f>
        <v/>
      </c>
      <c r="D559" s="54" t="str">
        <f>IFERROR(INDEX(DRecrut!E:E,MATCH(B559,DRecrut!J:J,0)),"")</f>
        <v/>
      </c>
      <c r="E559" s="55"/>
      <c r="F559" s="54" t="str">
        <f>IFERROR(VLOOKUP(E559,Candidats!$B$4:$C$1053,2,0),"")</f>
        <v/>
      </c>
      <c r="G559" s="164"/>
      <c r="H559" s="54" t="str">
        <f>IFERROR(INDEX(DRecrut!C:C,MATCH(B559,DRecrut!J:J,0)),"")</f>
        <v/>
      </c>
      <c r="I559" s="54"/>
      <c r="J559" s="55"/>
      <c r="K559" s="55"/>
      <c r="L559" s="55"/>
      <c r="M559" s="54"/>
      <c r="N559" s="54"/>
      <c r="O559" s="54"/>
      <c r="P559" s="55"/>
      <c r="Q559" s="56"/>
    </row>
    <row r="560" spans="1:20" x14ac:dyDescent="0.25">
      <c r="A560" s="99" t="s">
        <v>2701</v>
      </c>
      <c r="B560" s="100"/>
      <c r="C560" s="100" t="str">
        <f>IFERROR(INDEX(DRecrut!D:D,MATCH(B560,DRecrut!J:J,0)),"")</f>
        <v/>
      </c>
      <c r="D560" s="101" t="str">
        <f>IFERROR(INDEX(DRecrut!E:E,MATCH(B560,DRecrut!J:J,0)),"")</f>
        <v/>
      </c>
      <c r="E560" s="166"/>
      <c r="F560" s="101" t="str">
        <f>IFERROR(VLOOKUP(E560,Candidats!$B$4:$C$1053,2,0),"")</f>
        <v/>
      </c>
      <c r="G560" s="102"/>
      <c r="H560" s="101" t="str">
        <f>IFERROR(INDEX(DRecrut!C:C,MATCH(B560,DRecrut!J:J,0)),"")</f>
        <v/>
      </c>
      <c r="I560" s="101"/>
      <c r="J560" s="103"/>
      <c r="K560" s="103"/>
      <c r="L560" s="103"/>
      <c r="M560" s="101"/>
      <c r="N560" s="102"/>
      <c r="O560" s="101"/>
      <c r="P560" s="103"/>
      <c r="Q560" s="104"/>
      <c r="T560" s="38"/>
    </row>
    <row r="561" spans="1:20" x14ac:dyDescent="0.25">
      <c r="A561" s="53" t="s">
        <v>2702</v>
      </c>
      <c r="B561" s="55"/>
      <c r="C561" s="55" t="str">
        <f>IFERROR(INDEX(DRecrut!D:D,MATCH(B561,DRecrut!J:J,0)),"")</f>
        <v/>
      </c>
      <c r="D561" s="54" t="str">
        <f>IFERROR(INDEX(DRecrut!E:E,MATCH(B561,DRecrut!J:J,0)),"")</f>
        <v/>
      </c>
      <c r="E561" s="55"/>
      <c r="F561" s="54" t="str">
        <f>IFERROR(VLOOKUP(E561,Candidats!$B$4:$C$1053,2,0),"")</f>
        <v/>
      </c>
      <c r="G561" s="164"/>
      <c r="H561" s="54" t="str">
        <f>IFERROR(INDEX(DRecrut!C:C,MATCH(B561,DRecrut!J:J,0)),"")</f>
        <v/>
      </c>
      <c r="I561" s="54"/>
      <c r="J561" s="55"/>
      <c r="K561" s="55"/>
      <c r="L561" s="55"/>
      <c r="M561" s="54"/>
      <c r="N561" s="54"/>
      <c r="O561" s="54"/>
      <c r="P561" s="55"/>
      <c r="Q561" s="56"/>
    </row>
    <row r="562" spans="1:20" x14ac:dyDescent="0.25">
      <c r="A562" s="99" t="s">
        <v>2703</v>
      </c>
      <c r="B562" s="100"/>
      <c r="C562" s="100" t="str">
        <f>IFERROR(INDEX(DRecrut!D:D,MATCH(B562,DRecrut!J:J,0)),"")</f>
        <v/>
      </c>
      <c r="D562" s="101" t="str">
        <f>IFERROR(INDEX(DRecrut!E:E,MATCH(B562,DRecrut!J:J,0)),"")</f>
        <v/>
      </c>
      <c r="E562" s="166"/>
      <c r="F562" s="101" t="str">
        <f>IFERROR(VLOOKUP(E562,Candidats!$B$4:$C$1053,2,0),"")</f>
        <v/>
      </c>
      <c r="G562" s="102"/>
      <c r="H562" s="101" t="str">
        <f>IFERROR(INDEX(DRecrut!C:C,MATCH(B562,DRecrut!J:J,0)),"")</f>
        <v/>
      </c>
      <c r="I562" s="101"/>
      <c r="J562" s="103"/>
      <c r="K562" s="103"/>
      <c r="L562" s="103"/>
      <c r="M562" s="101"/>
      <c r="N562" s="102"/>
      <c r="O562" s="101"/>
      <c r="P562" s="103"/>
      <c r="Q562" s="104"/>
      <c r="T562" s="38"/>
    </row>
    <row r="563" spans="1:20" x14ac:dyDescent="0.25">
      <c r="A563" s="53" t="s">
        <v>2704</v>
      </c>
      <c r="B563" s="55"/>
      <c r="C563" s="55" t="str">
        <f>IFERROR(INDEX(DRecrut!D:D,MATCH(B563,DRecrut!J:J,0)),"")</f>
        <v/>
      </c>
      <c r="D563" s="54" t="str">
        <f>IFERROR(INDEX(DRecrut!E:E,MATCH(B563,DRecrut!J:J,0)),"")</f>
        <v/>
      </c>
      <c r="E563" s="55"/>
      <c r="F563" s="54" t="str">
        <f>IFERROR(VLOOKUP(E563,Candidats!$B$4:$C$1053,2,0),"")</f>
        <v/>
      </c>
      <c r="G563" s="164"/>
      <c r="H563" s="54" t="str">
        <f>IFERROR(INDEX(DRecrut!C:C,MATCH(B563,DRecrut!J:J,0)),"")</f>
        <v/>
      </c>
      <c r="I563" s="54"/>
      <c r="J563" s="55"/>
      <c r="K563" s="55"/>
      <c r="L563" s="55"/>
      <c r="M563" s="54"/>
      <c r="N563" s="54"/>
      <c r="O563" s="54"/>
      <c r="P563" s="55"/>
      <c r="Q563" s="56"/>
    </row>
    <row r="564" spans="1:20" x14ac:dyDescent="0.25">
      <c r="A564" s="99" t="s">
        <v>2705</v>
      </c>
      <c r="B564" s="100"/>
      <c r="C564" s="100" t="str">
        <f>IFERROR(INDEX(DRecrut!D:D,MATCH(B564,DRecrut!J:J,0)),"")</f>
        <v/>
      </c>
      <c r="D564" s="101" t="str">
        <f>IFERROR(INDEX(DRecrut!E:E,MATCH(B564,DRecrut!J:J,0)),"")</f>
        <v/>
      </c>
      <c r="E564" s="166"/>
      <c r="F564" s="101" t="str">
        <f>IFERROR(VLOOKUP(E564,Candidats!$B$4:$C$1053,2,0),"")</f>
        <v/>
      </c>
      <c r="G564" s="102"/>
      <c r="H564" s="101" t="str">
        <f>IFERROR(INDEX(DRecrut!C:C,MATCH(B564,DRecrut!J:J,0)),"")</f>
        <v/>
      </c>
      <c r="I564" s="101"/>
      <c r="J564" s="103"/>
      <c r="K564" s="103"/>
      <c r="L564" s="103"/>
      <c r="M564" s="101"/>
      <c r="N564" s="102"/>
      <c r="O564" s="101"/>
      <c r="P564" s="103"/>
      <c r="Q564" s="104"/>
      <c r="T564" s="38"/>
    </row>
    <row r="565" spans="1:20" x14ac:dyDescent="0.25">
      <c r="A565" s="53" t="s">
        <v>2706</v>
      </c>
      <c r="B565" s="55"/>
      <c r="C565" s="55" t="str">
        <f>IFERROR(INDEX(DRecrut!D:D,MATCH(B565,DRecrut!J:J,0)),"")</f>
        <v/>
      </c>
      <c r="D565" s="54" t="str">
        <f>IFERROR(INDEX(DRecrut!E:E,MATCH(B565,DRecrut!J:J,0)),"")</f>
        <v/>
      </c>
      <c r="E565" s="55"/>
      <c r="F565" s="54" t="str">
        <f>IFERROR(VLOOKUP(E565,Candidats!$B$4:$C$1053,2,0),"")</f>
        <v/>
      </c>
      <c r="G565" s="164"/>
      <c r="H565" s="54" t="str">
        <f>IFERROR(INDEX(DRecrut!C:C,MATCH(B565,DRecrut!J:J,0)),"")</f>
        <v/>
      </c>
      <c r="I565" s="54"/>
      <c r="J565" s="55"/>
      <c r="K565" s="55"/>
      <c r="L565" s="55"/>
      <c r="M565" s="54"/>
      <c r="N565" s="54"/>
      <c r="O565" s="54"/>
      <c r="P565" s="55"/>
      <c r="Q565" s="56"/>
    </row>
    <row r="566" spans="1:20" x14ac:dyDescent="0.25">
      <c r="A566" s="99" t="s">
        <v>2707</v>
      </c>
      <c r="B566" s="100"/>
      <c r="C566" s="100" t="str">
        <f>IFERROR(INDEX(DRecrut!D:D,MATCH(B566,DRecrut!J:J,0)),"")</f>
        <v/>
      </c>
      <c r="D566" s="101" t="str">
        <f>IFERROR(INDEX(DRecrut!E:E,MATCH(B566,DRecrut!J:J,0)),"")</f>
        <v/>
      </c>
      <c r="E566" s="166"/>
      <c r="F566" s="101" t="str">
        <f>IFERROR(VLOOKUP(E566,Candidats!$B$4:$C$1053,2,0),"")</f>
        <v/>
      </c>
      <c r="G566" s="102"/>
      <c r="H566" s="101" t="str">
        <f>IFERROR(INDEX(DRecrut!C:C,MATCH(B566,DRecrut!J:J,0)),"")</f>
        <v/>
      </c>
      <c r="I566" s="101"/>
      <c r="J566" s="103"/>
      <c r="K566" s="103"/>
      <c r="L566" s="103"/>
      <c r="M566" s="101"/>
      <c r="N566" s="102"/>
      <c r="O566" s="101"/>
      <c r="P566" s="103"/>
      <c r="Q566" s="104"/>
      <c r="T566" s="38"/>
    </row>
    <row r="567" spans="1:20" x14ac:dyDescent="0.25">
      <c r="A567" s="53" t="s">
        <v>2708</v>
      </c>
      <c r="B567" s="55"/>
      <c r="C567" s="55" t="str">
        <f>IFERROR(INDEX(DRecrut!D:D,MATCH(B567,DRecrut!J:J,0)),"")</f>
        <v/>
      </c>
      <c r="D567" s="54" t="str">
        <f>IFERROR(INDEX(DRecrut!E:E,MATCH(B567,DRecrut!J:J,0)),"")</f>
        <v/>
      </c>
      <c r="E567" s="55"/>
      <c r="F567" s="54" t="str">
        <f>IFERROR(VLOOKUP(E567,Candidats!$B$4:$C$1053,2,0),"")</f>
        <v/>
      </c>
      <c r="G567" s="164"/>
      <c r="H567" s="54" t="str">
        <f>IFERROR(INDEX(DRecrut!C:C,MATCH(B567,DRecrut!J:J,0)),"")</f>
        <v/>
      </c>
      <c r="I567" s="54"/>
      <c r="J567" s="55"/>
      <c r="K567" s="55"/>
      <c r="L567" s="55"/>
      <c r="M567" s="54"/>
      <c r="N567" s="54"/>
      <c r="O567" s="54"/>
      <c r="P567" s="55"/>
      <c r="Q567" s="56"/>
    </row>
    <row r="568" spans="1:20" x14ac:dyDescent="0.25">
      <c r="A568" s="99" t="s">
        <v>2709</v>
      </c>
      <c r="B568" s="100"/>
      <c r="C568" s="100" t="str">
        <f>IFERROR(INDEX(DRecrut!D:D,MATCH(B568,DRecrut!J:J,0)),"")</f>
        <v/>
      </c>
      <c r="D568" s="101" t="str">
        <f>IFERROR(INDEX(DRecrut!E:E,MATCH(B568,DRecrut!J:J,0)),"")</f>
        <v/>
      </c>
      <c r="E568" s="166"/>
      <c r="F568" s="101" t="str">
        <f>IFERROR(VLOOKUP(E568,Candidats!$B$4:$C$1053,2,0),"")</f>
        <v/>
      </c>
      <c r="G568" s="102"/>
      <c r="H568" s="101" t="str">
        <f>IFERROR(INDEX(DRecrut!C:C,MATCH(B568,DRecrut!J:J,0)),"")</f>
        <v/>
      </c>
      <c r="I568" s="101"/>
      <c r="J568" s="103"/>
      <c r="K568" s="103"/>
      <c r="L568" s="103"/>
      <c r="M568" s="101"/>
      <c r="N568" s="102"/>
      <c r="O568" s="101"/>
      <c r="P568" s="103"/>
      <c r="Q568" s="104"/>
      <c r="T568" s="38"/>
    </row>
    <row r="569" spans="1:20" x14ac:dyDescent="0.25">
      <c r="A569" s="53" t="s">
        <v>2710</v>
      </c>
      <c r="B569" s="55"/>
      <c r="C569" s="55" t="str">
        <f>IFERROR(INDEX(DRecrut!D:D,MATCH(B569,DRecrut!J:J,0)),"")</f>
        <v/>
      </c>
      <c r="D569" s="54" t="str">
        <f>IFERROR(INDEX(DRecrut!E:E,MATCH(B569,DRecrut!J:J,0)),"")</f>
        <v/>
      </c>
      <c r="E569" s="55"/>
      <c r="F569" s="54" t="str">
        <f>IFERROR(VLOOKUP(E569,Candidats!$B$4:$C$1053,2,0),"")</f>
        <v/>
      </c>
      <c r="G569" s="164"/>
      <c r="H569" s="54" t="str">
        <f>IFERROR(INDEX(DRecrut!C:C,MATCH(B569,DRecrut!J:J,0)),"")</f>
        <v/>
      </c>
      <c r="I569" s="54"/>
      <c r="J569" s="55"/>
      <c r="K569" s="55"/>
      <c r="L569" s="55"/>
      <c r="M569" s="54"/>
      <c r="N569" s="54"/>
      <c r="O569" s="54"/>
      <c r="P569" s="55"/>
      <c r="Q569" s="56"/>
    </row>
    <row r="570" spans="1:20" x14ac:dyDescent="0.25">
      <c r="A570" s="99" t="s">
        <v>2711</v>
      </c>
      <c r="B570" s="100"/>
      <c r="C570" s="100" t="str">
        <f>IFERROR(INDEX(DRecrut!D:D,MATCH(B570,DRecrut!J:J,0)),"")</f>
        <v/>
      </c>
      <c r="D570" s="101" t="str">
        <f>IFERROR(INDEX(DRecrut!E:E,MATCH(B570,DRecrut!J:J,0)),"")</f>
        <v/>
      </c>
      <c r="E570" s="166"/>
      <c r="F570" s="101" t="str">
        <f>IFERROR(VLOOKUP(E570,Candidats!$B$4:$C$1053,2,0),"")</f>
        <v/>
      </c>
      <c r="G570" s="102"/>
      <c r="H570" s="101" t="str">
        <f>IFERROR(INDEX(DRecrut!C:C,MATCH(B570,DRecrut!J:J,0)),"")</f>
        <v/>
      </c>
      <c r="I570" s="101"/>
      <c r="J570" s="103"/>
      <c r="K570" s="103"/>
      <c r="L570" s="103"/>
      <c r="M570" s="101"/>
      <c r="N570" s="102"/>
      <c r="O570" s="101"/>
      <c r="P570" s="103"/>
      <c r="Q570" s="104"/>
      <c r="T570" s="38"/>
    </row>
    <row r="571" spans="1:20" x14ac:dyDescent="0.25">
      <c r="A571" s="53" t="s">
        <v>2712</v>
      </c>
      <c r="B571" s="55"/>
      <c r="C571" s="55" t="str">
        <f>IFERROR(INDEX(DRecrut!D:D,MATCH(B571,DRecrut!J:J,0)),"")</f>
        <v/>
      </c>
      <c r="D571" s="54" t="str">
        <f>IFERROR(INDEX(DRecrut!E:E,MATCH(B571,DRecrut!J:J,0)),"")</f>
        <v/>
      </c>
      <c r="E571" s="55"/>
      <c r="F571" s="54" t="str">
        <f>IFERROR(VLOOKUP(E571,Candidats!$B$4:$C$1053,2,0),"")</f>
        <v/>
      </c>
      <c r="G571" s="164"/>
      <c r="H571" s="54" t="str">
        <f>IFERROR(INDEX(DRecrut!C:C,MATCH(B571,DRecrut!J:J,0)),"")</f>
        <v/>
      </c>
      <c r="I571" s="54"/>
      <c r="J571" s="55"/>
      <c r="K571" s="55"/>
      <c r="L571" s="55"/>
      <c r="M571" s="54"/>
      <c r="N571" s="54"/>
      <c r="O571" s="54"/>
      <c r="P571" s="55"/>
      <c r="Q571" s="56"/>
    </row>
    <row r="572" spans="1:20" x14ac:dyDescent="0.25">
      <c r="A572" s="99" t="s">
        <v>2713</v>
      </c>
      <c r="B572" s="100"/>
      <c r="C572" s="100" t="str">
        <f>IFERROR(INDEX(DRecrut!D:D,MATCH(B572,DRecrut!J:J,0)),"")</f>
        <v/>
      </c>
      <c r="D572" s="101" t="str">
        <f>IFERROR(INDEX(DRecrut!E:E,MATCH(B572,DRecrut!J:J,0)),"")</f>
        <v/>
      </c>
      <c r="E572" s="166"/>
      <c r="F572" s="101" t="str">
        <f>IFERROR(VLOOKUP(E572,Candidats!$B$4:$C$1053,2,0),"")</f>
        <v/>
      </c>
      <c r="G572" s="102"/>
      <c r="H572" s="101" t="str">
        <f>IFERROR(INDEX(DRecrut!C:C,MATCH(B572,DRecrut!J:J,0)),"")</f>
        <v/>
      </c>
      <c r="I572" s="101"/>
      <c r="J572" s="103"/>
      <c r="K572" s="103"/>
      <c r="L572" s="103"/>
      <c r="M572" s="101"/>
      <c r="N572" s="102"/>
      <c r="O572" s="101"/>
      <c r="P572" s="103"/>
      <c r="Q572" s="104"/>
      <c r="T572" s="38"/>
    </row>
    <row r="573" spans="1:20" x14ac:dyDescent="0.25">
      <c r="A573" s="53" t="s">
        <v>2714</v>
      </c>
      <c r="B573" s="55"/>
      <c r="C573" s="55" t="str">
        <f>IFERROR(INDEX(DRecrut!D:D,MATCH(B573,DRecrut!J:J,0)),"")</f>
        <v/>
      </c>
      <c r="D573" s="54" t="str">
        <f>IFERROR(INDEX(DRecrut!E:E,MATCH(B573,DRecrut!J:J,0)),"")</f>
        <v/>
      </c>
      <c r="E573" s="55"/>
      <c r="F573" s="54" t="str">
        <f>IFERROR(VLOOKUP(E573,Candidats!$B$4:$C$1053,2,0),"")</f>
        <v/>
      </c>
      <c r="G573" s="164"/>
      <c r="H573" s="54" t="str">
        <f>IFERROR(INDEX(DRecrut!C:C,MATCH(B573,DRecrut!J:J,0)),"")</f>
        <v/>
      </c>
      <c r="I573" s="54"/>
      <c r="J573" s="55"/>
      <c r="K573" s="55"/>
      <c r="L573" s="55"/>
      <c r="M573" s="54"/>
      <c r="N573" s="54"/>
      <c r="O573" s="54"/>
      <c r="P573" s="55"/>
      <c r="Q573" s="56"/>
    </row>
    <row r="574" spans="1:20" x14ac:dyDescent="0.25">
      <c r="A574" s="99" t="s">
        <v>2715</v>
      </c>
      <c r="B574" s="100"/>
      <c r="C574" s="100" t="str">
        <f>IFERROR(INDEX(DRecrut!D:D,MATCH(B574,DRecrut!J:J,0)),"")</f>
        <v/>
      </c>
      <c r="D574" s="101" t="str">
        <f>IFERROR(INDEX(DRecrut!E:E,MATCH(B574,DRecrut!J:J,0)),"")</f>
        <v/>
      </c>
      <c r="E574" s="166"/>
      <c r="F574" s="101" t="str">
        <f>IFERROR(VLOOKUP(E574,Candidats!$B$4:$C$1053,2,0),"")</f>
        <v/>
      </c>
      <c r="G574" s="102"/>
      <c r="H574" s="101" t="str">
        <f>IFERROR(INDEX(DRecrut!C:C,MATCH(B574,DRecrut!J:J,0)),"")</f>
        <v/>
      </c>
      <c r="I574" s="101"/>
      <c r="J574" s="103"/>
      <c r="K574" s="103"/>
      <c r="L574" s="103"/>
      <c r="M574" s="101"/>
      <c r="N574" s="102"/>
      <c r="O574" s="101"/>
      <c r="P574" s="103"/>
      <c r="Q574" s="104"/>
      <c r="T574" s="38"/>
    </row>
    <row r="575" spans="1:20" x14ac:dyDescent="0.25">
      <c r="A575" s="53" t="s">
        <v>2716</v>
      </c>
      <c r="B575" s="55"/>
      <c r="C575" s="55" t="str">
        <f>IFERROR(INDEX(DRecrut!D:D,MATCH(B575,DRecrut!J:J,0)),"")</f>
        <v/>
      </c>
      <c r="D575" s="54" t="str">
        <f>IFERROR(INDEX(DRecrut!E:E,MATCH(B575,DRecrut!J:J,0)),"")</f>
        <v/>
      </c>
      <c r="E575" s="55"/>
      <c r="F575" s="54" t="str">
        <f>IFERROR(VLOOKUP(E575,Candidats!$B$4:$C$1053,2,0),"")</f>
        <v/>
      </c>
      <c r="G575" s="164"/>
      <c r="H575" s="54" t="str">
        <f>IFERROR(INDEX(DRecrut!C:C,MATCH(B575,DRecrut!J:J,0)),"")</f>
        <v/>
      </c>
      <c r="I575" s="54"/>
      <c r="J575" s="55"/>
      <c r="K575" s="55"/>
      <c r="L575" s="55"/>
      <c r="M575" s="54"/>
      <c r="N575" s="54"/>
      <c r="O575" s="54"/>
      <c r="P575" s="55"/>
      <c r="Q575" s="56"/>
    </row>
    <row r="576" spans="1:20" x14ac:dyDescent="0.25">
      <c r="A576" s="99" t="s">
        <v>2717</v>
      </c>
      <c r="B576" s="100"/>
      <c r="C576" s="100" t="str">
        <f>IFERROR(INDEX(DRecrut!D:D,MATCH(B576,DRecrut!J:J,0)),"")</f>
        <v/>
      </c>
      <c r="D576" s="101" t="str">
        <f>IFERROR(INDEX(DRecrut!E:E,MATCH(B576,DRecrut!J:J,0)),"")</f>
        <v/>
      </c>
      <c r="E576" s="166"/>
      <c r="F576" s="101" t="str">
        <f>IFERROR(VLOOKUP(E576,Candidats!$B$4:$C$1053,2,0),"")</f>
        <v/>
      </c>
      <c r="G576" s="102"/>
      <c r="H576" s="101" t="str">
        <f>IFERROR(INDEX(DRecrut!C:C,MATCH(B576,DRecrut!J:J,0)),"")</f>
        <v/>
      </c>
      <c r="I576" s="101"/>
      <c r="J576" s="103"/>
      <c r="K576" s="103"/>
      <c r="L576" s="103"/>
      <c r="M576" s="101"/>
      <c r="N576" s="102"/>
      <c r="O576" s="101"/>
      <c r="P576" s="103"/>
      <c r="Q576" s="104"/>
      <c r="T576" s="38"/>
    </row>
    <row r="577" spans="1:20" x14ac:dyDescent="0.25">
      <c r="A577" s="53" t="s">
        <v>2718</v>
      </c>
      <c r="B577" s="55"/>
      <c r="C577" s="55" t="str">
        <f>IFERROR(INDEX(DRecrut!D:D,MATCH(B577,DRecrut!J:J,0)),"")</f>
        <v/>
      </c>
      <c r="D577" s="54" t="str">
        <f>IFERROR(INDEX(DRecrut!E:E,MATCH(B577,DRecrut!J:J,0)),"")</f>
        <v/>
      </c>
      <c r="E577" s="55"/>
      <c r="F577" s="54" t="str">
        <f>IFERROR(VLOOKUP(E577,Candidats!$B$4:$C$1053,2,0),"")</f>
        <v/>
      </c>
      <c r="G577" s="164"/>
      <c r="H577" s="54" t="str">
        <f>IFERROR(INDEX(DRecrut!C:C,MATCH(B577,DRecrut!J:J,0)),"")</f>
        <v/>
      </c>
      <c r="I577" s="54"/>
      <c r="J577" s="55"/>
      <c r="K577" s="55"/>
      <c r="L577" s="55"/>
      <c r="M577" s="54"/>
      <c r="N577" s="54"/>
      <c r="O577" s="54"/>
      <c r="P577" s="55"/>
      <c r="Q577" s="56"/>
    </row>
    <row r="578" spans="1:20" x14ac:dyDescent="0.25">
      <c r="A578" s="99" t="s">
        <v>2719</v>
      </c>
      <c r="B578" s="100"/>
      <c r="C578" s="100" t="str">
        <f>IFERROR(INDEX(DRecrut!D:D,MATCH(B578,DRecrut!J:J,0)),"")</f>
        <v/>
      </c>
      <c r="D578" s="101" t="str">
        <f>IFERROR(INDEX(DRecrut!E:E,MATCH(B578,DRecrut!J:J,0)),"")</f>
        <v/>
      </c>
      <c r="E578" s="166"/>
      <c r="F578" s="101" t="str">
        <f>IFERROR(VLOOKUP(E578,Candidats!$B$4:$C$1053,2,0),"")</f>
        <v/>
      </c>
      <c r="G578" s="102"/>
      <c r="H578" s="101" t="str">
        <f>IFERROR(INDEX(DRecrut!C:C,MATCH(B578,DRecrut!J:J,0)),"")</f>
        <v/>
      </c>
      <c r="I578" s="101"/>
      <c r="J578" s="103"/>
      <c r="K578" s="103"/>
      <c r="L578" s="103"/>
      <c r="M578" s="101"/>
      <c r="N578" s="102"/>
      <c r="O578" s="101"/>
      <c r="P578" s="103"/>
      <c r="Q578" s="104"/>
      <c r="T578" s="38"/>
    </row>
    <row r="579" spans="1:20" x14ac:dyDescent="0.25">
      <c r="A579" s="53" t="s">
        <v>2720</v>
      </c>
      <c r="B579" s="55"/>
      <c r="C579" s="55" t="str">
        <f>IFERROR(INDEX(DRecrut!D:D,MATCH(B579,DRecrut!J:J,0)),"")</f>
        <v/>
      </c>
      <c r="D579" s="54" t="str">
        <f>IFERROR(INDEX(DRecrut!E:E,MATCH(B579,DRecrut!J:J,0)),"")</f>
        <v/>
      </c>
      <c r="E579" s="55"/>
      <c r="F579" s="54" t="str">
        <f>IFERROR(VLOOKUP(E579,Candidats!$B$4:$C$1053,2,0),"")</f>
        <v/>
      </c>
      <c r="G579" s="164"/>
      <c r="H579" s="54" t="str">
        <f>IFERROR(INDEX(DRecrut!C:C,MATCH(B579,DRecrut!J:J,0)),"")</f>
        <v/>
      </c>
      <c r="I579" s="54"/>
      <c r="J579" s="55"/>
      <c r="K579" s="55"/>
      <c r="L579" s="55"/>
      <c r="M579" s="54"/>
      <c r="N579" s="54"/>
      <c r="O579" s="54"/>
      <c r="P579" s="55"/>
      <c r="Q579" s="56"/>
    </row>
    <row r="580" spans="1:20" x14ac:dyDescent="0.25">
      <c r="A580" s="99" t="s">
        <v>2721</v>
      </c>
      <c r="B580" s="100"/>
      <c r="C580" s="100" t="str">
        <f>IFERROR(INDEX(DRecrut!D:D,MATCH(B580,DRecrut!J:J,0)),"")</f>
        <v/>
      </c>
      <c r="D580" s="101" t="str">
        <f>IFERROR(INDEX(DRecrut!E:E,MATCH(B580,DRecrut!J:J,0)),"")</f>
        <v/>
      </c>
      <c r="E580" s="166"/>
      <c r="F580" s="101" t="str">
        <f>IFERROR(VLOOKUP(E580,Candidats!$B$4:$C$1053,2,0),"")</f>
        <v/>
      </c>
      <c r="G580" s="102"/>
      <c r="H580" s="101" t="str">
        <f>IFERROR(INDEX(DRecrut!C:C,MATCH(B580,DRecrut!J:J,0)),"")</f>
        <v/>
      </c>
      <c r="I580" s="101"/>
      <c r="J580" s="103"/>
      <c r="K580" s="103"/>
      <c r="L580" s="103"/>
      <c r="M580" s="101"/>
      <c r="N580" s="102"/>
      <c r="O580" s="101"/>
      <c r="P580" s="103"/>
      <c r="Q580" s="104"/>
      <c r="T580" s="38"/>
    </row>
    <row r="581" spans="1:20" x14ac:dyDescent="0.25">
      <c r="A581" s="53" t="s">
        <v>2722</v>
      </c>
      <c r="B581" s="55"/>
      <c r="C581" s="55" t="str">
        <f>IFERROR(INDEX(DRecrut!D:D,MATCH(B581,DRecrut!J:J,0)),"")</f>
        <v/>
      </c>
      <c r="D581" s="54" t="str">
        <f>IFERROR(INDEX(DRecrut!E:E,MATCH(B581,DRecrut!J:J,0)),"")</f>
        <v/>
      </c>
      <c r="E581" s="55"/>
      <c r="F581" s="54" t="str">
        <f>IFERROR(VLOOKUP(E581,Candidats!$B$4:$C$1053,2,0),"")</f>
        <v/>
      </c>
      <c r="G581" s="164"/>
      <c r="H581" s="54" t="str">
        <f>IFERROR(INDEX(DRecrut!C:C,MATCH(B581,DRecrut!J:J,0)),"")</f>
        <v/>
      </c>
      <c r="I581" s="54"/>
      <c r="J581" s="55"/>
      <c r="K581" s="55"/>
      <c r="L581" s="55"/>
      <c r="M581" s="54"/>
      <c r="N581" s="54"/>
      <c r="O581" s="54"/>
      <c r="P581" s="55"/>
      <c r="Q581" s="56"/>
    </row>
    <row r="582" spans="1:20" x14ac:dyDescent="0.25">
      <c r="A582" s="99" t="s">
        <v>2723</v>
      </c>
      <c r="B582" s="100"/>
      <c r="C582" s="100" t="str">
        <f>IFERROR(INDEX(DRecrut!D:D,MATCH(B582,DRecrut!J:J,0)),"")</f>
        <v/>
      </c>
      <c r="D582" s="101" t="str">
        <f>IFERROR(INDEX(DRecrut!E:E,MATCH(B582,DRecrut!J:J,0)),"")</f>
        <v/>
      </c>
      <c r="E582" s="166"/>
      <c r="F582" s="101" t="str">
        <f>IFERROR(VLOOKUP(E582,Candidats!$B$4:$C$1053,2,0),"")</f>
        <v/>
      </c>
      <c r="G582" s="102"/>
      <c r="H582" s="101" t="str">
        <f>IFERROR(INDEX(DRecrut!C:C,MATCH(B582,DRecrut!J:J,0)),"")</f>
        <v/>
      </c>
      <c r="I582" s="101"/>
      <c r="J582" s="103"/>
      <c r="K582" s="103"/>
      <c r="L582" s="103"/>
      <c r="M582" s="101"/>
      <c r="N582" s="102"/>
      <c r="O582" s="101"/>
      <c r="P582" s="103"/>
      <c r="Q582" s="104"/>
      <c r="T582" s="38"/>
    </row>
    <row r="583" spans="1:20" x14ac:dyDescent="0.25">
      <c r="A583" s="53" t="s">
        <v>2724</v>
      </c>
      <c r="B583" s="55"/>
      <c r="C583" s="55" t="str">
        <f>IFERROR(INDEX(DRecrut!D:D,MATCH(B583,DRecrut!J:J,0)),"")</f>
        <v/>
      </c>
      <c r="D583" s="54" t="str">
        <f>IFERROR(INDEX(DRecrut!E:E,MATCH(B583,DRecrut!J:J,0)),"")</f>
        <v/>
      </c>
      <c r="E583" s="55"/>
      <c r="F583" s="54" t="str">
        <f>IFERROR(VLOOKUP(E583,Candidats!$B$4:$C$1053,2,0),"")</f>
        <v/>
      </c>
      <c r="G583" s="164"/>
      <c r="H583" s="54" t="str">
        <f>IFERROR(INDEX(DRecrut!C:C,MATCH(B583,DRecrut!J:J,0)),"")</f>
        <v/>
      </c>
      <c r="I583" s="54"/>
      <c r="J583" s="55"/>
      <c r="K583" s="55"/>
      <c r="L583" s="55"/>
      <c r="M583" s="54"/>
      <c r="N583" s="54"/>
      <c r="O583" s="54"/>
      <c r="P583" s="55"/>
      <c r="Q583" s="56"/>
    </row>
    <row r="584" spans="1:20" x14ac:dyDescent="0.25">
      <c r="A584" s="99" t="s">
        <v>2725</v>
      </c>
      <c r="B584" s="100"/>
      <c r="C584" s="100" t="str">
        <f>IFERROR(INDEX(DRecrut!D:D,MATCH(B584,DRecrut!J:J,0)),"")</f>
        <v/>
      </c>
      <c r="D584" s="101" t="str">
        <f>IFERROR(INDEX(DRecrut!E:E,MATCH(B584,DRecrut!J:J,0)),"")</f>
        <v/>
      </c>
      <c r="E584" s="166"/>
      <c r="F584" s="101" t="str">
        <f>IFERROR(VLOOKUP(E584,Candidats!$B$4:$C$1053,2,0),"")</f>
        <v/>
      </c>
      <c r="G584" s="102"/>
      <c r="H584" s="101" t="str">
        <f>IFERROR(INDEX(DRecrut!C:C,MATCH(B584,DRecrut!J:J,0)),"")</f>
        <v/>
      </c>
      <c r="I584" s="101"/>
      <c r="J584" s="103"/>
      <c r="K584" s="103"/>
      <c r="L584" s="103"/>
      <c r="M584" s="101"/>
      <c r="N584" s="102"/>
      <c r="O584" s="101"/>
      <c r="P584" s="103"/>
      <c r="Q584" s="104"/>
      <c r="T584" s="38"/>
    </row>
    <row r="585" spans="1:20" x14ac:dyDescent="0.25">
      <c r="A585" s="53" t="s">
        <v>2726</v>
      </c>
      <c r="B585" s="55"/>
      <c r="C585" s="55" t="str">
        <f>IFERROR(INDEX(DRecrut!D:D,MATCH(B585,DRecrut!J:J,0)),"")</f>
        <v/>
      </c>
      <c r="D585" s="54" t="str">
        <f>IFERROR(INDEX(DRecrut!E:E,MATCH(B585,DRecrut!J:J,0)),"")</f>
        <v/>
      </c>
      <c r="E585" s="55"/>
      <c r="F585" s="54" t="str">
        <f>IFERROR(VLOOKUP(E585,Candidats!$B$4:$C$1053,2,0),"")</f>
        <v/>
      </c>
      <c r="G585" s="164"/>
      <c r="H585" s="54" t="str">
        <f>IFERROR(INDEX(DRecrut!C:C,MATCH(B585,DRecrut!J:J,0)),"")</f>
        <v/>
      </c>
      <c r="I585" s="54"/>
      <c r="J585" s="55"/>
      <c r="K585" s="55"/>
      <c r="L585" s="55"/>
      <c r="M585" s="54"/>
      <c r="N585" s="54"/>
      <c r="O585" s="54"/>
      <c r="P585" s="55"/>
      <c r="Q585" s="56"/>
    </row>
    <row r="586" spans="1:20" x14ac:dyDescent="0.25">
      <c r="A586" s="99" t="s">
        <v>2727</v>
      </c>
      <c r="B586" s="100"/>
      <c r="C586" s="100" t="str">
        <f>IFERROR(INDEX(DRecrut!D:D,MATCH(B586,DRecrut!J:J,0)),"")</f>
        <v/>
      </c>
      <c r="D586" s="101" t="str">
        <f>IFERROR(INDEX(DRecrut!E:E,MATCH(B586,DRecrut!J:J,0)),"")</f>
        <v/>
      </c>
      <c r="E586" s="166"/>
      <c r="F586" s="101" t="str">
        <f>IFERROR(VLOOKUP(E586,Candidats!$B$4:$C$1053,2,0),"")</f>
        <v/>
      </c>
      <c r="G586" s="102"/>
      <c r="H586" s="101" t="str">
        <f>IFERROR(INDEX(DRecrut!C:C,MATCH(B586,DRecrut!J:J,0)),"")</f>
        <v/>
      </c>
      <c r="I586" s="101"/>
      <c r="J586" s="103"/>
      <c r="K586" s="103"/>
      <c r="L586" s="103"/>
      <c r="M586" s="101"/>
      <c r="N586" s="102"/>
      <c r="O586" s="101"/>
      <c r="P586" s="103"/>
      <c r="Q586" s="104"/>
      <c r="T586" s="38"/>
    </row>
    <row r="587" spans="1:20" x14ac:dyDescent="0.25">
      <c r="A587" s="53" t="s">
        <v>2728</v>
      </c>
      <c r="B587" s="55"/>
      <c r="C587" s="55" t="str">
        <f>IFERROR(INDEX(DRecrut!D:D,MATCH(B587,DRecrut!J:J,0)),"")</f>
        <v/>
      </c>
      <c r="D587" s="54" t="str">
        <f>IFERROR(INDEX(DRecrut!E:E,MATCH(B587,DRecrut!J:J,0)),"")</f>
        <v/>
      </c>
      <c r="E587" s="55"/>
      <c r="F587" s="54" t="str">
        <f>IFERROR(VLOOKUP(E587,Candidats!$B$4:$C$1053,2,0),"")</f>
        <v/>
      </c>
      <c r="G587" s="164"/>
      <c r="H587" s="54" t="str">
        <f>IFERROR(INDEX(DRecrut!C:C,MATCH(B587,DRecrut!J:J,0)),"")</f>
        <v/>
      </c>
      <c r="I587" s="54"/>
      <c r="J587" s="55"/>
      <c r="K587" s="55"/>
      <c r="L587" s="55"/>
      <c r="M587" s="54"/>
      <c r="N587" s="54"/>
      <c r="O587" s="54"/>
      <c r="P587" s="55"/>
      <c r="Q587" s="56"/>
    </row>
    <row r="588" spans="1:20" x14ac:dyDescent="0.25">
      <c r="A588" s="99" t="s">
        <v>2729</v>
      </c>
      <c r="B588" s="100"/>
      <c r="C588" s="100" t="str">
        <f>IFERROR(INDEX(DRecrut!D:D,MATCH(B588,DRecrut!J:J,0)),"")</f>
        <v/>
      </c>
      <c r="D588" s="101" t="str">
        <f>IFERROR(INDEX(DRecrut!E:E,MATCH(B588,DRecrut!J:J,0)),"")</f>
        <v/>
      </c>
      <c r="E588" s="166"/>
      <c r="F588" s="101" t="str">
        <f>IFERROR(VLOOKUP(E588,Candidats!$B$4:$C$1053,2,0),"")</f>
        <v/>
      </c>
      <c r="G588" s="102"/>
      <c r="H588" s="101" t="str">
        <f>IFERROR(INDEX(DRecrut!C:C,MATCH(B588,DRecrut!J:J,0)),"")</f>
        <v/>
      </c>
      <c r="I588" s="101"/>
      <c r="J588" s="103"/>
      <c r="K588" s="103"/>
      <c r="L588" s="103"/>
      <c r="M588" s="101"/>
      <c r="N588" s="102"/>
      <c r="O588" s="101"/>
      <c r="P588" s="103"/>
      <c r="Q588" s="104"/>
      <c r="T588" s="38"/>
    </row>
    <row r="589" spans="1:20" x14ac:dyDescent="0.25">
      <c r="A589" s="53" t="s">
        <v>2730</v>
      </c>
      <c r="B589" s="55"/>
      <c r="C589" s="55" t="str">
        <f>IFERROR(INDEX(DRecrut!D:D,MATCH(B589,DRecrut!J:J,0)),"")</f>
        <v/>
      </c>
      <c r="D589" s="54" t="str">
        <f>IFERROR(INDEX(DRecrut!E:E,MATCH(B589,DRecrut!J:J,0)),"")</f>
        <v/>
      </c>
      <c r="E589" s="55"/>
      <c r="F589" s="54" t="str">
        <f>IFERROR(VLOOKUP(E589,Candidats!$B$4:$C$1053,2,0),"")</f>
        <v/>
      </c>
      <c r="G589" s="164"/>
      <c r="H589" s="54" t="str">
        <f>IFERROR(INDEX(DRecrut!C:C,MATCH(B589,DRecrut!J:J,0)),"")</f>
        <v/>
      </c>
      <c r="I589" s="54"/>
      <c r="J589" s="55"/>
      <c r="K589" s="55"/>
      <c r="L589" s="55"/>
      <c r="M589" s="54"/>
      <c r="N589" s="54"/>
      <c r="O589" s="54"/>
      <c r="P589" s="55"/>
      <c r="Q589" s="56"/>
    </row>
    <row r="590" spans="1:20" x14ac:dyDescent="0.25">
      <c r="A590" s="99" t="s">
        <v>2731</v>
      </c>
      <c r="B590" s="100"/>
      <c r="C590" s="100" t="str">
        <f>IFERROR(INDEX(DRecrut!D:D,MATCH(B590,DRecrut!J:J,0)),"")</f>
        <v/>
      </c>
      <c r="D590" s="101" t="str">
        <f>IFERROR(INDEX(DRecrut!E:E,MATCH(B590,DRecrut!J:J,0)),"")</f>
        <v/>
      </c>
      <c r="E590" s="166"/>
      <c r="F590" s="101" t="str">
        <f>IFERROR(VLOOKUP(E590,Candidats!$B$4:$C$1053,2,0),"")</f>
        <v/>
      </c>
      <c r="G590" s="102"/>
      <c r="H590" s="101" t="str">
        <f>IFERROR(INDEX(DRecrut!C:C,MATCH(B590,DRecrut!J:J,0)),"")</f>
        <v/>
      </c>
      <c r="I590" s="101"/>
      <c r="J590" s="103"/>
      <c r="K590" s="103"/>
      <c r="L590" s="103"/>
      <c r="M590" s="101"/>
      <c r="N590" s="102"/>
      <c r="O590" s="101"/>
      <c r="P590" s="103"/>
      <c r="Q590" s="104"/>
      <c r="T590" s="38"/>
    </row>
    <row r="591" spans="1:20" x14ac:dyDescent="0.25">
      <c r="A591" s="53" t="s">
        <v>2732</v>
      </c>
      <c r="B591" s="55"/>
      <c r="C591" s="55" t="str">
        <f>IFERROR(INDEX(DRecrut!D:D,MATCH(B591,DRecrut!J:J,0)),"")</f>
        <v/>
      </c>
      <c r="D591" s="54" t="str">
        <f>IFERROR(INDEX(DRecrut!E:E,MATCH(B591,DRecrut!J:J,0)),"")</f>
        <v/>
      </c>
      <c r="E591" s="55"/>
      <c r="F591" s="54" t="str">
        <f>IFERROR(VLOOKUP(E591,Candidats!$B$4:$C$1053,2,0),"")</f>
        <v/>
      </c>
      <c r="G591" s="164"/>
      <c r="H591" s="54" t="str">
        <f>IFERROR(INDEX(DRecrut!C:C,MATCH(B591,DRecrut!J:J,0)),"")</f>
        <v/>
      </c>
      <c r="I591" s="54"/>
      <c r="J591" s="55"/>
      <c r="K591" s="55"/>
      <c r="L591" s="55"/>
      <c r="M591" s="54"/>
      <c r="N591" s="54"/>
      <c r="O591" s="54"/>
      <c r="P591" s="55"/>
      <c r="Q591" s="56"/>
    </row>
    <row r="592" spans="1:20" x14ac:dyDescent="0.25">
      <c r="A592" s="99" t="s">
        <v>2733</v>
      </c>
      <c r="B592" s="100"/>
      <c r="C592" s="100" t="str">
        <f>IFERROR(INDEX(DRecrut!D:D,MATCH(B592,DRecrut!J:J,0)),"")</f>
        <v/>
      </c>
      <c r="D592" s="101" t="str">
        <f>IFERROR(INDEX(DRecrut!E:E,MATCH(B592,DRecrut!J:J,0)),"")</f>
        <v/>
      </c>
      <c r="E592" s="166"/>
      <c r="F592" s="101" t="str">
        <f>IFERROR(VLOOKUP(E592,Candidats!$B$4:$C$1053,2,0),"")</f>
        <v/>
      </c>
      <c r="G592" s="102"/>
      <c r="H592" s="101" t="str">
        <f>IFERROR(INDEX(DRecrut!C:C,MATCH(B592,DRecrut!J:J,0)),"")</f>
        <v/>
      </c>
      <c r="I592" s="101"/>
      <c r="J592" s="103"/>
      <c r="K592" s="103"/>
      <c r="L592" s="103"/>
      <c r="M592" s="101"/>
      <c r="N592" s="102"/>
      <c r="O592" s="101"/>
      <c r="P592" s="103"/>
      <c r="Q592" s="104"/>
      <c r="T592" s="38"/>
    </row>
    <row r="593" spans="1:20" x14ac:dyDescent="0.25">
      <c r="A593" s="53" t="s">
        <v>2734</v>
      </c>
      <c r="B593" s="55"/>
      <c r="C593" s="55" t="str">
        <f>IFERROR(INDEX(DRecrut!D:D,MATCH(B593,DRecrut!J:J,0)),"")</f>
        <v/>
      </c>
      <c r="D593" s="54" t="str">
        <f>IFERROR(INDEX(DRecrut!E:E,MATCH(B593,DRecrut!J:J,0)),"")</f>
        <v/>
      </c>
      <c r="E593" s="55"/>
      <c r="F593" s="54" t="str">
        <f>IFERROR(VLOOKUP(E593,Candidats!$B$4:$C$1053,2,0),"")</f>
        <v/>
      </c>
      <c r="G593" s="164"/>
      <c r="H593" s="54" t="str">
        <f>IFERROR(INDEX(DRecrut!C:C,MATCH(B593,DRecrut!J:J,0)),"")</f>
        <v/>
      </c>
      <c r="I593" s="54"/>
      <c r="J593" s="55"/>
      <c r="K593" s="55"/>
      <c r="L593" s="55"/>
      <c r="M593" s="54"/>
      <c r="N593" s="54"/>
      <c r="O593" s="54"/>
      <c r="P593" s="55"/>
      <c r="Q593" s="56"/>
    </row>
    <row r="594" spans="1:20" x14ac:dyDescent="0.25">
      <c r="A594" s="99" t="s">
        <v>2735</v>
      </c>
      <c r="B594" s="100"/>
      <c r="C594" s="100" t="str">
        <f>IFERROR(INDEX(DRecrut!D:D,MATCH(B594,DRecrut!J:J,0)),"")</f>
        <v/>
      </c>
      <c r="D594" s="101" t="str">
        <f>IFERROR(INDEX(DRecrut!E:E,MATCH(B594,DRecrut!J:J,0)),"")</f>
        <v/>
      </c>
      <c r="E594" s="166"/>
      <c r="F594" s="101" t="str">
        <f>IFERROR(VLOOKUP(E594,Candidats!$B$4:$C$1053,2,0),"")</f>
        <v/>
      </c>
      <c r="G594" s="102"/>
      <c r="H594" s="101" t="str">
        <f>IFERROR(INDEX(DRecrut!C:C,MATCH(B594,DRecrut!J:J,0)),"")</f>
        <v/>
      </c>
      <c r="I594" s="101"/>
      <c r="J594" s="103"/>
      <c r="K594" s="103"/>
      <c r="L594" s="103"/>
      <c r="M594" s="101"/>
      <c r="N594" s="102"/>
      <c r="O594" s="101"/>
      <c r="P594" s="103"/>
      <c r="Q594" s="104"/>
      <c r="T594" s="38"/>
    </row>
    <row r="595" spans="1:20" x14ac:dyDescent="0.25">
      <c r="A595" s="53" t="s">
        <v>2736</v>
      </c>
      <c r="B595" s="55"/>
      <c r="C595" s="55" t="str">
        <f>IFERROR(INDEX(DRecrut!D:D,MATCH(B595,DRecrut!J:J,0)),"")</f>
        <v/>
      </c>
      <c r="D595" s="54" t="str">
        <f>IFERROR(INDEX(DRecrut!E:E,MATCH(B595,DRecrut!J:J,0)),"")</f>
        <v/>
      </c>
      <c r="E595" s="55"/>
      <c r="F595" s="54" t="str">
        <f>IFERROR(VLOOKUP(E595,Candidats!$B$4:$C$1053,2,0),"")</f>
        <v/>
      </c>
      <c r="G595" s="164"/>
      <c r="H595" s="54" t="str">
        <f>IFERROR(INDEX(DRecrut!C:C,MATCH(B595,DRecrut!J:J,0)),"")</f>
        <v/>
      </c>
      <c r="I595" s="54"/>
      <c r="J595" s="55"/>
      <c r="K595" s="55"/>
      <c r="L595" s="55"/>
      <c r="M595" s="54"/>
      <c r="N595" s="54"/>
      <c r="O595" s="54"/>
      <c r="P595" s="55"/>
      <c r="Q595" s="56"/>
    </row>
    <row r="596" spans="1:20" x14ac:dyDescent="0.25">
      <c r="A596" s="99" t="s">
        <v>2737</v>
      </c>
      <c r="B596" s="100"/>
      <c r="C596" s="100" t="str">
        <f>IFERROR(INDEX(DRecrut!D:D,MATCH(B596,DRecrut!J:J,0)),"")</f>
        <v/>
      </c>
      <c r="D596" s="101" t="str">
        <f>IFERROR(INDEX(DRecrut!E:E,MATCH(B596,DRecrut!J:J,0)),"")</f>
        <v/>
      </c>
      <c r="E596" s="166"/>
      <c r="F596" s="101" t="str">
        <f>IFERROR(VLOOKUP(E596,Candidats!$B$4:$C$1053,2,0),"")</f>
        <v/>
      </c>
      <c r="G596" s="102"/>
      <c r="H596" s="101" t="str">
        <f>IFERROR(INDEX(DRecrut!C:C,MATCH(B596,DRecrut!J:J,0)),"")</f>
        <v/>
      </c>
      <c r="I596" s="101"/>
      <c r="J596" s="103"/>
      <c r="K596" s="103"/>
      <c r="L596" s="103"/>
      <c r="M596" s="101"/>
      <c r="N596" s="102"/>
      <c r="O596" s="101"/>
      <c r="P596" s="103"/>
      <c r="Q596" s="104"/>
      <c r="T596" s="38"/>
    </row>
    <row r="597" spans="1:20" x14ac:dyDescent="0.25">
      <c r="A597" s="53" t="s">
        <v>2738</v>
      </c>
      <c r="B597" s="55"/>
      <c r="C597" s="55" t="str">
        <f>IFERROR(INDEX(DRecrut!D:D,MATCH(B597,DRecrut!J:J,0)),"")</f>
        <v/>
      </c>
      <c r="D597" s="54" t="str">
        <f>IFERROR(INDEX(DRecrut!E:E,MATCH(B597,DRecrut!J:J,0)),"")</f>
        <v/>
      </c>
      <c r="E597" s="55"/>
      <c r="F597" s="54" t="str">
        <f>IFERROR(VLOOKUP(E597,Candidats!$B$4:$C$1053,2,0),"")</f>
        <v/>
      </c>
      <c r="G597" s="164"/>
      <c r="H597" s="54" t="str">
        <f>IFERROR(INDEX(DRecrut!C:C,MATCH(B597,DRecrut!J:J,0)),"")</f>
        <v/>
      </c>
      <c r="I597" s="54"/>
      <c r="J597" s="55"/>
      <c r="K597" s="55"/>
      <c r="L597" s="55"/>
      <c r="M597" s="54"/>
      <c r="N597" s="54"/>
      <c r="O597" s="54"/>
      <c r="P597" s="55"/>
      <c r="Q597" s="56"/>
    </row>
    <row r="598" spans="1:20" x14ac:dyDescent="0.25">
      <c r="A598" s="99" t="s">
        <v>2739</v>
      </c>
      <c r="B598" s="100"/>
      <c r="C598" s="100" t="str">
        <f>IFERROR(INDEX(DRecrut!D:D,MATCH(B598,DRecrut!J:J,0)),"")</f>
        <v/>
      </c>
      <c r="D598" s="101" t="str">
        <f>IFERROR(INDEX(DRecrut!E:E,MATCH(B598,DRecrut!J:J,0)),"")</f>
        <v/>
      </c>
      <c r="E598" s="166"/>
      <c r="F598" s="101" t="str">
        <f>IFERROR(VLOOKUP(E598,Candidats!$B$4:$C$1053,2,0),"")</f>
        <v/>
      </c>
      <c r="G598" s="102"/>
      <c r="H598" s="101" t="str">
        <f>IFERROR(INDEX(DRecrut!C:C,MATCH(B598,DRecrut!J:J,0)),"")</f>
        <v/>
      </c>
      <c r="I598" s="101"/>
      <c r="J598" s="103"/>
      <c r="K598" s="103"/>
      <c r="L598" s="103"/>
      <c r="M598" s="101"/>
      <c r="N598" s="102"/>
      <c r="O598" s="101"/>
      <c r="P598" s="103"/>
      <c r="Q598" s="104"/>
      <c r="T598" s="38"/>
    </row>
    <row r="599" spans="1:20" x14ac:dyDescent="0.25">
      <c r="A599" s="53" t="s">
        <v>2740</v>
      </c>
      <c r="B599" s="55"/>
      <c r="C599" s="55" t="str">
        <f>IFERROR(INDEX(DRecrut!D:D,MATCH(B599,DRecrut!J:J,0)),"")</f>
        <v/>
      </c>
      <c r="D599" s="54" t="str">
        <f>IFERROR(INDEX(DRecrut!E:E,MATCH(B599,DRecrut!J:J,0)),"")</f>
        <v/>
      </c>
      <c r="E599" s="55"/>
      <c r="F599" s="54" t="str">
        <f>IFERROR(VLOOKUP(E599,Candidats!$B$4:$C$1053,2,0),"")</f>
        <v/>
      </c>
      <c r="G599" s="164"/>
      <c r="H599" s="54" t="str">
        <f>IFERROR(INDEX(DRecrut!C:C,MATCH(B599,DRecrut!J:J,0)),"")</f>
        <v/>
      </c>
      <c r="I599" s="54"/>
      <c r="J599" s="55"/>
      <c r="K599" s="55"/>
      <c r="L599" s="55"/>
      <c r="M599" s="54"/>
      <c r="N599" s="54"/>
      <c r="O599" s="54"/>
      <c r="P599" s="55"/>
      <c r="Q599" s="56"/>
    </row>
    <row r="600" spans="1:20" x14ac:dyDescent="0.25">
      <c r="A600" s="99" t="s">
        <v>2741</v>
      </c>
      <c r="B600" s="100"/>
      <c r="C600" s="100" t="str">
        <f>IFERROR(INDEX(DRecrut!D:D,MATCH(B600,DRecrut!J:J,0)),"")</f>
        <v/>
      </c>
      <c r="D600" s="101" t="str">
        <f>IFERROR(INDEX(DRecrut!E:E,MATCH(B600,DRecrut!J:J,0)),"")</f>
        <v/>
      </c>
      <c r="E600" s="166"/>
      <c r="F600" s="101" t="str">
        <f>IFERROR(VLOOKUP(E600,Candidats!$B$4:$C$1053,2,0),"")</f>
        <v/>
      </c>
      <c r="G600" s="102"/>
      <c r="H600" s="101" t="str">
        <f>IFERROR(INDEX(DRecrut!C:C,MATCH(B600,DRecrut!J:J,0)),"")</f>
        <v/>
      </c>
      <c r="I600" s="101"/>
      <c r="J600" s="103"/>
      <c r="K600" s="103"/>
      <c r="L600" s="103"/>
      <c r="M600" s="101"/>
      <c r="N600" s="102"/>
      <c r="O600" s="101"/>
      <c r="P600" s="103"/>
      <c r="Q600" s="104"/>
      <c r="T600" s="38"/>
    </row>
    <row r="601" spans="1:20" x14ac:dyDescent="0.25">
      <c r="A601" s="53" t="s">
        <v>2742</v>
      </c>
      <c r="B601" s="55"/>
      <c r="C601" s="55" t="str">
        <f>IFERROR(INDEX(DRecrut!D:D,MATCH(B601,DRecrut!J:J,0)),"")</f>
        <v/>
      </c>
      <c r="D601" s="54" t="str">
        <f>IFERROR(INDEX(DRecrut!E:E,MATCH(B601,DRecrut!J:J,0)),"")</f>
        <v/>
      </c>
      <c r="E601" s="55"/>
      <c r="F601" s="54" t="str">
        <f>IFERROR(VLOOKUP(E601,Candidats!$B$4:$C$1053,2,0),"")</f>
        <v/>
      </c>
      <c r="G601" s="164"/>
      <c r="H601" s="54" t="str">
        <f>IFERROR(INDEX(DRecrut!C:C,MATCH(B601,DRecrut!J:J,0)),"")</f>
        <v/>
      </c>
      <c r="I601" s="54"/>
      <c r="J601" s="55"/>
      <c r="K601" s="55"/>
      <c r="L601" s="55"/>
      <c r="M601" s="54"/>
      <c r="N601" s="54"/>
      <c r="O601" s="54"/>
      <c r="P601" s="55"/>
      <c r="Q601" s="56"/>
    </row>
    <row r="602" spans="1:20" x14ac:dyDescent="0.25">
      <c r="A602" s="99" t="s">
        <v>2743</v>
      </c>
      <c r="B602" s="100"/>
      <c r="C602" s="100" t="str">
        <f>IFERROR(INDEX(DRecrut!D:D,MATCH(B602,DRecrut!J:J,0)),"")</f>
        <v/>
      </c>
      <c r="D602" s="101" t="str">
        <f>IFERROR(INDEX(DRecrut!E:E,MATCH(B602,DRecrut!J:J,0)),"")</f>
        <v/>
      </c>
      <c r="E602" s="166"/>
      <c r="F602" s="101" t="str">
        <f>IFERROR(VLOOKUP(E602,Candidats!$B$4:$C$1053,2,0),"")</f>
        <v/>
      </c>
      <c r="G602" s="102"/>
      <c r="H602" s="101" t="str">
        <f>IFERROR(INDEX(DRecrut!C:C,MATCH(B602,DRecrut!J:J,0)),"")</f>
        <v/>
      </c>
      <c r="I602" s="101"/>
      <c r="J602" s="103"/>
      <c r="K602" s="103"/>
      <c r="L602" s="103"/>
      <c r="M602" s="101"/>
      <c r="N602" s="102"/>
      <c r="O602" s="101"/>
      <c r="P602" s="103"/>
      <c r="Q602" s="104"/>
      <c r="T602" s="38"/>
    </row>
    <row r="603" spans="1:20" x14ac:dyDescent="0.25">
      <c r="A603" s="53" t="s">
        <v>2744</v>
      </c>
      <c r="B603" s="55"/>
      <c r="C603" s="55" t="str">
        <f>IFERROR(INDEX(DRecrut!D:D,MATCH(B603,DRecrut!J:J,0)),"")</f>
        <v/>
      </c>
      <c r="D603" s="54" t="str">
        <f>IFERROR(INDEX(DRecrut!E:E,MATCH(B603,DRecrut!J:J,0)),"")</f>
        <v/>
      </c>
      <c r="E603" s="55"/>
      <c r="F603" s="54" t="str">
        <f>IFERROR(VLOOKUP(E603,Candidats!$B$4:$C$1053,2,0),"")</f>
        <v/>
      </c>
      <c r="G603" s="164"/>
      <c r="H603" s="54" t="str">
        <f>IFERROR(INDEX(DRecrut!C:C,MATCH(B603,DRecrut!J:J,0)),"")</f>
        <v/>
      </c>
      <c r="I603" s="54"/>
      <c r="J603" s="55"/>
      <c r="K603" s="55"/>
      <c r="L603" s="55"/>
      <c r="M603" s="54"/>
      <c r="N603" s="54"/>
      <c r="O603" s="54"/>
      <c r="P603" s="55"/>
      <c r="Q603" s="56"/>
    </row>
    <row r="604" spans="1:20" x14ac:dyDescent="0.25">
      <c r="A604" s="99" t="s">
        <v>2745</v>
      </c>
      <c r="B604" s="100"/>
      <c r="C604" s="100" t="str">
        <f>IFERROR(INDEX(DRecrut!D:D,MATCH(B604,DRecrut!J:J,0)),"")</f>
        <v/>
      </c>
      <c r="D604" s="101" t="str">
        <f>IFERROR(INDEX(DRecrut!E:E,MATCH(B604,DRecrut!J:J,0)),"")</f>
        <v/>
      </c>
      <c r="E604" s="166"/>
      <c r="F604" s="101" t="str">
        <f>IFERROR(VLOOKUP(E604,Candidats!$B$4:$C$1053,2,0),"")</f>
        <v/>
      </c>
      <c r="G604" s="102"/>
      <c r="H604" s="101" t="str">
        <f>IFERROR(INDEX(DRecrut!C:C,MATCH(B604,DRecrut!J:J,0)),"")</f>
        <v/>
      </c>
      <c r="I604" s="101"/>
      <c r="J604" s="103"/>
      <c r="K604" s="103"/>
      <c r="L604" s="103"/>
      <c r="M604" s="101"/>
      <c r="N604" s="102"/>
      <c r="O604" s="101"/>
      <c r="P604" s="103"/>
      <c r="Q604" s="104"/>
      <c r="T604" s="38"/>
    </row>
    <row r="605" spans="1:20" x14ac:dyDescent="0.25">
      <c r="A605" s="53" t="s">
        <v>2746</v>
      </c>
      <c r="B605" s="55"/>
      <c r="C605" s="55" t="str">
        <f>IFERROR(INDEX(DRecrut!D:D,MATCH(B605,DRecrut!J:J,0)),"")</f>
        <v/>
      </c>
      <c r="D605" s="54" t="str">
        <f>IFERROR(INDEX(DRecrut!E:E,MATCH(B605,DRecrut!J:J,0)),"")</f>
        <v/>
      </c>
      <c r="E605" s="55"/>
      <c r="F605" s="54" t="str">
        <f>IFERROR(VLOOKUP(E605,Candidats!$B$4:$C$1053,2,0),"")</f>
        <v/>
      </c>
      <c r="G605" s="164"/>
      <c r="H605" s="54" t="str">
        <f>IFERROR(INDEX(DRecrut!C:C,MATCH(B605,DRecrut!J:J,0)),"")</f>
        <v/>
      </c>
      <c r="I605" s="54"/>
      <c r="J605" s="55"/>
      <c r="K605" s="55"/>
      <c r="L605" s="55"/>
      <c r="M605" s="54"/>
      <c r="N605" s="54"/>
      <c r="O605" s="54"/>
      <c r="P605" s="55"/>
      <c r="Q605" s="56"/>
    </row>
    <row r="606" spans="1:20" x14ac:dyDescent="0.25">
      <c r="A606" s="99" t="s">
        <v>2747</v>
      </c>
      <c r="B606" s="100"/>
      <c r="C606" s="100" t="str">
        <f>IFERROR(INDEX(DRecrut!D:D,MATCH(B606,DRecrut!J:J,0)),"")</f>
        <v/>
      </c>
      <c r="D606" s="101" t="str">
        <f>IFERROR(INDEX(DRecrut!E:E,MATCH(B606,DRecrut!J:J,0)),"")</f>
        <v/>
      </c>
      <c r="E606" s="166"/>
      <c r="F606" s="101" t="str">
        <f>IFERROR(VLOOKUP(E606,Candidats!$B$4:$C$1053,2,0),"")</f>
        <v/>
      </c>
      <c r="G606" s="102"/>
      <c r="H606" s="101" t="str">
        <f>IFERROR(INDEX(DRecrut!C:C,MATCH(B606,DRecrut!J:J,0)),"")</f>
        <v/>
      </c>
      <c r="I606" s="101"/>
      <c r="J606" s="103"/>
      <c r="K606" s="103"/>
      <c r="L606" s="103"/>
      <c r="M606" s="101"/>
      <c r="N606" s="102"/>
      <c r="O606" s="101"/>
      <c r="P606" s="103"/>
      <c r="Q606" s="104"/>
      <c r="T606" s="38"/>
    </row>
    <row r="607" spans="1:20" x14ac:dyDescent="0.25">
      <c r="A607" s="53" t="s">
        <v>2748</v>
      </c>
      <c r="B607" s="55"/>
      <c r="C607" s="55" t="str">
        <f>IFERROR(INDEX(DRecrut!D:D,MATCH(B607,DRecrut!J:J,0)),"")</f>
        <v/>
      </c>
      <c r="D607" s="54" t="str">
        <f>IFERROR(INDEX(DRecrut!E:E,MATCH(B607,DRecrut!J:J,0)),"")</f>
        <v/>
      </c>
      <c r="E607" s="55"/>
      <c r="F607" s="54" t="str">
        <f>IFERROR(VLOOKUP(E607,Candidats!$B$4:$C$1053,2,0),"")</f>
        <v/>
      </c>
      <c r="G607" s="164"/>
      <c r="H607" s="54" t="str">
        <f>IFERROR(INDEX(DRecrut!C:C,MATCH(B607,DRecrut!J:J,0)),"")</f>
        <v/>
      </c>
      <c r="I607" s="54"/>
      <c r="J607" s="55"/>
      <c r="K607" s="55"/>
      <c r="L607" s="55"/>
      <c r="M607" s="54"/>
      <c r="N607" s="54"/>
      <c r="O607" s="54"/>
      <c r="P607" s="55"/>
      <c r="Q607" s="56"/>
    </row>
    <row r="608" spans="1:20" x14ac:dyDescent="0.25">
      <c r="A608" s="99" t="s">
        <v>2749</v>
      </c>
      <c r="B608" s="100"/>
      <c r="C608" s="100" t="str">
        <f>IFERROR(INDEX(DRecrut!D:D,MATCH(B608,DRecrut!J:J,0)),"")</f>
        <v/>
      </c>
      <c r="D608" s="101" t="str">
        <f>IFERROR(INDEX(DRecrut!E:E,MATCH(B608,DRecrut!J:J,0)),"")</f>
        <v/>
      </c>
      <c r="E608" s="166"/>
      <c r="F608" s="101" t="str">
        <f>IFERROR(VLOOKUP(E608,Candidats!$B$4:$C$1053,2,0),"")</f>
        <v/>
      </c>
      <c r="G608" s="102"/>
      <c r="H608" s="101" t="str">
        <f>IFERROR(INDEX(DRecrut!C:C,MATCH(B608,DRecrut!J:J,0)),"")</f>
        <v/>
      </c>
      <c r="I608" s="101"/>
      <c r="J608" s="103"/>
      <c r="K608" s="103"/>
      <c r="L608" s="103"/>
      <c r="M608" s="101"/>
      <c r="N608" s="102"/>
      <c r="O608" s="101"/>
      <c r="P608" s="103"/>
      <c r="Q608" s="104"/>
      <c r="T608" s="38"/>
    </row>
    <row r="609" spans="1:20" x14ac:dyDescent="0.25">
      <c r="A609" s="53" t="s">
        <v>2750</v>
      </c>
      <c r="B609" s="55"/>
      <c r="C609" s="55" t="str">
        <f>IFERROR(INDEX(DRecrut!D:D,MATCH(B609,DRecrut!J:J,0)),"")</f>
        <v/>
      </c>
      <c r="D609" s="54" t="str">
        <f>IFERROR(INDEX(DRecrut!E:E,MATCH(B609,DRecrut!J:J,0)),"")</f>
        <v/>
      </c>
      <c r="E609" s="55"/>
      <c r="F609" s="54" t="str">
        <f>IFERROR(VLOOKUP(E609,Candidats!$B$4:$C$1053,2,0),"")</f>
        <v/>
      </c>
      <c r="G609" s="164"/>
      <c r="H609" s="54" t="str">
        <f>IFERROR(INDEX(DRecrut!C:C,MATCH(B609,DRecrut!J:J,0)),"")</f>
        <v/>
      </c>
      <c r="I609" s="54"/>
      <c r="J609" s="55"/>
      <c r="K609" s="55"/>
      <c r="L609" s="55"/>
      <c r="M609" s="54"/>
      <c r="N609" s="54"/>
      <c r="O609" s="54"/>
      <c r="P609" s="55"/>
      <c r="Q609" s="56"/>
    </row>
    <row r="610" spans="1:20" x14ac:dyDescent="0.25">
      <c r="A610" s="99" t="s">
        <v>2751</v>
      </c>
      <c r="B610" s="100"/>
      <c r="C610" s="100" t="str">
        <f>IFERROR(INDEX(DRecrut!D:D,MATCH(B610,DRecrut!J:J,0)),"")</f>
        <v/>
      </c>
      <c r="D610" s="101" t="str">
        <f>IFERROR(INDEX(DRecrut!E:E,MATCH(B610,DRecrut!J:J,0)),"")</f>
        <v/>
      </c>
      <c r="E610" s="166"/>
      <c r="F610" s="101" t="str">
        <f>IFERROR(VLOOKUP(E610,Candidats!$B$4:$C$1053,2,0),"")</f>
        <v/>
      </c>
      <c r="G610" s="102"/>
      <c r="H610" s="101" t="str">
        <f>IFERROR(INDEX(DRecrut!C:C,MATCH(B610,DRecrut!J:J,0)),"")</f>
        <v/>
      </c>
      <c r="I610" s="101"/>
      <c r="J610" s="103"/>
      <c r="K610" s="103"/>
      <c r="L610" s="103"/>
      <c r="M610" s="101"/>
      <c r="N610" s="102"/>
      <c r="O610" s="101"/>
      <c r="P610" s="103"/>
      <c r="Q610" s="104"/>
      <c r="T610" s="38"/>
    </row>
    <row r="611" spans="1:20" x14ac:dyDescent="0.25">
      <c r="A611" s="53" t="s">
        <v>2752</v>
      </c>
      <c r="B611" s="55"/>
      <c r="C611" s="55" t="str">
        <f>IFERROR(INDEX(DRecrut!D:D,MATCH(B611,DRecrut!J:J,0)),"")</f>
        <v/>
      </c>
      <c r="D611" s="54" t="str">
        <f>IFERROR(INDEX(DRecrut!E:E,MATCH(B611,DRecrut!J:J,0)),"")</f>
        <v/>
      </c>
      <c r="E611" s="55"/>
      <c r="F611" s="54" t="str">
        <f>IFERROR(VLOOKUP(E611,Candidats!$B$4:$C$1053,2,0),"")</f>
        <v/>
      </c>
      <c r="G611" s="164"/>
      <c r="H611" s="54" t="str">
        <f>IFERROR(INDEX(DRecrut!C:C,MATCH(B611,DRecrut!J:J,0)),"")</f>
        <v/>
      </c>
      <c r="I611" s="54"/>
      <c r="J611" s="55"/>
      <c r="K611" s="55"/>
      <c r="L611" s="55"/>
      <c r="M611" s="54"/>
      <c r="N611" s="54"/>
      <c r="O611" s="54"/>
      <c r="P611" s="55"/>
      <c r="Q611" s="56"/>
    </row>
    <row r="612" spans="1:20" x14ac:dyDescent="0.25">
      <c r="A612" s="99" t="s">
        <v>2753</v>
      </c>
      <c r="B612" s="100"/>
      <c r="C612" s="100" t="str">
        <f>IFERROR(INDEX(DRecrut!D:D,MATCH(B612,DRecrut!J:J,0)),"")</f>
        <v/>
      </c>
      <c r="D612" s="101" t="str">
        <f>IFERROR(INDEX(DRecrut!E:E,MATCH(B612,DRecrut!J:J,0)),"")</f>
        <v/>
      </c>
      <c r="E612" s="166"/>
      <c r="F612" s="101" t="str">
        <f>IFERROR(VLOOKUP(E612,Candidats!$B$4:$C$1053,2,0),"")</f>
        <v/>
      </c>
      <c r="G612" s="102"/>
      <c r="H612" s="101" t="str">
        <f>IFERROR(INDEX(DRecrut!C:C,MATCH(B612,DRecrut!J:J,0)),"")</f>
        <v/>
      </c>
      <c r="I612" s="101"/>
      <c r="J612" s="103"/>
      <c r="K612" s="103"/>
      <c r="L612" s="103"/>
      <c r="M612" s="101"/>
      <c r="N612" s="102"/>
      <c r="O612" s="101"/>
      <c r="P612" s="103"/>
      <c r="Q612" s="104"/>
      <c r="T612" s="38"/>
    </row>
    <row r="613" spans="1:20" x14ac:dyDescent="0.25">
      <c r="A613" s="53" t="s">
        <v>2754</v>
      </c>
      <c r="B613" s="55"/>
      <c r="C613" s="55" t="str">
        <f>IFERROR(INDEX(DRecrut!D:D,MATCH(B613,DRecrut!J:J,0)),"")</f>
        <v/>
      </c>
      <c r="D613" s="54" t="str">
        <f>IFERROR(INDEX(DRecrut!E:E,MATCH(B613,DRecrut!J:J,0)),"")</f>
        <v/>
      </c>
      <c r="E613" s="55"/>
      <c r="F613" s="54" t="str">
        <f>IFERROR(VLOOKUP(E613,Candidats!$B$4:$C$1053,2,0),"")</f>
        <v/>
      </c>
      <c r="G613" s="164"/>
      <c r="H613" s="54" t="str">
        <f>IFERROR(INDEX(DRecrut!C:C,MATCH(B613,DRecrut!J:J,0)),"")</f>
        <v/>
      </c>
      <c r="I613" s="54"/>
      <c r="J613" s="55"/>
      <c r="K613" s="55"/>
      <c r="L613" s="55"/>
      <c r="M613" s="54"/>
      <c r="N613" s="54"/>
      <c r="O613" s="54"/>
      <c r="P613" s="55"/>
      <c r="Q613" s="56"/>
    </row>
    <row r="614" spans="1:20" x14ac:dyDescent="0.25">
      <c r="A614" s="99" t="s">
        <v>2755</v>
      </c>
      <c r="B614" s="100"/>
      <c r="C614" s="100" t="str">
        <f>IFERROR(INDEX(DRecrut!D:D,MATCH(B614,DRecrut!J:J,0)),"")</f>
        <v/>
      </c>
      <c r="D614" s="101" t="str">
        <f>IFERROR(INDEX(DRecrut!E:E,MATCH(B614,DRecrut!J:J,0)),"")</f>
        <v/>
      </c>
      <c r="E614" s="166"/>
      <c r="F614" s="101" t="str">
        <f>IFERROR(VLOOKUP(E614,Candidats!$B$4:$C$1053,2,0),"")</f>
        <v/>
      </c>
      <c r="G614" s="102"/>
      <c r="H614" s="101" t="str">
        <f>IFERROR(INDEX(DRecrut!C:C,MATCH(B614,DRecrut!J:J,0)),"")</f>
        <v/>
      </c>
      <c r="I614" s="101"/>
      <c r="J614" s="103"/>
      <c r="K614" s="103"/>
      <c r="L614" s="103"/>
      <c r="M614" s="101"/>
      <c r="N614" s="102"/>
      <c r="O614" s="101"/>
      <c r="P614" s="103"/>
      <c r="Q614" s="104"/>
      <c r="T614" s="38"/>
    </row>
    <row r="615" spans="1:20" x14ac:dyDescent="0.25">
      <c r="A615" s="53" t="s">
        <v>2756</v>
      </c>
      <c r="B615" s="55"/>
      <c r="C615" s="55" t="str">
        <f>IFERROR(INDEX(DRecrut!D:D,MATCH(B615,DRecrut!J:J,0)),"")</f>
        <v/>
      </c>
      <c r="D615" s="54" t="str">
        <f>IFERROR(INDEX(DRecrut!E:E,MATCH(B615,DRecrut!J:J,0)),"")</f>
        <v/>
      </c>
      <c r="E615" s="55"/>
      <c r="F615" s="54" t="str">
        <f>IFERROR(VLOOKUP(E615,Candidats!$B$4:$C$1053,2,0),"")</f>
        <v/>
      </c>
      <c r="G615" s="164"/>
      <c r="H615" s="54" t="str">
        <f>IFERROR(INDEX(DRecrut!C:C,MATCH(B615,DRecrut!J:J,0)),"")</f>
        <v/>
      </c>
      <c r="I615" s="54"/>
      <c r="J615" s="55"/>
      <c r="K615" s="55"/>
      <c r="L615" s="55"/>
      <c r="M615" s="54"/>
      <c r="N615" s="54"/>
      <c r="O615" s="54"/>
      <c r="P615" s="55"/>
      <c r="Q615" s="56"/>
    </row>
    <row r="616" spans="1:20" x14ac:dyDescent="0.25">
      <c r="A616" s="99" t="s">
        <v>2757</v>
      </c>
      <c r="B616" s="100"/>
      <c r="C616" s="100" t="str">
        <f>IFERROR(INDEX(DRecrut!D:D,MATCH(B616,DRecrut!J:J,0)),"")</f>
        <v/>
      </c>
      <c r="D616" s="101" t="str">
        <f>IFERROR(INDEX(DRecrut!E:E,MATCH(B616,DRecrut!J:J,0)),"")</f>
        <v/>
      </c>
      <c r="E616" s="166"/>
      <c r="F616" s="101" t="str">
        <f>IFERROR(VLOOKUP(E616,Candidats!$B$4:$C$1053,2,0),"")</f>
        <v/>
      </c>
      <c r="G616" s="102"/>
      <c r="H616" s="101" t="str">
        <f>IFERROR(INDEX(DRecrut!C:C,MATCH(B616,DRecrut!J:J,0)),"")</f>
        <v/>
      </c>
      <c r="I616" s="101"/>
      <c r="J616" s="103"/>
      <c r="K616" s="103"/>
      <c r="L616" s="103"/>
      <c r="M616" s="101"/>
      <c r="N616" s="102"/>
      <c r="O616" s="101"/>
      <c r="P616" s="103"/>
      <c r="Q616" s="104"/>
      <c r="T616" s="38"/>
    </row>
    <row r="617" spans="1:20" x14ac:dyDescent="0.25">
      <c r="A617" s="53" t="s">
        <v>2758</v>
      </c>
      <c r="B617" s="55"/>
      <c r="C617" s="55" t="str">
        <f>IFERROR(INDEX(DRecrut!D:D,MATCH(B617,DRecrut!J:J,0)),"")</f>
        <v/>
      </c>
      <c r="D617" s="54" t="str">
        <f>IFERROR(INDEX(DRecrut!E:E,MATCH(B617,DRecrut!J:J,0)),"")</f>
        <v/>
      </c>
      <c r="E617" s="55"/>
      <c r="F617" s="54" t="str">
        <f>IFERROR(VLOOKUP(E617,Candidats!$B$4:$C$1053,2,0),"")</f>
        <v/>
      </c>
      <c r="G617" s="164"/>
      <c r="H617" s="54" t="str">
        <f>IFERROR(INDEX(DRecrut!C:C,MATCH(B617,DRecrut!J:J,0)),"")</f>
        <v/>
      </c>
      <c r="I617" s="54"/>
      <c r="J617" s="55"/>
      <c r="K617" s="55"/>
      <c r="L617" s="55"/>
      <c r="M617" s="54"/>
      <c r="N617" s="54"/>
      <c r="O617" s="54"/>
      <c r="P617" s="55"/>
      <c r="Q617" s="56"/>
    </row>
    <row r="618" spans="1:20" x14ac:dyDescent="0.25">
      <c r="A618" s="99" t="s">
        <v>2759</v>
      </c>
      <c r="B618" s="100"/>
      <c r="C618" s="100" t="str">
        <f>IFERROR(INDEX(DRecrut!D:D,MATCH(B618,DRecrut!J:J,0)),"")</f>
        <v/>
      </c>
      <c r="D618" s="101" t="str">
        <f>IFERROR(INDEX(DRecrut!E:E,MATCH(B618,DRecrut!J:J,0)),"")</f>
        <v/>
      </c>
      <c r="E618" s="166"/>
      <c r="F618" s="101" t="str">
        <f>IFERROR(VLOOKUP(E618,Candidats!$B$4:$C$1053,2,0),"")</f>
        <v/>
      </c>
      <c r="G618" s="102"/>
      <c r="H618" s="101" t="str">
        <f>IFERROR(INDEX(DRecrut!C:C,MATCH(B618,DRecrut!J:J,0)),"")</f>
        <v/>
      </c>
      <c r="I618" s="101"/>
      <c r="J618" s="103"/>
      <c r="K618" s="103"/>
      <c r="L618" s="103"/>
      <c r="M618" s="101"/>
      <c r="N618" s="102"/>
      <c r="O618" s="101"/>
      <c r="P618" s="103"/>
      <c r="Q618" s="104"/>
      <c r="T618" s="38"/>
    </row>
    <row r="619" spans="1:20" x14ac:dyDescent="0.25">
      <c r="A619" s="53" t="s">
        <v>2760</v>
      </c>
      <c r="B619" s="55"/>
      <c r="C619" s="55" t="str">
        <f>IFERROR(INDEX(DRecrut!D:D,MATCH(B619,DRecrut!J:J,0)),"")</f>
        <v/>
      </c>
      <c r="D619" s="54" t="str">
        <f>IFERROR(INDEX(DRecrut!E:E,MATCH(B619,DRecrut!J:J,0)),"")</f>
        <v/>
      </c>
      <c r="E619" s="55"/>
      <c r="F619" s="54" t="str">
        <f>IFERROR(VLOOKUP(E619,Candidats!$B$4:$C$1053,2,0),"")</f>
        <v/>
      </c>
      <c r="G619" s="164"/>
      <c r="H619" s="54" t="str">
        <f>IFERROR(INDEX(DRecrut!C:C,MATCH(B619,DRecrut!J:J,0)),"")</f>
        <v/>
      </c>
      <c r="I619" s="54"/>
      <c r="J619" s="55"/>
      <c r="K619" s="55"/>
      <c r="L619" s="55"/>
      <c r="M619" s="54"/>
      <c r="N619" s="54"/>
      <c r="O619" s="54"/>
      <c r="P619" s="55"/>
      <c r="Q619" s="56"/>
    </row>
    <row r="620" spans="1:20" x14ac:dyDescent="0.25">
      <c r="A620" s="99" t="s">
        <v>2761</v>
      </c>
      <c r="B620" s="100"/>
      <c r="C620" s="100" t="str">
        <f>IFERROR(INDEX(DRecrut!D:D,MATCH(B620,DRecrut!J:J,0)),"")</f>
        <v/>
      </c>
      <c r="D620" s="101" t="str">
        <f>IFERROR(INDEX(DRecrut!E:E,MATCH(B620,DRecrut!J:J,0)),"")</f>
        <v/>
      </c>
      <c r="E620" s="166"/>
      <c r="F620" s="101" t="str">
        <f>IFERROR(VLOOKUP(E620,Candidats!$B$4:$C$1053,2,0),"")</f>
        <v/>
      </c>
      <c r="G620" s="102"/>
      <c r="H620" s="101" t="str">
        <f>IFERROR(INDEX(DRecrut!C:C,MATCH(B620,DRecrut!J:J,0)),"")</f>
        <v/>
      </c>
      <c r="I620" s="101"/>
      <c r="J620" s="103"/>
      <c r="K620" s="103"/>
      <c r="L620" s="103"/>
      <c r="M620" s="101"/>
      <c r="N620" s="102"/>
      <c r="O620" s="101"/>
      <c r="P620" s="103"/>
      <c r="Q620" s="104"/>
      <c r="T620" s="38"/>
    </row>
    <row r="621" spans="1:20" x14ac:dyDescent="0.25">
      <c r="A621" s="53" t="s">
        <v>2762</v>
      </c>
      <c r="B621" s="55"/>
      <c r="C621" s="55" t="str">
        <f>IFERROR(INDEX(DRecrut!D:D,MATCH(B621,DRecrut!J:J,0)),"")</f>
        <v/>
      </c>
      <c r="D621" s="54" t="str">
        <f>IFERROR(INDEX(DRecrut!E:E,MATCH(B621,DRecrut!J:J,0)),"")</f>
        <v/>
      </c>
      <c r="E621" s="55"/>
      <c r="F621" s="54" t="str">
        <f>IFERROR(VLOOKUP(E621,Candidats!$B$4:$C$1053,2,0),"")</f>
        <v/>
      </c>
      <c r="G621" s="164"/>
      <c r="H621" s="54" t="str">
        <f>IFERROR(INDEX(DRecrut!C:C,MATCH(B621,DRecrut!J:J,0)),"")</f>
        <v/>
      </c>
      <c r="I621" s="54"/>
      <c r="J621" s="55"/>
      <c r="K621" s="55"/>
      <c r="L621" s="55"/>
      <c r="M621" s="54"/>
      <c r="N621" s="54"/>
      <c r="O621" s="54"/>
      <c r="P621" s="55"/>
      <c r="Q621" s="56"/>
    </row>
    <row r="622" spans="1:20" x14ac:dyDescent="0.25">
      <c r="A622" s="99" t="s">
        <v>2763</v>
      </c>
      <c r="B622" s="100"/>
      <c r="C622" s="100" t="str">
        <f>IFERROR(INDEX(DRecrut!D:D,MATCH(B622,DRecrut!J:J,0)),"")</f>
        <v/>
      </c>
      <c r="D622" s="101" t="str">
        <f>IFERROR(INDEX(DRecrut!E:E,MATCH(B622,DRecrut!J:J,0)),"")</f>
        <v/>
      </c>
      <c r="E622" s="166"/>
      <c r="F622" s="101" t="str">
        <f>IFERROR(VLOOKUP(E622,Candidats!$B$4:$C$1053,2,0),"")</f>
        <v/>
      </c>
      <c r="G622" s="102"/>
      <c r="H622" s="101" t="str">
        <f>IFERROR(INDEX(DRecrut!C:C,MATCH(B622,DRecrut!J:J,0)),"")</f>
        <v/>
      </c>
      <c r="I622" s="101"/>
      <c r="J622" s="103"/>
      <c r="K622" s="103"/>
      <c r="L622" s="103"/>
      <c r="M622" s="101"/>
      <c r="N622" s="102"/>
      <c r="O622" s="101"/>
      <c r="P622" s="103"/>
      <c r="Q622" s="104"/>
      <c r="T622" s="38"/>
    </row>
    <row r="623" spans="1:20" x14ac:dyDescent="0.25">
      <c r="A623" s="53" t="s">
        <v>2764</v>
      </c>
      <c r="B623" s="55"/>
      <c r="C623" s="55" t="str">
        <f>IFERROR(INDEX(DRecrut!D:D,MATCH(B623,DRecrut!J:J,0)),"")</f>
        <v/>
      </c>
      <c r="D623" s="54" t="str">
        <f>IFERROR(INDEX(DRecrut!E:E,MATCH(B623,DRecrut!J:J,0)),"")</f>
        <v/>
      </c>
      <c r="E623" s="55"/>
      <c r="F623" s="54" t="str">
        <f>IFERROR(VLOOKUP(E623,Candidats!$B$4:$C$1053,2,0),"")</f>
        <v/>
      </c>
      <c r="G623" s="164"/>
      <c r="H623" s="54" t="str">
        <f>IFERROR(INDEX(DRecrut!C:C,MATCH(B623,DRecrut!J:J,0)),"")</f>
        <v/>
      </c>
      <c r="I623" s="54"/>
      <c r="J623" s="55"/>
      <c r="K623" s="55"/>
      <c r="L623" s="55"/>
      <c r="M623" s="54"/>
      <c r="N623" s="54"/>
      <c r="O623" s="54"/>
      <c r="P623" s="55"/>
      <c r="Q623" s="56"/>
    </row>
    <row r="624" spans="1:20" x14ac:dyDescent="0.25">
      <c r="A624" s="99" t="s">
        <v>2765</v>
      </c>
      <c r="B624" s="100"/>
      <c r="C624" s="100" t="str">
        <f>IFERROR(INDEX(DRecrut!D:D,MATCH(B624,DRecrut!J:J,0)),"")</f>
        <v/>
      </c>
      <c r="D624" s="101" t="str">
        <f>IFERROR(INDEX(DRecrut!E:E,MATCH(B624,DRecrut!J:J,0)),"")</f>
        <v/>
      </c>
      <c r="E624" s="166"/>
      <c r="F624" s="101" t="str">
        <f>IFERROR(VLOOKUP(E624,Candidats!$B$4:$C$1053,2,0),"")</f>
        <v/>
      </c>
      <c r="G624" s="102"/>
      <c r="H624" s="101" t="str">
        <f>IFERROR(INDEX(DRecrut!C:C,MATCH(B624,DRecrut!J:J,0)),"")</f>
        <v/>
      </c>
      <c r="I624" s="101"/>
      <c r="J624" s="103"/>
      <c r="K624" s="103"/>
      <c r="L624" s="103"/>
      <c r="M624" s="101"/>
      <c r="N624" s="102"/>
      <c r="O624" s="101"/>
      <c r="P624" s="103"/>
      <c r="Q624" s="104"/>
      <c r="T624" s="38"/>
    </row>
    <row r="625" spans="1:20" x14ac:dyDescent="0.25">
      <c r="A625" s="53" t="s">
        <v>2766</v>
      </c>
      <c r="B625" s="55"/>
      <c r="C625" s="55" t="str">
        <f>IFERROR(INDEX(DRecrut!D:D,MATCH(B625,DRecrut!J:J,0)),"")</f>
        <v/>
      </c>
      <c r="D625" s="54" t="str">
        <f>IFERROR(INDEX(DRecrut!E:E,MATCH(B625,DRecrut!J:J,0)),"")</f>
        <v/>
      </c>
      <c r="E625" s="55"/>
      <c r="F625" s="54" t="str">
        <f>IFERROR(VLOOKUP(E625,Candidats!$B$4:$C$1053,2,0),"")</f>
        <v/>
      </c>
      <c r="G625" s="164"/>
      <c r="H625" s="54" t="str">
        <f>IFERROR(INDEX(DRecrut!C:C,MATCH(B625,DRecrut!J:J,0)),"")</f>
        <v/>
      </c>
      <c r="I625" s="54"/>
      <c r="J625" s="55"/>
      <c r="K625" s="55"/>
      <c r="L625" s="55"/>
      <c r="M625" s="54"/>
      <c r="N625" s="54"/>
      <c r="O625" s="54"/>
      <c r="P625" s="55"/>
      <c r="Q625" s="56"/>
    </row>
    <row r="626" spans="1:20" x14ac:dyDescent="0.25">
      <c r="A626" s="99" t="s">
        <v>2767</v>
      </c>
      <c r="B626" s="100"/>
      <c r="C626" s="100" t="str">
        <f>IFERROR(INDEX(DRecrut!D:D,MATCH(B626,DRecrut!J:J,0)),"")</f>
        <v/>
      </c>
      <c r="D626" s="101" t="str">
        <f>IFERROR(INDEX(DRecrut!E:E,MATCH(B626,DRecrut!J:J,0)),"")</f>
        <v/>
      </c>
      <c r="E626" s="166"/>
      <c r="F626" s="101" t="str">
        <f>IFERROR(VLOOKUP(E626,Candidats!$B$4:$C$1053,2,0),"")</f>
        <v/>
      </c>
      <c r="G626" s="102"/>
      <c r="H626" s="101" t="str">
        <f>IFERROR(INDEX(DRecrut!C:C,MATCH(B626,DRecrut!J:J,0)),"")</f>
        <v/>
      </c>
      <c r="I626" s="101"/>
      <c r="J626" s="103"/>
      <c r="K626" s="103"/>
      <c r="L626" s="103"/>
      <c r="M626" s="101"/>
      <c r="N626" s="102"/>
      <c r="O626" s="101"/>
      <c r="P626" s="103"/>
      <c r="Q626" s="104"/>
      <c r="T626" s="38"/>
    </row>
    <row r="627" spans="1:20" x14ac:dyDescent="0.25">
      <c r="A627" s="53" t="s">
        <v>2768</v>
      </c>
      <c r="B627" s="55"/>
      <c r="C627" s="55" t="str">
        <f>IFERROR(INDEX(DRecrut!D:D,MATCH(B627,DRecrut!J:J,0)),"")</f>
        <v/>
      </c>
      <c r="D627" s="54" t="str">
        <f>IFERROR(INDEX(DRecrut!E:E,MATCH(B627,DRecrut!J:J,0)),"")</f>
        <v/>
      </c>
      <c r="E627" s="55"/>
      <c r="F627" s="54" t="str">
        <f>IFERROR(VLOOKUP(E627,Candidats!$B$4:$C$1053,2,0),"")</f>
        <v/>
      </c>
      <c r="G627" s="164"/>
      <c r="H627" s="54" t="str">
        <f>IFERROR(INDEX(DRecrut!C:C,MATCH(B627,DRecrut!J:J,0)),"")</f>
        <v/>
      </c>
      <c r="I627" s="54"/>
      <c r="J627" s="55"/>
      <c r="K627" s="55"/>
      <c r="L627" s="55"/>
      <c r="M627" s="54"/>
      <c r="N627" s="54"/>
      <c r="O627" s="54"/>
      <c r="P627" s="55"/>
      <c r="Q627" s="56"/>
    </row>
    <row r="628" spans="1:20" x14ac:dyDescent="0.25">
      <c r="A628" s="99" t="s">
        <v>2769</v>
      </c>
      <c r="B628" s="100"/>
      <c r="C628" s="100" t="str">
        <f>IFERROR(INDEX(DRecrut!D:D,MATCH(B628,DRecrut!J:J,0)),"")</f>
        <v/>
      </c>
      <c r="D628" s="101" t="str">
        <f>IFERROR(INDEX(DRecrut!E:E,MATCH(B628,DRecrut!J:J,0)),"")</f>
        <v/>
      </c>
      <c r="E628" s="166"/>
      <c r="F628" s="101" t="str">
        <f>IFERROR(VLOOKUP(E628,Candidats!$B$4:$C$1053,2,0),"")</f>
        <v/>
      </c>
      <c r="G628" s="102"/>
      <c r="H628" s="101" t="str">
        <f>IFERROR(INDEX(DRecrut!C:C,MATCH(B628,DRecrut!J:J,0)),"")</f>
        <v/>
      </c>
      <c r="I628" s="101"/>
      <c r="J628" s="103"/>
      <c r="K628" s="103"/>
      <c r="L628" s="103"/>
      <c r="M628" s="101"/>
      <c r="N628" s="102"/>
      <c r="O628" s="101"/>
      <c r="P628" s="103"/>
      <c r="Q628" s="104"/>
      <c r="T628" s="38"/>
    </row>
    <row r="629" spans="1:20" x14ac:dyDescent="0.25">
      <c r="A629" s="53" t="s">
        <v>2770</v>
      </c>
      <c r="B629" s="55"/>
      <c r="C629" s="55" t="str">
        <f>IFERROR(INDEX(DRecrut!D:D,MATCH(B629,DRecrut!J:J,0)),"")</f>
        <v/>
      </c>
      <c r="D629" s="54" t="str">
        <f>IFERROR(INDEX(DRecrut!E:E,MATCH(B629,DRecrut!J:J,0)),"")</f>
        <v/>
      </c>
      <c r="E629" s="55"/>
      <c r="F629" s="54" t="str">
        <f>IFERROR(VLOOKUP(E629,Candidats!$B$4:$C$1053,2,0),"")</f>
        <v/>
      </c>
      <c r="G629" s="164"/>
      <c r="H629" s="54" t="str">
        <f>IFERROR(INDEX(DRecrut!C:C,MATCH(B629,DRecrut!J:J,0)),"")</f>
        <v/>
      </c>
      <c r="I629" s="54"/>
      <c r="J629" s="55"/>
      <c r="K629" s="55"/>
      <c r="L629" s="55"/>
      <c r="M629" s="54"/>
      <c r="N629" s="54"/>
      <c r="O629" s="54"/>
      <c r="P629" s="55"/>
      <c r="Q629" s="56"/>
    </row>
    <row r="630" spans="1:20" x14ac:dyDescent="0.25">
      <c r="A630" s="99" t="s">
        <v>2771</v>
      </c>
      <c r="B630" s="100"/>
      <c r="C630" s="100" t="str">
        <f>IFERROR(INDEX(DRecrut!D:D,MATCH(B630,DRecrut!J:J,0)),"")</f>
        <v/>
      </c>
      <c r="D630" s="101" t="str">
        <f>IFERROR(INDEX(DRecrut!E:E,MATCH(B630,DRecrut!J:J,0)),"")</f>
        <v/>
      </c>
      <c r="E630" s="166"/>
      <c r="F630" s="101" t="str">
        <f>IFERROR(VLOOKUP(E630,Candidats!$B$4:$C$1053,2,0),"")</f>
        <v/>
      </c>
      <c r="G630" s="102"/>
      <c r="H630" s="101" t="str">
        <f>IFERROR(INDEX(DRecrut!C:C,MATCH(B630,DRecrut!J:J,0)),"")</f>
        <v/>
      </c>
      <c r="I630" s="101"/>
      <c r="J630" s="103"/>
      <c r="K630" s="103"/>
      <c r="L630" s="103"/>
      <c r="M630" s="101"/>
      <c r="N630" s="102"/>
      <c r="O630" s="101"/>
      <c r="P630" s="103"/>
      <c r="Q630" s="104"/>
      <c r="T630" s="38"/>
    </row>
    <row r="631" spans="1:20" x14ac:dyDescent="0.25">
      <c r="A631" s="53" t="s">
        <v>2772</v>
      </c>
      <c r="B631" s="55"/>
      <c r="C631" s="55" t="str">
        <f>IFERROR(INDEX(DRecrut!D:D,MATCH(B631,DRecrut!J:J,0)),"")</f>
        <v/>
      </c>
      <c r="D631" s="54" t="str">
        <f>IFERROR(INDEX(DRecrut!E:E,MATCH(B631,DRecrut!J:J,0)),"")</f>
        <v/>
      </c>
      <c r="E631" s="55"/>
      <c r="F631" s="54" t="str">
        <f>IFERROR(VLOOKUP(E631,Candidats!$B$4:$C$1053,2,0),"")</f>
        <v/>
      </c>
      <c r="G631" s="164"/>
      <c r="H631" s="54" t="str">
        <f>IFERROR(INDEX(DRecrut!C:C,MATCH(B631,DRecrut!J:J,0)),"")</f>
        <v/>
      </c>
      <c r="I631" s="54"/>
      <c r="J631" s="55"/>
      <c r="K631" s="55"/>
      <c r="L631" s="55"/>
      <c r="M631" s="54"/>
      <c r="N631" s="54"/>
      <c r="O631" s="54"/>
      <c r="P631" s="55"/>
      <c r="Q631" s="56"/>
    </row>
    <row r="632" spans="1:20" x14ac:dyDescent="0.25">
      <c r="A632" s="99" t="s">
        <v>2773</v>
      </c>
      <c r="B632" s="100"/>
      <c r="C632" s="100" t="str">
        <f>IFERROR(INDEX(DRecrut!D:D,MATCH(B632,DRecrut!J:J,0)),"")</f>
        <v/>
      </c>
      <c r="D632" s="101" t="str">
        <f>IFERROR(INDEX(DRecrut!E:E,MATCH(B632,DRecrut!J:J,0)),"")</f>
        <v/>
      </c>
      <c r="E632" s="166"/>
      <c r="F632" s="101" t="str">
        <f>IFERROR(VLOOKUP(E632,Candidats!$B$4:$C$1053,2,0),"")</f>
        <v/>
      </c>
      <c r="G632" s="102"/>
      <c r="H632" s="101" t="str">
        <f>IFERROR(INDEX(DRecrut!C:C,MATCH(B632,DRecrut!J:J,0)),"")</f>
        <v/>
      </c>
      <c r="I632" s="101"/>
      <c r="J632" s="103"/>
      <c r="K632" s="103"/>
      <c r="L632" s="103"/>
      <c r="M632" s="101"/>
      <c r="N632" s="102"/>
      <c r="O632" s="101"/>
      <c r="P632" s="103"/>
      <c r="Q632" s="104"/>
      <c r="T632" s="38"/>
    </row>
    <row r="633" spans="1:20" x14ac:dyDescent="0.25">
      <c r="A633" s="53" t="s">
        <v>2774</v>
      </c>
      <c r="B633" s="55"/>
      <c r="C633" s="55" t="str">
        <f>IFERROR(INDEX(DRecrut!D:D,MATCH(B633,DRecrut!J:J,0)),"")</f>
        <v/>
      </c>
      <c r="D633" s="54" t="str">
        <f>IFERROR(INDEX(DRecrut!E:E,MATCH(B633,DRecrut!J:J,0)),"")</f>
        <v/>
      </c>
      <c r="E633" s="55"/>
      <c r="F633" s="54" t="str">
        <f>IFERROR(VLOOKUP(E633,Candidats!$B$4:$C$1053,2,0),"")</f>
        <v/>
      </c>
      <c r="G633" s="164"/>
      <c r="H633" s="54" t="str">
        <f>IFERROR(INDEX(DRecrut!C:C,MATCH(B633,DRecrut!J:J,0)),"")</f>
        <v/>
      </c>
      <c r="I633" s="54"/>
      <c r="J633" s="55"/>
      <c r="K633" s="55"/>
      <c r="L633" s="55"/>
      <c r="M633" s="54"/>
      <c r="N633" s="54"/>
      <c r="O633" s="54"/>
      <c r="P633" s="55"/>
      <c r="Q633" s="56"/>
    </row>
    <row r="634" spans="1:20" x14ac:dyDescent="0.25">
      <c r="A634" s="99" t="s">
        <v>2775</v>
      </c>
      <c r="B634" s="100"/>
      <c r="C634" s="100" t="str">
        <f>IFERROR(INDEX(DRecrut!D:D,MATCH(B634,DRecrut!J:J,0)),"")</f>
        <v/>
      </c>
      <c r="D634" s="101" t="str">
        <f>IFERROR(INDEX(DRecrut!E:E,MATCH(B634,DRecrut!J:J,0)),"")</f>
        <v/>
      </c>
      <c r="E634" s="166"/>
      <c r="F634" s="101" t="str">
        <f>IFERROR(VLOOKUP(E634,Candidats!$B$4:$C$1053,2,0),"")</f>
        <v/>
      </c>
      <c r="G634" s="102"/>
      <c r="H634" s="101" t="str">
        <f>IFERROR(INDEX(DRecrut!C:C,MATCH(B634,DRecrut!J:J,0)),"")</f>
        <v/>
      </c>
      <c r="I634" s="101"/>
      <c r="J634" s="103"/>
      <c r="K634" s="103"/>
      <c r="L634" s="103"/>
      <c r="M634" s="101"/>
      <c r="N634" s="102"/>
      <c r="O634" s="101"/>
      <c r="P634" s="103"/>
      <c r="Q634" s="104"/>
      <c r="T634" s="38"/>
    </row>
    <row r="635" spans="1:20" x14ac:dyDescent="0.25">
      <c r="A635" s="53" t="s">
        <v>2776</v>
      </c>
      <c r="B635" s="55"/>
      <c r="C635" s="55" t="str">
        <f>IFERROR(INDEX(DRecrut!D:D,MATCH(B635,DRecrut!J:J,0)),"")</f>
        <v/>
      </c>
      <c r="D635" s="54" t="str">
        <f>IFERROR(INDEX(DRecrut!E:E,MATCH(B635,DRecrut!J:J,0)),"")</f>
        <v/>
      </c>
      <c r="E635" s="55"/>
      <c r="F635" s="54" t="str">
        <f>IFERROR(VLOOKUP(E635,Candidats!$B$4:$C$1053,2,0),"")</f>
        <v/>
      </c>
      <c r="G635" s="164"/>
      <c r="H635" s="54" t="str">
        <f>IFERROR(INDEX(DRecrut!C:C,MATCH(B635,DRecrut!J:J,0)),"")</f>
        <v/>
      </c>
      <c r="I635" s="54"/>
      <c r="J635" s="55"/>
      <c r="K635" s="55"/>
      <c r="L635" s="55"/>
      <c r="M635" s="54"/>
      <c r="N635" s="54"/>
      <c r="O635" s="54"/>
      <c r="P635" s="55"/>
      <c r="Q635" s="56"/>
    </row>
    <row r="636" spans="1:20" x14ac:dyDescent="0.25">
      <c r="A636" s="99" t="s">
        <v>2777</v>
      </c>
      <c r="B636" s="100"/>
      <c r="C636" s="100" t="str">
        <f>IFERROR(INDEX(DRecrut!D:D,MATCH(B636,DRecrut!J:J,0)),"")</f>
        <v/>
      </c>
      <c r="D636" s="101" t="str">
        <f>IFERROR(INDEX(DRecrut!E:E,MATCH(B636,DRecrut!J:J,0)),"")</f>
        <v/>
      </c>
      <c r="E636" s="166"/>
      <c r="F636" s="101" t="str">
        <f>IFERROR(VLOOKUP(E636,Candidats!$B$4:$C$1053,2,0),"")</f>
        <v/>
      </c>
      <c r="G636" s="102"/>
      <c r="H636" s="101" t="str">
        <f>IFERROR(INDEX(DRecrut!C:C,MATCH(B636,DRecrut!J:J,0)),"")</f>
        <v/>
      </c>
      <c r="I636" s="101"/>
      <c r="J636" s="103"/>
      <c r="K636" s="103"/>
      <c r="L636" s="103"/>
      <c r="M636" s="101"/>
      <c r="N636" s="102"/>
      <c r="O636" s="101"/>
      <c r="P636" s="103"/>
      <c r="Q636" s="104"/>
      <c r="T636" s="38"/>
    </row>
    <row r="637" spans="1:20" x14ac:dyDescent="0.25">
      <c r="A637" s="53" t="s">
        <v>2778</v>
      </c>
      <c r="B637" s="55"/>
      <c r="C637" s="55" t="str">
        <f>IFERROR(INDEX(DRecrut!D:D,MATCH(B637,DRecrut!J:J,0)),"")</f>
        <v/>
      </c>
      <c r="D637" s="54" t="str">
        <f>IFERROR(INDEX(DRecrut!E:E,MATCH(B637,DRecrut!J:J,0)),"")</f>
        <v/>
      </c>
      <c r="E637" s="55"/>
      <c r="F637" s="54" t="str">
        <f>IFERROR(VLOOKUP(E637,Candidats!$B$4:$C$1053,2,0),"")</f>
        <v/>
      </c>
      <c r="G637" s="164"/>
      <c r="H637" s="54" t="str">
        <f>IFERROR(INDEX(DRecrut!C:C,MATCH(B637,DRecrut!J:J,0)),"")</f>
        <v/>
      </c>
      <c r="I637" s="54"/>
      <c r="J637" s="55"/>
      <c r="K637" s="55"/>
      <c r="L637" s="55"/>
      <c r="M637" s="54"/>
      <c r="N637" s="54"/>
      <c r="O637" s="54"/>
      <c r="P637" s="55"/>
      <c r="Q637" s="56"/>
    </row>
    <row r="638" spans="1:20" x14ac:dyDescent="0.25">
      <c r="A638" s="99" t="s">
        <v>2779</v>
      </c>
      <c r="B638" s="100"/>
      <c r="C638" s="100" t="str">
        <f>IFERROR(INDEX(DRecrut!D:D,MATCH(B638,DRecrut!J:J,0)),"")</f>
        <v/>
      </c>
      <c r="D638" s="101" t="str">
        <f>IFERROR(INDEX(DRecrut!E:E,MATCH(B638,DRecrut!J:J,0)),"")</f>
        <v/>
      </c>
      <c r="E638" s="166"/>
      <c r="F638" s="101" t="str">
        <f>IFERROR(VLOOKUP(E638,Candidats!$B$4:$C$1053,2,0),"")</f>
        <v/>
      </c>
      <c r="G638" s="102"/>
      <c r="H638" s="101" t="str">
        <f>IFERROR(INDEX(DRecrut!C:C,MATCH(B638,DRecrut!J:J,0)),"")</f>
        <v/>
      </c>
      <c r="I638" s="101"/>
      <c r="J638" s="103"/>
      <c r="K638" s="103"/>
      <c r="L638" s="103"/>
      <c r="M638" s="101"/>
      <c r="N638" s="102"/>
      <c r="O638" s="101"/>
      <c r="P638" s="103"/>
      <c r="Q638" s="104"/>
      <c r="T638" s="38"/>
    </row>
    <row r="639" spans="1:20" x14ac:dyDescent="0.25">
      <c r="A639" s="53" t="s">
        <v>2780</v>
      </c>
      <c r="B639" s="55"/>
      <c r="C639" s="55" t="str">
        <f>IFERROR(INDEX(DRecrut!D:D,MATCH(B639,DRecrut!J:J,0)),"")</f>
        <v/>
      </c>
      <c r="D639" s="54" t="str">
        <f>IFERROR(INDEX(DRecrut!E:E,MATCH(B639,DRecrut!J:J,0)),"")</f>
        <v/>
      </c>
      <c r="E639" s="55"/>
      <c r="F639" s="54" t="str">
        <f>IFERROR(VLOOKUP(E639,Candidats!$B$4:$C$1053,2,0),"")</f>
        <v/>
      </c>
      <c r="G639" s="164"/>
      <c r="H639" s="54" t="str">
        <f>IFERROR(INDEX(DRecrut!C:C,MATCH(B639,DRecrut!J:J,0)),"")</f>
        <v/>
      </c>
      <c r="I639" s="54"/>
      <c r="J639" s="55"/>
      <c r="K639" s="55"/>
      <c r="L639" s="55"/>
      <c r="M639" s="54"/>
      <c r="N639" s="54"/>
      <c r="O639" s="54"/>
      <c r="P639" s="55"/>
      <c r="Q639" s="56"/>
    </row>
    <row r="640" spans="1:20" x14ac:dyDescent="0.25">
      <c r="A640" s="99" t="s">
        <v>2781</v>
      </c>
      <c r="B640" s="100"/>
      <c r="C640" s="100" t="str">
        <f>IFERROR(INDEX(DRecrut!D:D,MATCH(B640,DRecrut!J:J,0)),"")</f>
        <v/>
      </c>
      <c r="D640" s="101" t="str">
        <f>IFERROR(INDEX(DRecrut!E:E,MATCH(B640,DRecrut!J:J,0)),"")</f>
        <v/>
      </c>
      <c r="E640" s="166"/>
      <c r="F640" s="101" t="str">
        <f>IFERROR(VLOOKUP(E640,Candidats!$B$4:$C$1053,2,0),"")</f>
        <v/>
      </c>
      <c r="G640" s="102"/>
      <c r="H640" s="101" t="str">
        <f>IFERROR(INDEX(DRecrut!C:C,MATCH(B640,DRecrut!J:J,0)),"")</f>
        <v/>
      </c>
      <c r="I640" s="101"/>
      <c r="J640" s="103"/>
      <c r="K640" s="103"/>
      <c r="L640" s="103"/>
      <c r="M640" s="101"/>
      <c r="N640" s="102"/>
      <c r="O640" s="101"/>
      <c r="P640" s="103"/>
      <c r="Q640" s="104"/>
      <c r="T640" s="38"/>
    </row>
    <row r="641" spans="1:20" x14ac:dyDescent="0.25">
      <c r="A641" s="53" t="s">
        <v>2782</v>
      </c>
      <c r="B641" s="55"/>
      <c r="C641" s="55" t="str">
        <f>IFERROR(INDEX(DRecrut!D:D,MATCH(B641,DRecrut!J:J,0)),"")</f>
        <v/>
      </c>
      <c r="D641" s="54" t="str">
        <f>IFERROR(INDEX(DRecrut!E:E,MATCH(B641,DRecrut!J:J,0)),"")</f>
        <v/>
      </c>
      <c r="E641" s="55"/>
      <c r="F641" s="54" t="str">
        <f>IFERROR(VLOOKUP(E641,Candidats!$B$4:$C$1053,2,0),"")</f>
        <v/>
      </c>
      <c r="G641" s="164"/>
      <c r="H641" s="54" t="str">
        <f>IFERROR(INDEX(DRecrut!C:C,MATCH(B641,DRecrut!J:J,0)),"")</f>
        <v/>
      </c>
      <c r="I641" s="54"/>
      <c r="J641" s="55"/>
      <c r="K641" s="55"/>
      <c r="L641" s="55"/>
      <c r="M641" s="54"/>
      <c r="N641" s="54"/>
      <c r="O641" s="54"/>
      <c r="P641" s="55"/>
      <c r="Q641" s="56"/>
    </row>
    <row r="642" spans="1:20" x14ac:dyDescent="0.25">
      <c r="A642" s="99" t="s">
        <v>2783</v>
      </c>
      <c r="B642" s="100"/>
      <c r="C642" s="100" t="str">
        <f>IFERROR(INDEX(DRecrut!D:D,MATCH(B642,DRecrut!J:J,0)),"")</f>
        <v/>
      </c>
      <c r="D642" s="101" t="str">
        <f>IFERROR(INDEX(DRecrut!E:E,MATCH(B642,DRecrut!J:J,0)),"")</f>
        <v/>
      </c>
      <c r="E642" s="166"/>
      <c r="F642" s="101" t="str">
        <f>IFERROR(VLOOKUP(E642,Candidats!$B$4:$C$1053,2,0),"")</f>
        <v/>
      </c>
      <c r="G642" s="102"/>
      <c r="H642" s="101" t="str">
        <f>IFERROR(INDEX(DRecrut!C:C,MATCH(B642,DRecrut!J:J,0)),"")</f>
        <v/>
      </c>
      <c r="I642" s="101"/>
      <c r="J642" s="103"/>
      <c r="K642" s="103"/>
      <c r="L642" s="103"/>
      <c r="M642" s="101"/>
      <c r="N642" s="102"/>
      <c r="O642" s="101"/>
      <c r="P642" s="103"/>
      <c r="Q642" s="104"/>
      <c r="T642" s="38"/>
    </row>
    <row r="643" spans="1:20" x14ac:dyDescent="0.25">
      <c r="A643" s="53" t="s">
        <v>2784</v>
      </c>
      <c r="B643" s="55"/>
      <c r="C643" s="55" t="str">
        <f>IFERROR(INDEX(DRecrut!D:D,MATCH(B643,DRecrut!J:J,0)),"")</f>
        <v/>
      </c>
      <c r="D643" s="54" t="str">
        <f>IFERROR(INDEX(DRecrut!E:E,MATCH(B643,DRecrut!J:J,0)),"")</f>
        <v/>
      </c>
      <c r="E643" s="55"/>
      <c r="F643" s="54" t="str">
        <f>IFERROR(VLOOKUP(E643,Candidats!$B$4:$C$1053,2,0),"")</f>
        <v/>
      </c>
      <c r="G643" s="164"/>
      <c r="H643" s="54" t="str">
        <f>IFERROR(INDEX(DRecrut!C:C,MATCH(B643,DRecrut!J:J,0)),"")</f>
        <v/>
      </c>
      <c r="I643" s="54"/>
      <c r="J643" s="55"/>
      <c r="K643" s="55"/>
      <c r="L643" s="55"/>
      <c r="M643" s="54"/>
      <c r="N643" s="54"/>
      <c r="O643" s="54"/>
      <c r="P643" s="55"/>
      <c r="Q643" s="56"/>
    </row>
    <row r="644" spans="1:20" x14ac:dyDescent="0.25">
      <c r="A644" s="99" t="s">
        <v>2785</v>
      </c>
      <c r="B644" s="100"/>
      <c r="C644" s="100" t="str">
        <f>IFERROR(INDEX(DRecrut!D:D,MATCH(B644,DRecrut!J:J,0)),"")</f>
        <v/>
      </c>
      <c r="D644" s="101" t="str">
        <f>IFERROR(INDEX(DRecrut!E:E,MATCH(B644,DRecrut!J:J,0)),"")</f>
        <v/>
      </c>
      <c r="E644" s="166"/>
      <c r="F644" s="101" t="str">
        <f>IFERROR(VLOOKUP(E644,Candidats!$B$4:$C$1053,2,0),"")</f>
        <v/>
      </c>
      <c r="G644" s="102"/>
      <c r="H644" s="101" t="str">
        <f>IFERROR(INDEX(DRecrut!C:C,MATCH(B644,DRecrut!J:J,0)),"")</f>
        <v/>
      </c>
      <c r="I644" s="101"/>
      <c r="J644" s="103"/>
      <c r="K644" s="103"/>
      <c r="L644" s="103"/>
      <c r="M644" s="101"/>
      <c r="N644" s="102"/>
      <c r="O644" s="101"/>
      <c r="P644" s="103"/>
      <c r="Q644" s="104"/>
      <c r="T644" s="38"/>
    </row>
    <row r="645" spans="1:20" x14ac:dyDescent="0.25">
      <c r="A645" s="53" t="s">
        <v>2786</v>
      </c>
      <c r="B645" s="55"/>
      <c r="C645" s="55" t="str">
        <f>IFERROR(INDEX(DRecrut!D:D,MATCH(B645,DRecrut!J:J,0)),"")</f>
        <v/>
      </c>
      <c r="D645" s="54" t="str">
        <f>IFERROR(INDEX(DRecrut!E:E,MATCH(B645,DRecrut!J:J,0)),"")</f>
        <v/>
      </c>
      <c r="E645" s="55"/>
      <c r="F645" s="54" t="str">
        <f>IFERROR(VLOOKUP(E645,Candidats!$B$4:$C$1053,2,0),"")</f>
        <v/>
      </c>
      <c r="G645" s="164"/>
      <c r="H645" s="54" t="str">
        <f>IFERROR(INDEX(DRecrut!C:C,MATCH(B645,DRecrut!J:J,0)),"")</f>
        <v/>
      </c>
      <c r="I645" s="54"/>
      <c r="J645" s="55"/>
      <c r="K645" s="55"/>
      <c r="L645" s="55"/>
      <c r="M645" s="54"/>
      <c r="N645" s="54"/>
      <c r="O645" s="54"/>
      <c r="P645" s="55"/>
      <c r="Q645" s="56"/>
    </row>
    <row r="646" spans="1:20" x14ac:dyDescent="0.25">
      <c r="A646" s="99" t="s">
        <v>2787</v>
      </c>
      <c r="B646" s="100"/>
      <c r="C646" s="100" t="str">
        <f>IFERROR(INDEX(DRecrut!D:D,MATCH(B646,DRecrut!J:J,0)),"")</f>
        <v/>
      </c>
      <c r="D646" s="101" t="str">
        <f>IFERROR(INDEX(DRecrut!E:E,MATCH(B646,DRecrut!J:J,0)),"")</f>
        <v/>
      </c>
      <c r="E646" s="166"/>
      <c r="F646" s="101" t="str">
        <f>IFERROR(VLOOKUP(E646,Candidats!$B$4:$C$1053,2,0),"")</f>
        <v/>
      </c>
      <c r="G646" s="102"/>
      <c r="H646" s="101" t="str">
        <f>IFERROR(INDEX(DRecrut!C:C,MATCH(B646,DRecrut!J:J,0)),"")</f>
        <v/>
      </c>
      <c r="I646" s="101"/>
      <c r="J646" s="103"/>
      <c r="K646" s="103"/>
      <c r="L646" s="103"/>
      <c r="M646" s="101"/>
      <c r="N646" s="102"/>
      <c r="O646" s="101"/>
      <c r="P646" s="103"/>
      <c r="Q646" s="104"/>
      <c r="T646" s="38"/>
    </row>
    <row r="647" spans="1:20" x14ac:dyDescent="0.25">
      <c r="A647" s="53" t="s">
        <v>2788</v>
      </c>
      <c r="B647" s="55"/>
      <c r="C647" s="55" t="str">
        <f>IFERROR(INDEX(DRecrut!D:D,MATCH(B647,DRecrut!J:J,0)),"")</f>
        <v/>
      </c>
      <c r="D647" s="54" t="str">
        <f>IFERROR(INDEX(DRecrut!E:E,MATCH(B647,DRecrut!J:J,0)),"")</f>
        <v/>
      </c>
      <c r="E647" s="55"/>
      <c r="F647" s="54" t="str">
        <f>IFERROR(VLOOKUP(E647,Candidats!$B$4:$C$1053,2,0),"")</f>
        <v/>
      </c>
      <c r="G647" s="164"/>
      <c r="H647" s="54" t="str">
        <f>IFERROR(INDEX(DRecrut!C:C,MATCH(B647,DRecrut!J:J,0)),"")</f>
        <v/>
      </c>
      <c r="I647" s="54"/>
      <c r="J647" s="55"/>
      <c r="K647" s="55"/>
      <c r="L647" s="55"/>
      <c r="M647" s="54"/>
      <c r="N647" s="54"/>
      <c r="O647" s="54"/>
      <c r="P647" s="55"/>
      <c r="Q647" s="56"/>
    </row>
    <row r="648" spans="1:20" x14ac:dyDescent="0.25">
      <c r="A648" s="99" t="s">
        <v>2789</v>
      </c>
      <c r="B648" s="100"/>
      <c r="C648" s="100" t="str">
        <f>IFERROR(INDEX(DRecrut!D:D,MATCH(B648,DRecrut!J:J,0)),"")</f>
        <v/>
      </c>
      <c r="D648" s="101" t="str">
        <f>IFERROR(INDEX(DRecrut!E:E,MATCH(B648,DRecrut!J:J,0)),"")</f>
        <v/>
      </c>
      <c r="E648" s="166"/>
      <c r="F648" s="101" t="str">
        <f>IFERROR(VLOOKUP(E648,Candidats!$B$4:$C$1053,2,0),"")</f>
        <v/>
      </c>
      <c r="G648" s="102"/>
      <c r="H648" s="101" t="str">
        <f>IFERROR(INDEX(DRecrut!C:C,MATCH(B648,DRecrut!J:J,0)),"")</f>
        <v/>
      </c>
      <c r="I648" s="101"/>
      <c r="J648" s="103"/>
      <c r="K648" s="103"/>
      <c r="L648" s="103"/>
      <c r="M648" s="101"/>
      <c r="N648" s="102"/>
      <c r="O648" s="101"/>
      <c r="P648" s="103"/>
      <c r="Q648" s="104"/>
      <c r="T648" s="38"/>
    </row>
    <row r="649" spans="1:20" x14ac:dyDescent="0.25">
      <c r="A649" s="53" t="s">
        <v>2790</v>
      </c>
      <c r="B649" s="55"/>
      <c r="C649" s="55" t="str">
        <f>IFERROR(INDEX(DRecrut!D:D,MATCH(B649,DRecrut!J:J,0)),"")</f>
        <v/>
      </c>
      <c r="D649" s="54" t="str">
        <f>IFERROR(INDEX(DRecrut!E:E,MATCH(B649,DRecrut!J:J,0)),"")</f>
        <v/>
      </c>
      <c r="E649" s="55"/>
      <c r="F649" s="54" t="str">
        <f>IFERROR(VLOOKUP(E649,Candidats!$B$4:$C$1053,2,0),"")</f>
        <v/>
      </c>
      <c r="G649" s="164"/>
      <c r="H649" s="54" t="str">
        <f>IFERROR(INDEX(DRecrut!C:C,MATCH(B649,DRecrut!J:J,0)),"")</f>
        <v/>
      </c>
      <c r="I649" s="54"/>
      <c r="J649" s="55"/>
      <c r="K649" s="55"/>
      <c r="L649" s="55"/>
      <c r="M649" s="54"/>
      <c r="N649" s="54"/>
      <c r="O649" s="54"/>
      <c r="P649" s="55"/>
      <c r="Q649" s="56"/>
    </row>
    <row r="650" spans="1:20" x14ac:dyDescent="0.25">
      <c r="A650" s="99" t="s">
        <v>2791</v>
      </c>
      <c r="B650" s="100"/>
      <c r="C650" s="100" t="str">
        <f>IFERROR(INDEX(DRecrut!D:D,MATCH(B650,DRecrut!J:J,0)),"")</f>
        <v/>
      </c>
      <c r="D650" s="101" t="str">
        <f>IFERROR(INDEX(DRecrut!E:E,MATCH(B650,DRecrut!J:J,0)),"")</f>
        <v/>
      </c>
      <c r="E650" s="166"/>
      <c r="F650" s="101" t="str">
        <f>IFERROR(VLOOKUP(E650,Candidats!$B$4:$C$1053,2,0),"")</f>
        <v/>
      </c>
      <c r="G650" s="102"/>
      <c r="H650" s="101" t="str">
        <f>IFERROR(INDEX(DRecrut!C:C,MATCH(B650,DRecrut!J:J,0)),"")</f>
        <v/>
      </c>
      <c r="I650" s="101"/>
      <c r="J650" s="103"/>
      <c r="K650" s="103"/>
      <c r="L650" s="103"/>
      <c r="M650" s="101"/>
      <c r="N650" s="102"/>
      <c r="O650" s="101"/>
      <c r="P650" s="103"/>
      <c r="Q650" s="104"/>
      <c r="T650" s="38"/>
    </row>
    <row r="651" spans="1:20" x14ac:dyDescent="0.25">
      <c r="A651" s="53" t="s">
        <v>2792</v>
      </c>
      <c r="B651" s="55"/>
      <c r="C651" s="55" t="str">
        <f>IFERROR(INDEX(DRecrut!D:D,MATCH(B651,DRecrut!J:J,0)),"")</f>
        <v/>
      </c>
      <c r="D651" s="54" t="str">
        <f>IFERROR(INDEX(DRecrut!E:E,MATCH(B651,DRecrut!J:J,0)),"")</f>
        <v/>
      </c>
      <c r="E651" s="55"/>
      <c r="F651" s="54" t="str">
        <f>IFERROR(VLOOKUP(E651,Candidats!$B$4:$C$1053,2,0),"")</f>
        <v/>
      </c>
      <c r="G651" s="164"/>
      <c r="H651" s="54" t="str">
        <f>IFERROR(INDEX(DRecrut!C:C,MATCH(B651,DRecrut!J:J,0)),"")</f>
        <v/>
      </c>
      <c r="I651" s="54"/>
      <c r="J651" s="55"/>
      <c r="K651" s="55"/>
      <c r="L651" s="55"/>
      <c r="M651" s="54"/>
      <c r="N651" s="54"/>
      <c r="O651" s="54"/>
      <c r="P651" s="55"/>
      <c r="Q651" s="56"/>
    </row>
    <row r="652" spans="1:20" x14ac:dyDescent="0.25">
      <c r="A652" s="99" t="s">
        <v>2793</v>
      </c>
      <c r="B652" s="100"/>
      <c r="C652" s="100" t="str">
        <f>IFERROR(INDEX(DRecrut!D:D,MATCH(B652,DRecrut!J:J,0)),"")</f>
        <v/>
      </c>
      <c r="D652" s="101" t="str">
        <f>IFERROR(INDEX(DRecrut!E:E,MATCH(B652,DRecrut!J:J,0)),"")</f>
        <v/>
      </c>
      <c r="E652" s="166"/>
      <c r="F652" s="101" t="str">
        <f>IFERROR(VLOOKUP(E652,Candidats!$B$4:$C$1053,2,0),"")</f>
        <v/>
      </c>
      <c r="G652" s="102"/>
      <c r="H652" s="101" t="str">
        <f>IFERROR(INDEX(DRecrut!C:C,MATCH(B652,DRecrut!J:J,0)),"")</f>
        <v/>
      </c>
      <c r="I652" s="101"/>
      <c r="J652" s="103"/>
      <c r="K652" s="103"/>
      <c r="L652" s="103"/>
      <c r="M652" s="101"/>
      <c r="N652" s="102"/>
      <c r="O652" s="101"/>
      <c r="P652" s="103"/>
      <c r="Q652" s="104"/>
      <c r="T652" s="38"/>
    </row>
    <row r="653" spans="1:20" x14ac:dyDescent="0.25">
      <c r="A653" s="53" t="s">
        <v>2794</v>
      </c>
      <c r="B653" s="55"/>
      <c r="C653" s="55" t="str">
        <f>IFERROR(INDEX(DRecrut!D:D,MATCH(B653,DRecrut!J:J,0)),"")</f>
        <v/>
      </c>
      <c r="D653" s="54" t="str">
        <f>IFERROR(INDEX(DRecrut!E:E,MATCH(B653,DRecrut!J:J,0)),"")</f>
        <v/>
      </c>
      <c r="E653" s="55"/>
      <c r="F653" s="54" t="str">
        <f>IFERROR(VLOOKUP(E653,Candidats!$B$4:$C$1053,2,0),"")</f>
        <v/>
      </c>
      <c r="G653" s="164"/>
      <c r="H653" s="54" t="str">
        <f>IFERROR(INDEX(DRecrut!C:C,MATCH(B653,DRecrut!J:J,0)),"")</f>
        <v/>
      </c>
      <c r="I653" s="54"/>
      <c r="J653" s="55"/>
      <c r="K653" s="55"/>
      <c r="L653" s="55"/>
      <c r="M653" s="54"/>
      <c r="N653" s="54"/>
      <c r="O653" s="54"/>
      <c r="P653" s="55"/>
      <c r="Q653" s="56"/>
    </row>
    <row r="654" spans="1:20" x14ac:dyDescent="0.25">
      <c r="A654" s="99" t="s">
        <v>2795</v>
      </c>
      <c r="B654" s="100"/>
      <c r="C654" s="100" t="str">
        <f>IFERROR(INDEX(DRecrut!D:D,MATCH(B654,DRecrut!J:J,0)),"")</f>
        <v/>
      </c>
      <c r="D654" s="101" t="str">
        <f>IFERROR(INDEX(DRecrut!E:E,MATCH(B654,DRecrut!J:J,0)),"")</f>
        <v/>
      </c>
      <c r="E654" s="166"/>
      <c r="F654" s="101" t="str">
        <f>IFERROR(VLOOKUP(E654,Candidats!$B$4:$C$1053,2,0),"")</f>
        <v/>
      </c>
      <c r="G654" s="102"/>
      <c r="H654" s="101" t="str">
        <f>IFERROR(INDEX(DRecrut!C:C,MATCH(B654,DRecrut!J:J,0)),"")</f>
        <v/>
      </c>
      <c r="I654" s="101"/>
      <c r="J654" s="103"/>
      <c r="K654" s="103"/>
      <c r="L654" s="103"/>
      <c r="M654" s="101"/>
      <c r="N654" s="102"/>
      <c r="O654" s="101"/>
      <c r="P654" s="103"/>
      <c r="Q654" s="104"/>
      <c r="T654" s="38"/>
    </row>
    <row r="655" spans="1:20" x14ac:dyDescent="0.25">
      <c r="A655" s="53" t="s">
        <v>2796</v>
      </c>
      <c r="B655" s="55"/>
      <c r="C655" s="55" t="str">
        <f>IFERROR(INDEX(DRecrut!D:D,MATCH(B655,DRecrut!J:J,0)),"")</f>
        <v/>
      </c>
      <c r="D655" s="54" t="str">
        <f>IFERROR(INDEX(DRecrut!E:E,MATCH(B655,DRecrut!J:J,0)),"")</f>
        <v/>
      </c>
      <c r="E655" s="55"/>
      <c r="F655" s="54" t="str">
        <f>IFERROR(VLOOKUP(E655,Candidats!$B$4:$C$1053,2,0),"")</f>
        <v/>
      </c>
      <c r="G655" s="164"/>
      <c r="H655" s="54" t="str">
        <f>IFERROR(INDEX(DRecrut!C:C,MATCH(B655,DRecrut!J:J,0)),"")</f>
        <v/>
      </c>
      <c r="I655" s="54"/>
      <c r="J655" s="55"/>
      <c r="K655" s="55"/>
      <c r="L655" s="55"/>
      <c r="M655" s="54"/>
      <c r="N655" s="54"/>
      <c r="O655" s="54"/>
      <c r="P655" s="55"/>
      <c r="Q655" s="56"/>
    </row>
    <row r="656" spans="1:20" x14ac:dyDescent="0.25">
      <c r="A656" s="99" t="s">
        <v>2797</v>
      </c>
      <c r="B656" s="100"/>
      <c r="C656" s="100" t="str">
        <f>IFERROR(INDEX(DRecrut!D:D,MATCH(B656,DRecrut!J:J,0)),"")</f>
        <v/>
      </c>
      <c r="D656" s="101" t="str">
        <f>IFERROR(INDEX(DRecrut!E:E,MATCH(B656,DRecrut!J:J,0)),"")</f>
        <v/>
      </c>
      <c r="E656" s="166"/>
      <c r="F656" s="101" t="str">
        <f>IFERROR(VLOOKUP(E656,Candidats!$B$4:$C$1053,2,0),"")</f>
        <v/>
      </c>
      <c r="G656" s="102"/>
      <c r="H656" s="101" t="str">
        <f>IFERROR(INDEX(DRecrut!C:C,MATCH(B656,DRecrut!J:J,0)),"")</f>
        <v/>
      </c>
      <c r="I656" s="101"/>
      <c r="J656" s="103"/>
      <c r="K656" s="103"/>
      <c r="L656" s="103"/>
      <c r="M656" s="101"/>
      <c r="N656" s="102"/>
      <c r="O656" s="101"/>
      <c r="P656" s="103"/>
      <c r="Q656" s="104"/>
      <c r="T656" s="38"/>
    </row>
    <row r="657" spans="1:20" x14ac:dyDescent="0.25">
      <c r="A657" s="53" t="s">
        <v>2798</v>
      </c>
      <c r="B657" s="55"/>
      <c r="C657" s="55" t="str">
        <f>IFERROR(INDEX(DRecrut!D:D,MATCH(B657,DRecrut!J:J,0)),"")</f>
        <v/>
      </c>
      <c r="D657" s="54" t="str">
        <f>IFERROR(INDEX(DRecrut!E:E,MATCH(B657,DRecrut!J:J,0)),"")</f>
        <v/>
      </c>
      <c r="E657" s="55"/>
      <c r="F657" s="54" t="str">
        <f>IFERROR(VLOOKUP(E657,Candidats!$B$4:$C$1053,2,0),"")</f>
        <v/>
      </c>
      <c r="G657" s="164"/>
      <c r="H657" s="54" t="str">
        <f>IFERROR(INDEX(DRecrut!C:C,MATCH(B657,DRecrut!J:J,0)),"")</f>
        <v/>
      </c>
      <c r="I657" s="54"/>
      <c r="J657" s="55"/>
      <c r="K657" s="55"/>
      <c r="L657" s="55"/>
      <c r="M657" s="54"/>
      <c r="N657" s="54"/>
      <c r="O657" s="54"/>
      <c r="P657" s="55"/>
      <c r="Q657" s="56"/>
    </row>
    <row r="658" spans="1:20" x14ac:dyDescent="0.25">
      <c r="A658" s="99" t="s">
        <v>2799</v>
      </c>
      <c r="B658" s="100"/>
      <c r="C658" s="100" t="str">
        <f>IFERROR(INDEX(DRecrut!D:D,MATCH(B658,DRecrut!J:J,0)),"")</f>
        <v/>
      </c>
      <c r="D658" s="101" t="str">
        <f>IFERROR(INDEX(DRecrut!E:E,MATCH(B658,DRecrut!J:J,0)),"")</f>
        <v/>
      </c>
      <c r="E658" s="166"/>
      <c r="F658" s="101" t="str">
        <f>IFERROR(VLOOKUP(E658,Candidats!$B$4:$C$1053,2,0),"")</f>
        <v/>
      </c>
      <c r="G658" s="102"/>
      <c r="H658" s="101" t="str">
        <f>IFERROR(INDEX(DRecrut!C:C,MATCH(B658,DRecrut!J:J,0)),"")</f>
        <v/>
      </c>
      <c r="I658" s="101"/>
      <c r="J658" s="103"/>
      <c r="K658" s="103"/>
      <c r="L658" s="103"/>
      <c r="M658" s="101"/>
      <c r="N658" s="102"/>
      <c r="O658" s="101"/>
      <c r="P658" s="103"/>
      <c r="Q658" s="104"/>
      <c r="T658" s="38"/>
    </row>
    <row r="659" spans="1:20" x14ac:dyDescent="0.25">
      <c r="A659" s="53" t="s">
        <v>2800</v>
      </c>
      <c r="B659" s="55"/>
      <c r="C659" s="55" t="str">
        <f>IFERROR(INDEX(DRecrut!D:D,MATCH(B659,DRecrut!J:J,0)),"")</f>
        <v/>
      </c>
      <c r="D659" s="54" t="str">
        <f>IFERROR(INDEX(DRecrut!E:E,MATCH(B659,DRecrut!J:J,0)),"")</f>
        <v/>
      </c>
      <c r="E659" s="55"/>
      <c r="F659" s="54" t="str">
        <f>IFERROR(VLOOKUP(E659,Candidats!$B$4:$C$1053,2,0),"")</f>
        <v/>
      </c>
      <c r="G659" s="164"/>
      <c r="H659" s="54" t="str">
        <f>IFERROR(INDEX(DRecrut!C:C,MATCH(B659,DRecrut!J:J,0)),"")</f>
        <v/>
      </c>
      <c r="I659" s="54"/>
      <c r="J659" s="55"/>
      <c r="K659" s="55"/>
      <c r="L659" s="55"/>
      <c r="M659" s="54"/>
      <c r="N659" s="54"/>
      <c r="O659" s="54"/>
      <c r="P659" s="55"/>
      <c r="Q659" s="56"/>
    </row>
    <row r="660" spans="1:20" x14ac:dyDescent="0.25">
      <c r="A660" s="99" t="s">
        <v>2801</v>
      </c>
      <c r="B660" s="100"/>
      <c r="C660" s="100" t="str">
        <f>IFERROR(INDEX(DRecrut!D:D,MATCH(B660,DRecrut!J:J,0)),"")</f>
        <v/>
      </c>
      <c r="D660" s="101" t="str">
        <f>IFERROR(INDEX(DRecrut!E:E,MATCH(B660,DRecrut!J:J,0)),"")</f>
        <v/>
      </c>
      <c r="E660" s="166"/>
      <c r="F660" s="101" t="str">
        <f>IFERROR(VLOOKUP(E660,Candidats!$B$4:$C$1053,2,0),"")</f>
        <v/>
      </c>
      <c r="G660" s="102"/>
      <c r="H660" s="101" t="str">
        <f>IFERROR(INDEX(DRecrut!C:C,MATCH(B660,DRecrut!J:J,0)),"")</f>
        <v/>
      </c>
      <c r="I660" s="101"/>
      <c r="J660" s="103"/>
      <c r="K660" s="103"/>
      <c r="L660" s="103"/>
      <c r="M660" s="101"/>
      <c r="N660" s="102"/>
      <c r="O660" s="101"/>
      <c r="P660" s="103"/>
      <c r="Q660" s="104"/>
      <c r="T660" s="38"/>
    </row>
    <row r="661" spans="1:20" x14ac:dyDescent="0.25">
      <c r="A661" s="53" t="s">
        <v>2802</v>
      </c>
      <c r="B661" s="55"/>
      <c r="C661" s="55" t="str">
        <f>IFERROR(INDEX(DRecrut!D:D,MATCH(B661,DRecrut!J:J,0)),"")</f>
        <v/>
      </c>
      <c r="D661" s="54" t="str">
        <f>IFERROR(INDEX(DRecrut!E:E,MATCH(B661,DRecrut!J:J,0)),"")</f>
        <v/>
      </c>
      <c r="E661" s="55"/>
      <c r="F661" s="54" t="str">
        <f>IFERROR(VLOOKUP(E661,Candidats!$B$4:$C$1053,2,0),"")</f>
        <v/>
      </c>
      <c r="G661" s="164"/>
      <c r="H661" s="54" t="str">
        <f>IFERROR(INDEX(DRecrut!C:C,MATCH(B661,DRecrut!J:J,0)),"")</f>
        <v/>
      </c>
      <c r="I661" s="54"/>
      <c r="J661" s="55"/>
      <c r="K661" s="55"/>
      <c r="L661" s="55"/>
      <c r="M661" s="54"/>
      <c r="N661" s="54"/>
      <c r="O661" s="54"/>
      <c r="P661" s="55"/>
      <c r="Q661" s="56"/>
    </row>
    <row r="662" spans="1:20" x14ac:dyDescent="0.25">
      <c r="A662" s="99" t="s">
        <v>2803</v>
      </c>
      <c r="B662" s="100"/>
      <c r="C662" s="100" t="str">
        <f>IFERROR(INDEX(DRecrut!D:D,MATCH(B662,DRecrut!J:J,0)),"")</f>
        <v/>
      </c>
      <c r="D662" s="101" t="str">
        <f>IFERROR(INDEX(DRecrut!E:E,MATCH(B662,DRecrut!J:J,0)),"")</f>
        <v/>
      </c>
      <c r="E662" s="166"/>
      <c r="F662" s="101" t="str">
        <f>IFERROR(VLOOKUP(E662,Candidats!$B$4:$C$1053,2,0),"")</f>
        <v/>
      </c>
      <c r="G662" s="102"/>
      <c r="H662" s="101" t="str">
        <f>IFERROR(INDEX(DRecrut!C:C,MATCH(B662,DRecrut!J:J,0)),"")</f>
        <v/>
      </c>
      <c r="I662" s="101"/>
      <c r="J662" s="103"/>
      <c r="K662" s="103"/>
      <c r="L662" s="103"/>
      <c r="M662" s="101"/>
      <c r="N662" s="102"/>
      <c r="O662" s="101"/>
      <c r="P662" s="103"/>
      <c r="Q662" s="104"/>
      <c r="T662" s="38"/>
    </row>
    <row r="663" spans="1:20" x14ac:dyDescent="0.25">
      <c r="A663" s="53" t="s">
        <v>2804</v>
      </c>
      <c r="B663" s="55"/>
      <c r="C663" s="55" t="str">
        <f>IFERROR(INDEX(DRecrut!D:D,MATCH(B663,DRecrut!J:J,0)),"")</f>
        <v/>
      </c>
      <c r="D663" s="54" t="str">
        <f>IFERROR(INDEX(DRecrut!E:E,MATCH(B663,DRecrut!J:J,0)),"")</f>
        <v/>
      </c>
      <c r="E663" s="55"/>
      <c r="F663" s="54" t="str">
        <f>IFERROR(VLOOKUP(E663,Candidats!$B$4:$C$1053,2,0),"")</f>
        <v/>
      </c>
      <c r="G663" s="164"/>
      <c r="H663" s="54" t="str">
        <f>IFERROR(INDEX(DRecrut!C:C,MATCH(B663,DRecrut!J:J,0)),"")</f>
        <v/>
      </c>
      <c r="I663" s="54"/>
      <c r="J663" s="55"/>
      <c r="K663" s="55"/>
      <c r="L663" s="55"/>
      <c r="M663" s="54"/>
      <c r="N663" s="54"/>
      <c r="O663" s="54"/>
      <c r="P663" s="55"/>
      <c r="Q663" s="56"/>
    </row>
    <row r="664" spans="1:20" x14ac:dyDescent="0.25">
      <c r="A664" s="99" t="s">
        <v>2805</v>
      </c>
      <c r="B664" s="100"/>
      <c r="C664" s="100" t="str">
        <f>IFERROR(INDEX(DRecrut!D:D,MATCH(B664,DRecrut!J:J,0)),"")</f>
        <v/>
      </c>
      <c r="D664" s="101" t="str">
        <f>IFERROR(INDEX(DRecrut!E:E,MATCH(B664,DRecrut!J:J,0)),"")</f>
        <v/>
      </c>
      <c r="E664" s="166"/>
      <c r="F664" s="101" t="str">
        <f>IFERROR(VLOOKUP(E664,Candidats!$B$4:$C$1053,2,0),"")</f>
        <v/>
      </c>
      <c r="G664" s="102"/>
      <c r="H664" s="101" t="str">
        <f>IFERROR(INDEX(DRecrut!C:C,MATCH(B664,DRecrut!J:J,0)),"")</f>
        <v/>
      </c>
      <c r="I664" s="101"/>
      <c r="J664" s="103"/>
      <c r="K664" s="103"/>
      <c r="L664" s="103"/>
      <c r="M664" s="101"/>
      <c r="N664" s="102"/>
      <c r="O664" s="101"/>
      <c r="P664" s="103"/>
      <c r="Q664" s="104"/>
      <c r="T664" s="38"/>
    </row>
    <row r="665" spans="1:20" x14ac:dyDescent="0.25">
      <c r="A665" s="53" t="s">
        <v>2806</v>
      </c>
      <c r="B665" s="55"/>
      <c r="C665" s="55" t="str">
        <f>IFERROR(INDEX(DRecrut!D:D,MATCH(B665,DRecrut!J:J,0)),"")</f>
        <v/>
      </c>
      <c r="D665" s="54" t="str">
        <f>IFERROR(INDEX(DRecrut!E:E,MATCH(B665,DRecrut!J:J,0)),"")</f>
        <v/>
      </c>
      <c r="E665" s="55"/>
      <c r="F665" s="54" t="str">
        <f>IFERROR(VLOOKUP(E665,Candidats!$B$4:$C$1053,2,0),"")</f>
        <v/>
      </c>
      <c r="G665" s="164"/>
      <c r="H665" s="54" t="str">
        <f>IFERROR(INDEX(DRecrut!C:C,MATCH(B665,DRecrut!J:J,0)),"")</f>
        <v/>
      </c>
      <c r="I665" s="54"/>
      <c r="J665" s="55"/>
      <c r="K665" s="55"/>
      <c r="L665" s="55"/>
      <c r="M665" s="54"/>
      <c r="N665" s="54"/>
      <c r="O665" s="54"/>
      <c r="P665" s="55"/>
      <c r="Q665" s="56"/>
    </row>
    <row r="666" spans="1:20" x14ac:dyDescent="0.25">
      <c r="A666" s="99" t="s">
        <v>2807</v>
      </c>
      <c r="B666" s="100"/>
      <c r="C666" s="100" t="str">
        <f>IFERROR(INDEX(DRecrut!D:D,MATCH(B666,DRecrut!J:J,0)),"")</f>
        <v/>
      </c>
      <c r="D666" s="101" t="str">
        <f>IFERROR(INDEX(DRecrut!E:E,MATCH(B666,DRecrut!J:J,0)),"")</f>
        <v/>
      </c>
      <c r="E666" s="166"/>
      <c r="F666" s="101" t="str">
        <f>IFERROR(VLOOKUP(E666,Candidats!$B$4:$C$1053,2,0),"")</f>
        <v/>
      </c>
      <c r="G666" s="102"/>
      <c r="H666" s="101" t="str">
        <f>IFERROR(INDEX(DRecrut!C:C,MATCH(B666,DRecrut!J:J,0)),"")</f>
        <v/>
      </c>
      <c r="I666" s="101"/>
      <c r="J666" s="103"/>
      <c r="K666" s="103"/>
      <c r="L666" s="103"/>
      <c r="M666" s="101"/>
      <c r="N666" s="102"/>
      <c r="O666" s="101"/>
      <c r="P666" s="103"/>
      <c r="Q666" s="104"/>
      <c r="T666" s="38"/>
    </row>
    <row r="667" spans="1:20" x14ac:dyDescent="0.25">
      <c r="A667" s="53" t="s">
        <v>2808</v>
      </c>
      <c r="B667" s="55"/>
      <c r="C667" s="55" t="str">
        <f>IFERROR(INDEX(DRecrut!D:D,MATCH(B667,DRecrut!J:J,0)),"")</f>
        <v/>
      </c>
      <c r="D667" s="54" t="str">
        <f>IFERROR(INDEX(DRecrut!E:E,MATCH(B667,DRecrut!J:J,0)),"")</f>
        <v/>
      </c>
      <c r="E667" s="55"/>
      <c r="F667" s="54" t="str">
        <f>IFERROR(VLOOKUP(E667,Candidats!$B$4:$C$1053,2,0),"")</f>
        <v/>
      </c>
      <c r="G667" s="164"/>
      <c r="H667" s="54" t="str">
        <f>IFERROR(INDEX(DRecrut!C:C,MATCH(B667,DRecrut!J:J,0)),"")</f>
        <v/>
      </c>
      <c r="I667" s="54"/>
      <c r="J667" s="55"/>
      <c r="K667" s="55"/>
      <c r="L667" s="55"/>
      <c r="M667" s="54"/>
      <c r="N667" s="54"/>
      <c r="O667" s="54"/>
      <c r="P667" s="55"/>
      <c r="Q667" s="56"/>
    </row>
    <row r="668" spans="1:20" x14ac:dyDescent="0.25">
      <c r="A668" s="99" t="s">
        <v>2809</v>
      </c>
      <c r="B668" s="100"/>
      <c r="C668" s="100" t="str">
        <f>IFERROR(INDEX(DRecrut!D:D,MATCH(B668,DRecrut!J:J,0)),"")</f>
        <v/>
      </c>
      <c r="D668" s="101" t="str">
        <f>IFERROR(INDEX(DRecrut!E:E,MATCH(B668,DRecrut!J:J,0)),"")</f>
        <v/>
      </c>
      <c r="E668" s="166"/>
      <c r="F668" s="101" t="str">
        <f>IFERROR(VLOOKUP(E668,Candidats!$B$4:$C$1053,2,0),"")</f>
        <v/>
      </c>
      <c r="G668" s="102"/>
      <c r="H668" s="101" t="str">
        <f>IFERROR(INDEX(DRecrut!C:C,MATCH(B668,DRecrut!J:J,0)),"")</f>
        <v/>
      </c>
      <c r="I668" s="101"/>
      <c r="J668" s="103"/>
      <c r="K668" s="103"/>
      <c r="L668" s="103"/>
      <c r="M668" s="101"/>
      <c r="N668" s="102"/>
      <c r="O668" s="101"/>
      <c r="P668" s="103"/>
      <c r="Q668" s="104"/>
      <c r="T668" s="38"/>
    </row>
    <row r="669" spans="1:20" x14ac:dyDescent="0.25">
      <c r="A669" s="53" t="s">
        <v>2810</v>
      </c>
      <c r="B669" s="55"/>
      <c r="C669" s="55" t="str">
        <f>IFERROR(INDEX(DRecrut!D:D,MATCH(B669,DRecrut!J:J,0)),"")</f>
        <v/>
      </c>
      <c r="D669" s="54" t="str">
        <f>IFERROR(INDEX(DRecrut!E:E,MATCH(B669,DRecrut!J:J,0)),"")</f>
        <v/>
      </c>
      <c r="E669" s="55"/>
      <c r="F669" s="54" t="str">
        <f>IFERROR(VLOOKUP(E669,Candidats!$B$4:$C$1053,2,0),"")</f>
        <v/>
      </c>
      <c r="G669" s="164"/>
      <c r="H669" s="54" t="str">
        <f>IFERROR(INDEX(DRecrut!C:C,MATCH(B669,DRecrut!J:J,0)),"")</f>
        <v/>
      </c>
      <c r="I669" s="54"/>
      <c r="J669" s="55"/>
      <c r="K669" s="55"/>
      <c r="L669" s="55"/>
      <c r="M669" s="54"/>
      <c r="N669" s="54"/>
      <c r="O669" s="54"/>
      <c r="P669" s="55"/>
      <c r="Q669" s="56"/>
    </row>
    <row r="670" spans="1:20" x14ac:dyDescent="0.25">
      <c r="A670" s="99" t="s">
        <v>2811</v>
      </c>
      <c r="B670" s="100"/>
      <c r="C670" s="100" t="str">
        <f>IFERROR(INDEX(DRecrut!D:D,MATCH(B670,DRecrut!J:J,0)),"")</f>
        <v/>
      </c>
      <c r="D670" s="101" t="str">
        <f>IFERROR(INDEX(DRecrut!E:E,MATCH(B670,DRecrut!J:J,0)),"")</f>
        <v/>
      </c>
      <c r="E670" s="166"/>
      <c r="F670" s="101" t="str">
        <f>IFERROR(VLOOKUP(E670,Candidats!$B$4:$C$1053,2,0),"")</f>
        <v/>
      </c>
      <c r="G670" s="102"/>
      <c r="H670" s="101" t="str">
        <f>IFERROR(INDEX(DRecrut!C:C,MATCH(B670,DRecrut!J:J,0)),"")</f>
        <v/>
      </c>
      <c r="I670" s="101"/>
      <c r="J670" s="103"/>
      <c r="K670" s="103"/>
      <c r="L670" s="103"/>
      <c r="M670" s="101"/>
      <c r="N670" s="102"/>
      <c r="O670" s="101"/>
      <c r="P670" s="103"/>
      <c r="Q670" s="104"/>
      <c r="T670" s="38"/>
    </row>
    <row r="671" spans="1:20" x14ac:dyDescent="0.25">
      <c r="A671" s="53" t="s">
        <v>2812</v>
      </c>
      <c r="B671" s="55"/>
      <c r="C671" s="55" t="str">
        <f>IFERROR(INDEX(DRecrut!D:D,MATCH(B671,DRecrut!J:J,0)),"")</f>
        <v/>
      </c>
      <c r="D671" s="54" t="str">
        <f>IFERROR(INDEX(DRecrut!E:E,MATCH(B671,DRecrut!J:J,0)),"")</f>
        <v/>
      </c>
      <c r="E671" s="55"/>
      <c r="F671" s="54" t="str">
        <f>IFERROR(VLOOKUP(E671,Candidats!$B$4:$C$1053,2,0),"")</f>
        <v/>
      </c>
      <c r="G671" s="164"/>
      <c r="H671" s="54" t="str">
        <f>IFERROR(INDEX(DRecrut!C:C,MATCH(B671,DRecrut!J:J,0)),"")</f>
        <v/>
      </c>
      <c r="I671" s="54"/>
      <c r="J671" s="55"/>
      <c r="K671" s="55"/>
      <c r="L671" s="55"/>
      <c r="M671" s="54"/>
      <c r="N671" s="54"/>
      <c r="O671" s="54"/>
      <c r="P671" s="55"/>
      <c r="Q671" s="56"/>
    </row>
    <row r="672" spans="1:20" x14ac:dyDescent="0.25">
      <c r="A672" s="99" t="s">
        <v>2813</v>
      </c>
      <c r="B672" s="100"/>
      <c r="C672" s="100" t="str">
        <f>IFERROR(INDEX(DRecrut!D:D,MATCH(B672,DRecrut!J:J,0)),"")</f>
        <v/>
      </c>
      <c r="D672" s="101" t="str">
        <f>IFERROR(INDEX(DRecrut!E:E,MATCH(B672,DRecrut!J:J,0)),"")</f>
        <v/>
      </c>
      <c r="E672" s="166"/>
      <c r="F672" s="101" t="str">
        <f>IFERROR(VLOOKUP(E672,Candidats!$B$4:$C$1053,2,0),"")</f>
        <v/>
      </c>
      <c r="G672" s="102"/>
      <c r="H672" s="101" t="str">
        <f>IFERROR(INDEX(DRecrut!C:C,MATCH(B672,DRecrut!J:J,0)),"")</f>
        <v/>
      </c>
      <c r="I672" s="101"/>
      <c r="J672" s="103"/>
      <c r="K672" s="103"/>
      <c r="L672" s="103"/>
      <c r="M672" s="101"/>
      <c r="N672" s="102"/>
      <c r="O672" s="101"/>
      <c r="P672" s="103"/>
      <c r="Q672" s="104"/>
      <c r="T672" s="38"/>
    </row>
    <row r="673" spans="1:20" x14ac:dyDescent="0.25">
      <c r="A673" s="53" t="s">
        <v>2814</v>
      </c>
      <c r="B673" s="55"/>
      <c r="C673" s="55" t="str">
        <f>IFERROR(INDEX(DRecrut!D:D,MATCH(B673,DRecrut!J:J,0)),"")</f>
        <v/>
      </c>
      <c r="D673" s="54" t="str">
        <f>IFERROR(INDEX(DRecrut!E:E,MATCH(B673,DRecrut!J:J,0)),"")</f>
        <v/>
      </c>
      <c r="E673" s="55"/>
      <c r="F673" s="54" t="str">
        <f>IFERROR(VLOOKUP(E673,Candidats!$B$4:$C$1053,2,0),"")</f>
        <v/>
      </c>
      <c r="G673" s="164"/>
      <c r="H673" s="54" t="str">
        <f>IFERROR(INDEX(DRecrut!C:C,MATCH(B673,DRecrut!J:J,0)),"")</f>
        <v/>
      </c>
      <c r="I673" s="54"/>
      <c r="J673" s="55"/>
      <c r="K673" s="55"/>
      <c r="L673" s="55"/>
      <c r="M673" s="54"/>
      <c r="N673" s="54"/>
      <c r="O673" s="54"/>
      <c r="P673" s="55"/>
      <c r="Q673" s="56"/>
    </row>
    <row r="674" spans="1:20" x14ac:dyDescent="0.25">
      <c r="A674" s="99" t="s">
        <v>2815</v>
      </c>
      <c r="B674" s="100"/>
      <c r="C674" s="100" t="str">
        <f>IFERROR(INDEX(DRecrut!D:D,MATCH(B674,DRecrut!J:J,0)),"")</f>
        <v/>
      </c>
      <c r="D674" s="101" t="str">
        <f>IFERROR(INDEX(DRecrut!E:E,MATCH(B674,DRecrut!J:J,0)),"")</f>
        <v/>
      </c>
      <c r="E674" s="166"/>
      <c r="F674" s="101" t="str">
        <f>IFERROR(VLOOKUP(E674,Candidats!$B$4:$C$1053,2,0),"")</f>
        <v/>
      </c>
      <c r="G674" s="102"/>
      <c r="H674" s="101" t="str">
        <f>IFERROR(INDEX(DRecrut!C:C,MATCH(B674,DRecrut!J:J,0)),"")</f>
        <v/>
      </c>
      <c r="I674" s="101"/>
      <c r="J674" s="103"/>
      <c r="K674" s="103"/>
      <c r="L674" s="103"/>
      <c r="M674" s="101"/>
      <c r="N674" s="102"/>
      <c r="O674" s="101"/>
      <c r="P674" s="103"/>
      <c r="Q674" s="104"/>
      <c r="T674" s="38"/>
    </row>
    <row r="675" spans="1:20" x14ac:dyDescent="0.25">
      <c r="A675" s="53" t="s">
        <v>2816</v>
      </c>
      <c r="B675" s="55"/>
      <c r="C675" s="55" t="str">
        <f>IFERROR(INDEX(DRecrut!D:D,MATCH(B675,DRecrut!J:J,0)),"")</f>
        <v/>
      </c>
      <c r="D675" s="54" t="str">
        <f>IFERROR(INDEX(DRecrut!E:E,MATCH(B675,DRecrut!J:J,0)),"")</f>
        <v/>
      </c>
      <c r="E675" s="55"/>
      <c r="F675" s="54" t="str">
        <f>IFERROR(VLOOKUP(E675,Candidats!$B$4:$C$1053,2,0),"")</f>
        <v/>
      </c>
      <c r="G675" s="164"/>
      <c r="H675" s="54" t="str">
        <f>IFERROR(INDEX(DRecrut!C:C,MATCH(B675,DRecrut!J:J,0)),"")</f>
        <v/>
      </c>
      <c r="I675" s="54"/>
      <c r="J675" s="55"/>
      <c r="K675" s="55"/>
      <c r="L675" s="55"/>
      <c r="M675" s="54"/>
      <c r="N675" s="54"/>
      <c r="O675" s="54"/>
      <c r="P675" s="55"/>
      <c r="Q675" s="56"/>
    </row>
    <row r="676" spans="1:20" x14ac:dyDescent="0.25">
      <c r="A676" s="99" t="s">
        <v>2817</v>
      </c>
      <c r="B676" s="100"/>
      <c r="C676" s="100" t="str">
        <f>IFERROR(INDEX(DRecrut!D:D,MATCH(B676,DRecrut!J:J,0)),"")</f>
        <v/>
      </c>
      <c r="D676" s="101" t="str">
        <f>IFERROR(INDEX(DRecrut!E:E,MATCH(B676,DRecrut!J:J,0)),"")</f>
        <v/>
      </c>
      <c r="E676" s="166"/>
      <c r="F676" s="101" t="str">
        <f>IFERROR(VLOOKUP(E676,Candidats!$B$4:$C$1053,2,0),"")</f>
        <v/>
      </c>
      <c r="G676" s="102"/>
      <c r="H676" s="101" t="str">
        <f>IFERROR(INDEX(DRecrut!C:C,MATCH(B676,DRecrut!J:J,0)),"")</f>
        <v/>
      </c>
      <c r="I676" s="101"/>
      <c r="J676" s="103"/>
      <c r="K676" s="103"/>
      <c r="L676" s="103"/>
      <c r="M676" s="101"/>
      <c r="N676" s="102"/>
      <c r="O676" s="101"/>
      <c r="P676" s="103"/>
      <c r="Q676" s="104"/>
      <c r="T676" s="38"/>
    </row>
    <row r="677" spans="1:20" x14ac:dyDescent="0.25">
      <c r="A677" s="53" t="s">
        <v>2818</v>
      </c>
      <c r="B677" s="55"/>
      <c r="C677" s="55" t="str">
        <f>IFERROR(INDEX(DRecrut!D:D,MATCH(B677,DRecrut!J:J,0)),"")</f>
        <v/>
      </c>
      <c r="D677" s="54" t="str">
        <f>IFERROR(INDEX(DRecrut!E:E,MATCH(B677,DRecrut!J:J,0)),"")</f>
        <v/>
      </c>
      <c r="E677" s="55"/>
      <c r="F677" s="54" t="str">
        <f>IFERROR(VLOOKUP(E677,Candidats!$B$4:$C$1053,2,0),"")</f>
        <v/>
      </c>
      <c r="G677" s="164"/>
      <c r="H677" s="54" t="str">
        <f>IFERROR(INDEX(DRecrut!C:C,MATCH(B677,DRecrut!J:J,0)),"")</f>
        <v/>
      </c>
      <c r="I677" s="54"/>
      <c r="J677" s="55"/>
      <c r="K677" s="55"/>
      <c r="L677" s="55"/>
      <c r="M677" s="54"/>
      <c r="N677" s="54"/>
      <c r="O677" s="54"/>
      <c r="P677" s="55"/>
      <c r="Q677" s="56"/>
    </row>
    <row r="678" spans="1:20" x14ac:dyDescent="0.25">
      <c r="A678" s="99" t="s">
        <v>2819</v>
      </c>
      <c r="B678" s="100"/>
      <c r="C678" s="100" t="str">
        <f>IFERROR(INDEX(DRecrut!D:D,MATCH(B678,DRecrut!J:J,0)),"")</f>
        <v/>
      </c>
      <c r="D678" s="101" t="str">
        <f>IFERROR(INDEX(DRecrut!E:E,MATCH(B678,DRecrut!J:J,0)),"")</f>
        <v/>
      </c>
      <c r="E678" s="166"/>
      <c r="F678" s="101" t="str">
        <f>IFERROR(VLOOKUP(E678,Candidats!$B$4:$C$1053,2,0),"")</f>
        <v/>
      </c>
      <c r="G678" s="102"/>
      <c r="H678" s="101" t="str">
        <f>IFERROR(INDEX(DRecrut!C:C,MATCH(B678,DRecrut!J:J,0)),"")</f>
        <v/>
      </c>
      <c r="I678" s="101"/>
      <c r="J678" s="103"/>
      <c r="K678" s="103"/>
      <c r="L678" s="103"/>
      <c r="M678" s="101"/>
      <c r="N678" s="102"/>
      <c r="O678" s="101"/>
      <c r="P678" s="103"/>
      <c r="Q678" s="104"/>
      <c r="T678" s="38"/>
    </row>
    <row r="679" spans="1:20" x14ac:dyDescent="0.25">
      <c r="A679" s="53" t="s">
        <v>2820</v>
      </c>
      <c r="B679" s="55"/>
      <c r="C679" s="55" t="str">
        <f>IFERROR(INDEX(DRecrut!D:D,MATCH(B679,DRecrut!J:J,0)),"")</f>
        <v/>
      </c>
      <c r="D679" s="54" t="str">
        <f>IFERROR(INDEX(DRecrut!E:E,MATCH(B679,DRecrut!J:J,0)),"")</f>
        <v/>
      </c>
      <c r="E679" s="55"/>
      <c r="F679" s="54" t="str">
        <f>IFERROR(VLOOKUP(E679,Candidats!$B$4:$C$1053,2,0),"")</f>
        <v/>
      </c>
      <c r="G679" s="164"/>
      <c r="H679" s="54" t="str">
        <f>IFERROR(INDEX(DRecrut!C:C,MATCH(B679,DRecrut!J:J,0)),"")</f>
        <v/>
      </c>
      <c r="I679" s="54"/>
      <c r="J679" s="55"/>
      <c r="K679" s="55"/>
      <c r="L679" s="55"/>
      <c r="M679" s="54"/>
      <c r="N679" s="54"/>
      <c r="O679" s="54"/>
      <c r="P679" s="55"/>
      <c r="Q679" s="56"/>
    </row>
    <row r="680" spans="1:20" x14ac:dyDescent="0.25">
      <c r="A680" s="99" t="s">
        <v>2821</v>
      </c>
      <c r="B680" s="100"/>
      <c r="C680" s="100" t="str">
        <f>IFERROR(INDEX(DRecrut!D:D,MATCH(B680,DRecrut!J:J,0)),"")</f>
        <v/>
      </c>
      <c r="D680" s="101" t="str">
        <f>IFERROR(INDEX(DRecrut!E:E,MATCH(B680,DRecrut!J:J,0)),"")</f>
        <v/>
      </c>
      <c r="E680" s="166"/>
      <c r="F680" s="101" t="str">
        <f>IFERROR(VLOOKUP(E680,Candidats!$B$4:$C$1053,2,0),"")</f>
        <v/>
      </c>
      <c r="G680" s="102"/>
      <c r="H680" s="101" t="str">
        <f>IFERROR(INDEX(DRecrut!C:C,MATCH(B680,DRecrut!J:J,0)),"")</f>
        <v/>
      </c>
      <c r="I680" s="101"/>
      <c r="J680" s="103"/>
      <c r="K680" s="103"/>
      <c r="L680" s="103"/>
      <c r="M680" s="101"/>
      <c r="N680" s="102"/>
      <c r="O680" s="101"/>
      <c r="P680" s="103"/>
      <c r="Q680" s="104"/>
      <c r="T680" s="38"/>
    </row>
    <row r="681" spans="1:20" x14ac:dyDescent="0.25">
      <c r="A681" s="53" t="s">
        <v>2822</v>
      </c>
      <c r="B681" s="55"/>
      <c r="C681" s="55" t="str">
        <f>IFERROR(INDEX(DRecrut!D:D,MATCH(B681,DRecrut!J:J,0)),"")</f>
        <v/>
      </c>
      <c r="D681" s="54" t="str">
        <f>IFERROR(INDEX(DRecrut!E:E,MATCH(B681,DRecrut!J:J,0)),"")</f>
        <v/>
      </c>
      <c r="E681" s="55"/>
      <c r="F681" s="54" t="str">
        <f>IFERROR(VLOOKUP(E681,Candidats!$B$4:$C$1053,2,0),"")</f>
        <v/>
      </c>
      <c r="G681" s="164"/>
      <c r="H681" s="54" t="str">
        <f>IFERROR(INDEX(DRecrut!C:C,MATCH(B681,DRecrut!J:J,0)),"")</f>
        <v/>
      </c>
      <c r="I681" s="54"/>
      <c r="J681" s="55"/>
      <c r="K681" s="55"/>
      <c r="L681" s="55"/>
      <c r="M681" s="54"/>
      <c r="N681" s="54"/>
      <c r="O681" s="54"/>
      <c r="P681" s="55"/>
      <c r="Q681" s="56"/>
    </row>
    <row r="682" spans="1:20" x14ac:dyDescent="0.25">
      <c r="A682" s="99" t="s">
        <v>2823</v>
      </c>
      <c r="B682" s="100"/>
      <c r="C682" s="100" t="str">
        <f>IFERROR(INDEX(DRecrut!D:D,MATCH(B682,DRecrut!J:J,0)),"")</f>
        <v/>
      </c>
      <c r="D682" s="101" t="str">
        <f>IFERROR(INDEX(DRecrut!E:E,MATCH(B682,DRecrut!J:J,0)),"")</f>
        <v/>
      </c>
      <c r="E682" s="166"/>
      <c r="F682" s="101" t="str">
        <f>IFERROR(VLOOKUP(E682,Candidats!$B$4:$C$1053,2,0),"")</f>
        <v/>
      </c>
      <c r="G682" s="102"/>
      <c r="H682" s="101" t="str">
        <f>IFERROR(INDEX(DRecrut!C:C,MATCH(B682,DRecrut!J:J,0)),"")</f>
        <v/>
      </c>
      <c r="I682" s="101"/>
      <c r="J682" s="103"/>
      <c r="K682" s="103"/>
      <c r="L682" s="103"/>
      <c r="M682" s="101"/>
      <c r="N682" s="102"/>
      <c r="O682" s="101"/>
      <c r="P682" s="103"/>
      <c r="Q682" s="104"/>
      <c r="T682" s="38"/>
    </row>
    <row r="683" spans="1:20" x14ac:dyDescent="0.25">
      <c r="A683" s="53" t="s">
        <v>2824</v>
      </c>
      <c r="B683" s="55"/>
      <c r="C683" s="55" t="str">
        <f>IFERROR(INDEX(DRecrut!D:D,MATCH(B683,DRecrut!J:J,0)),"")</f>
        <v/>
      </c>
      <c r="D683" s="54" t="str">
        <f>IFERROR(INDEX(DRecrut!E:E,MATCH(B683,DRecrut!J:J,0)),"")</f>
        <v/>
      </c>
      <c r="E683" s="55"/>
      <c r="F683" s="54" t="str">
        <f>IFERROR(VLOOKUP(E683,Candidats!$B$4:$C$1053,2,0),"")</f>
        <v/>
      </c>
      <c r="G683" s="164"/>
      <c r="H683" s="54" t="str">
        <f>IFERROR(INDEX(DRecrut!C:C,MATCH(B683,DRecrut!J:J,0)),"")</f>
        <v/>
      </c>
      <c r="I683" s="54"/>
      <c r="J683" s="55"/>
      <c r="K683" s="55"/>
      <c r="L683" s="55"/>
      <c r="M683" s="54"/>
      <c r="N683" s="54"/>
      <c r="O683" s="54"/>
      <c r="P683" s="55"/>
      <c r="Q683" s="56"/>
    </row>
    <row r="684" spans="1:20" x14ac:dyDescent="0.25">
      <c r="A684" s="99" t="s">
        <v>2825</v>
      </c>
      <c r="B684" s="100"/>
      <c r="C684" s="100" t="str">
        <f>IFERROR(INDEX(DRecrut!D:D,MATCH(B684,DRecrut!J:J,0)),"")</f>
        <v/>
      </c>
      <c r="D684" s="101" t="str">
        <f>IFERROR(INDEX(DRecrut!E:E,MATCH(B684,DRecrut!J:J,0)),"")</f>
        <v/>
      </c>
      <c r="E684" s="166"/>
      <c r="F684" s="101" t="str">
        <f>IFERROR(VLOOKUP(E684,Candidats!$B$4:$C$1053,2,0),"")</f>
        <v/>
      </c>
      <c r="G684" s="102"/>
      <c r="H684" s="101" t="str">
        <f>IFERROR(INDEX(DRecrut!C:C,MATCH(B684,DRecrut!J:J,0)),"")</f>
        <v/>
      </c>
      <c r="I684" s="101"/>
      <c r="J684" s="103"/>
      <c r="K684" s="103"/>
      <c r="L684" s="103"/>
      <c r="M684" s="101"/>
      <c r="N684" s="102"/>
      <c r="O684" s="101"/>
      <c r="P684" s="103"/>
      <c r="Q684" s="104"/>
      <c r="T684" s="38"/>
    </row>
    <row r="685" spans="1:20" x14ac:dyDescent="0.25">
      <c r="A685" s="53" t="s">
        <v>2826</v>
      </c>
      <c r="B685" s="55"/>
      <c r="C685" s="55" t="str">
        <f>IFERROR(INDEX(DRecrut!D:D,MATCH(B685,DRecrut!J:J,0)),"")</f>
        <v/>
      </c>
      <c r="D685" s="54" t="str">
        <f>IFERROR(INDEX(DRecrut!E:E,MATCH(B685,DRecrut!J:J,0)),"")</f>
        <v/>
      </c>
      <c r="E685" s="55"/>
      <c r="F685" s="54" t="str">
        <f>IFERROR(VLOOKUP(E685,Candidats!$B$4:$C$1053,2,0),"")</f>
        <v/>
      </c>
      <c r="G685" s="164"/>
      <c r="H685" s="54" t="str">
        <f>IFERROR(INDEX(DRecrut!C:C,MATCH(B685,DRecrut!J:J,0)),"")</f>
        <v/>
      </c>
      <c r="I685" s="54"/>
      <c r="J685" s="55"/>
      <c r="K685" s="55"/>
      <c r="L685" s="55"/>
      <c r="M685" s="54"/>
      <c r="N685" s="54"/>
      <c r="O685" s="54"/>
      <c r="P685" s="55"/>
      <c r="Q685" s="56"/>
    </row>
    <row r="686" spans="1:20" x14ac:dyDescent="0.25">
      <c r="A686" s="99" t="s">
        <v>2827</v>
      </c>
      <c r="B686" s="100"/>
      <c r="C686" s="100" t="str">
        <f>IFERROR(INDEX(DRecrut!D:D,MATCH(B686,DRecrut!J:J,0)),"")</f>
        <v/>
      </c>
      <c r="D686" s="101" t="str">
        <f>IFERROR(INDEX(DRecrut!E:E,MATCH(B686,DRecrut!J:J,0)),"")</f>
        <v/>
      </c>
      <c r="E686" s="166"/>
      <c r="F686" s="101" t="str">
        <f>IFERROR(VLOOKUP(E686,Candidats!$B$4:$C$1053,2,0),"")</f>
        <v/>
      </c>
      <c r="G686" s="102"/>
      <c r="H686" s="101" t="str">
        <f>IFERROR(INDEX(DRecrut!C:C,MATCH(B686,DRecrut!J:J,0)),"")</f>
        <v/>
      </c>
      <c r="I686" s="101"/>
      <c r="J686" s="103"/>
      <c r="K686" s="103"/>
      <c r="L686" s="103"/>
      <c r="M686" s="101"/>
      <c r="N686" s="102"/>
      <c r="O686" s="101"/>
      <c r="P686" s="103"/>
      <c r="Q686" s="104"/>
      <c r="T686" s="38"/>
    </row>
    <row r="687" spans="1:20" x14ac:dyDescent="0.25">
      <c r="A687" s="53" t="s">
        <v>2828</v>
      </c>
      <c r="B687" s="55"/>
      <c r="C687" s="55" t="str">
        <f>IFERROR(INDEX(DRecrut!D:D,MATCH(B687,DRecrut!J:J,0)),"")</f>
        <v/>
      </c>
      <c r="D687" s="54" t="str">
        <f>IFERROR(INDEX(DRecrut!E:E,MATCH(B687,DRecrut!J:J,0)),"")</f>
        <v/>
      </c>
      <c r="E687" s="55"/>
      <c r="F687" s="54" t="str">
        <f>IFERROR(VLOOKUP(E687,Candidats!$B$4:$C$1053,2,0),"")</f>
        <v/>
      </c>
      <c r="G687" s="164"/>
      <c r="H687" s="54" t="str">
        <f>IFERROR(INDEX(DRecrut!C:C,MATCH(B687,DRecrut!J:J,0)),"")</f>
        <v/>
      </c>
      <c r="I687" s="54"/>
      <c r="J687" s="55"/>
      <c r="K687" s="55"/>
      <c r="L687" s="55"/>
      <c r="M687" s="54"/>
      <c r="N687" s="54"/>
      <c r="O687" s="54"/>
      <c r="P687" s="55"/>
      <c r="Q687" s="56"/>
    </row>
    <row r="688" spans="1:20" x14ac:dyDescent="0.25">
      <c r="A688" s="99" t="s">
        <v>2829</v>
      </c>
      <c r="B688" s="100"/>
      <c r="C688" s="100" t="str">
        <f>IFERROR(INDEX(DRecrut!D:D,MATCH(B688,DRecrut!J:J,0)),"")</f>
        <v/>
      </c>
      <c r="D688" s="101" t="str">
        <f>IFERROR(INDEX(DRecrut!E:E,MATCH(B688,DRecrut!J:J,0)),"")</f>
        <v/>
      </c>
      <c r="E688" s="166"/>
      <c r="F688" s="101" t="str">
        <f>IFERROR(VLOOKUP(E688,Candidats!$B$4:$C$1053,2,0),"")</f>
        <v/>
      </c>
      <c r="G688" s="102"/>
      <c r="H688" s="101" t="str">
        <f>IFERROR(INDEX(DRecrut!C:C,MATCH(B688,DRecrut!J:J,0)),"")</f>
        <v/>
      </c>
      <c r="I688" s="101"/>
      <c r="J688" s="103"/>
      <c r="K688" s="103"/>
      <c r="L688" s="103"/>
      <c r="M688" s="101"/>
      <c r="N688" s="102"/>
      <c r="O688" s="101"/>
      <c r="P688" s="103"/>
      <c r="Q688" s="104"/>
      <c r="T688" s="38"/>
    </row>
    <row r="689" spans="1:20" x14ac:dyDescent="0.25">
      <c r="A689" s="53" t="s">
        <v>2830</v>
      </c>
      <c r="B689" s="55"/>
      <c r="C689" s="55" t="str">
        <f>IFERROR(INDEX(DRecrut!D:D,MATCH(B689,DRecrut!J:J,0)),"")</f>
        <v/>
      </c>
      <c r="D689" s="54" t="str">
        <f>IFERROR(INDEX(DRecrut!E:E,MATCH(B689,DRecrut!J:J,0)),"")</f>
        <v/>
      </c>
      <c r="E689" s="55"/>
      <c r="F689" s="54" t="str">
        <f>IFERROR(VLOOKUP(E689,Candidats!$B$4:$C$1053,2,0),"")</f>
        <v/>
      </c>
      <c r="G689" s="164"/>
      <c r="H689" s="54" t="str">
        <f>IFERROR(INDEX(DRecrut!C:C,MATCH(B689,DRecrut!J:J,0)),"")</f>
        <v/>
      </c>
      <c r="I689" s="54"/>
      <c r="J689" s="55"/>
      <c r="K689" s="55"/>
      <c r="L689" s="55"/>
      <c r="M689" s="54"/>
      <c r="N689" s="54"/>
      <c r="O689" s="54"/>
      <c r="P689" s="55"/>
      <c r="Q689" s="56"/>
    </row>
    <row r="690" spans="1:20" x14ac:dyDescent="0.25">
      <c r="A690" s="99" t="s">
        <v>2831</v>
      </c>
      <c r="B690" s="100"/>
      <c r="C690" s="100" t="str">
        <f>IFERROR(INDEX(DRecrut!D:D,MATCH(B690,DRecrut!J:J,0)),"")</f>
        <v/>
      </c>
      <c r="D690" s="101" t="str">
        <f>IFERROR(INDEX(DRecrut!E:E,MATCH(B690,DRecrut!J:J,0)),"")</f>
        <v/>
      </c>
      <c r="E690" s="166"/>
      <c r="F690" s="101" t="str">
        <f>IFERROR(VLOOKUP(E690,Candidats!$B$4:$C$1053,2,0),"")</f>
        <v/>
      </c>
      <c r="G690" s="102"/>
      <c r="H690" s="101" t="str">
        <f>IFERROR(INDEX(DRecrut!C:C,MATCH(B690,DRecrut!J:J,0)),"")</f>
        <v/>
      </c>
      <c r="I690" s="101"/>
      <c r="J690" s="103"/>
      <c r="K690" s="103"/>
      <c r="L690" s="103"/>
      <c r="M690" s="101"/>
      <c r="N690" s="102"/>
      <c r="O690" s="101"/>
      <c r="P690" s="103"/>
      <c r="Q690" s="104"/>
      <c r="T690" s="38"/>
    </row>
    <row r="691" spans="1:20" x14ac:dyDescent="0.25">
      <c r="A691" s="53" t="s">
        <v>2832</v>
      </c>
      <c r="B691" s="55"/>
      <c r="C691" s="55" t="str">
        <f>IFERROR(INDEX(DRecrut!D:D,MATCH(B691,DRecrut!J:J,0)),"")</f>
        <v/>
      </c>
      <c r="D691" s="54" t="str">
        <f>IFERROR(INDEX(DRecrut!E:E,MATCH(B691,DRecrut!J:J,0)),"")</f>
        <v/>
      </c>
      <c r="E691" s="55"/>
      <c r="F691" s="54" t="str">
        <f>IFERROR(VLOOKUP(E691,Candidats!$B$4:$C$1053,2,0),"")</f>
        <v/>
      </c>
      <c r="G691" s="164"/>
      <c r="H691" s="54" t="str">
        <f>IFERROR(INDEX(DRecrut!C:C,MATCH(B691,DRecrut!J:J,0)),"")</f>
        <v/>
      </c>
      <c r="I691" s="54"/>
      <c r="J691" s="55"/>
      <c r="K691" s="55"/>
      <c r="L691" s="55"/>
      <c r="M691" s="54"/>
      <c r="N691" s="54"/>
      <c r="O691" s="54"/>
      <c r="P691" s="55"/>
      <c r="Q691" s="56"/>
    </row>
    <row r="692" spans="1:20" x14ac:dyDescent="0.25">
      <c r="A692" s="99" t="s">
        <v>2833</v>
      </c>
      <c r="B692" s="100"/>
      <c r="C692" s="100" t="str">
        <f>IFERROR(INDEX(DRecrut!D:D,MATCH(B692,DRecrut!J:J,0)),"")</f>
        <v/>
      </c>
      <c r="D692" s="101" t="str">
        <f>IFERROR(INDEX(DRecrut!E:E,MATCH(B692,DRecrut!J:J,0)),"")</f>
        <v/>
      </c>
      <c r="E692" s="166"/>
      <c r="F692" s="101" t="str">
        <f>IFERROR(VLOOKUP(E692,Candidats!$B$4:$C$1053,2,0),"")</f>
        <v/>
      </c>
      <c r="G692" s="102"/>
      <c r="H692" s="101" t="str">
        <f>IFERROR(INDEX(DRecrut!C:C,MATCH(B692,DRecrut!J:J,0)),"")</f>
        <v/>
      </c>
      <c r="I692" s="101"/>
      <c r="J692" s="103"/>
      <c r="K692" s="103"/>
      <c r="L692" s="103"/>
      <c r="M692" s="101"/>
      <c r="N692" s="102"/>
      <c r="O692" s="101"/>
      <c r="P692" s="103"/>
      <c r="Q692" s="104"/>
      <c r="T692" s="38"/>
    </row>
    <row r="693" spans="1:20" x14ac:dyDescent="0.25">
      <c r="A693" s="53" t="s">
        <v>2834</v>
      </c>
      <c r="B693" s="55"/>
      <c r="C693" s="55" t="str">
        <f>IFERROR(INDEX(DRecrut!D:D,MATCH(B693,DRecrut!J:J,0)),"")</f>
        <v/>
      </c>
      <c r="D693" s="54" t="str">
        <f>IFERROR(INDEX(DRecrut!E:E,MATCH(B693,DRecrut!J:J,0)),"")</f>
        <v/>
      </c>
      <c r="E693" s="55"/>
      <c r="F693" s="54" t="str">
        <f>IFERROR(VLOOKUP(E693,Candidats!$B$4:$C$1053,2,0),"")</f>
        <v/>
      </c>
      <c r="G693" s="164"/>
      <c r="H693" s="54" t="str">
        <f>IFERROR(INDEX(DRecrut!C:C,MATCH(B693,DRecrut!J:J,0)),"")</f>
        <v/>
      </c>
      <c r="I693" s="54"/>
      <c r="J693" s="55"/>
      <c r="K693" s="55"/>
      <c r="L693" s="55"/>
      <c r="M693" s="54"/>
      <c r="N693" s="54"/>
      <c r="O693" s="54"/>
      <c r="P693" s="55"/>
      <c r="Q693" s="56"/>
    </row>
    <row r="694" spans="1:20" x14ac:dyDescent="0.25">
      <c r="A694" s="99" t="s">
        <v>2835</v>
      </c>
      <c r="B694" s="100"/>
      <c r="C694" s="100" t="str">
        <f>IFERROR(INDEX(DRecrut!D:D,MATCH(B694,DRecrut!J:J,0)),"")</f>
        <v/>
      </c>
      <c r="D694" s="101" t="str">
        <f>IFERROR(INDEX(DRecrut!E:E,MATCH(B694,DRecrut!J:J,0)),"")</f>
        <v/>
      </c>
      <c r="E694" s="166"/>
      <c r="F694" s="101" t="str">
        <f>IFERROR(VLOOKUP(E694,Candidats!$B$4:$C$1053,2,0),"")</f>
        <v/>
      </c>
      <c r="G694" s="102"/>
      <c r="H694" s="101" t="str">
        <f>IFERROR(INDEX(DRecrut!C:C,MATCH(B694,DRecrut!J:J,0)),"")</f>
        <v/>
      </c>
      <c r="I694" s="101"/>
      <c r="J694" s="103"/>
      <c r="K694" s="103"/>
      <c r="L694" s="103"/>
      <c r="M694" s="101"/>
      <c r="N694" s="102"/>
      <c r="O694" s="101"/>
      <c r="P694" s="103"/>
      <c r="Q694" s="104"/>
      <c r="T694" s="38"/>
    </row>
    <row r="695" spans="1:20" x14ac:dyDescent="0.25">
      <c r="A695" s="53" t="s">
        <v>2836</v>
      </c>
      <c r="B695" s="55"/>
      <c r="C695" s="55" t="str">
        <f>IFERROR(INDEX(DRecrut!D:D,MATCH(B695,DRecrut!J:J,0)),"")</f>
        <v/>
      </c>
      <c r="D695" s="54" t="str">
        <f>IFERROR(INDEX(DRecrut!E:E,MATCH(B695,DRecrut!J:J,0)),"")</f>
        <v/>
      </c>
      <c r="E695" s="55"/>
      <c r="F695" s="54" t="str">
        <f>IFERROR(VLOOKUP(E695,Candidats!$B$4:$C$1053,2,0),"")</f>
        <v/>
      </c>
      <c r="G695" s="164"/>
      <c r="H695" s="54" t="str">
        <f>IFERROR(INDEX(DRecrut!C:C,MATCH(B695,DRecrut!J:J,0)),"")</f>
        <v/>
      </c>
      <c r="I695" s="54"/>
      <c r="J695" s="55"/>
      <c r="K695" s="55"/>
      <c r="L695" s="55"/>
      <c r="M695" s="54"/>
      <c r="N695" s="54"/>
      <c r="O695" s="54"/>
      <c r="P695" s="55"/>
      <c r="Q695" s="56"/>
    </row>
    <row r="696" spans="1:20" x14ac:dyDescent="0.25">
      <c r="A696" s="99" t="s">
        <v>2837</v>
      </c>
      <c r="B696" s="100"/>
      <c r="C696" s="100" t="str">
        <f>IFERROR(INDEX(DRecrut!D:D,MATCH(B696,DRecrut!J:J,0)),"")</f>
        <v/>
      </c>
      <c r="D696" s="101" t="str">
        <f>IFERROR(INDEX(DRecrut!E:E,MATCH(B696,DRecrut!J:J,0)),"")</f>
        <v/>
      </c>
      <c r="E696" s="166"/>
      <c r="F696" s="101" t="str">
        <f>IFERROR(VLOOKUP(E696,Candidats!$B$4:$C$1053,2,0),"")</f>
        <v/>
      </c>
      <c r="G696" s="102"/>
      <c r="H696" s="101" t="str">
        <f>IFERROR(INDEX(DRecrut!C:C,MATCH(B696,DRecrut!J:J,0)),"")</f>
        <v/>
      </c>
      <c r="I696" s="101"/>
      <c r="J696" s="103"/>
      <c r="K696" s="103"/>
      <c r="L696" s="103"/>
      <c r="M696" s="101"/>
      <c r="N696" s="102"/>
      <c r="O696" s="101"/>
      <c r="P696" s="103"/>
      <c r="Q696" s="104"/>
      <c r="T696" s="38"/>
    </row>
    <row r="697" spans="1:20" x14ac:dyDescent="0.25">
      <c r="A697" s="53" t="s">
        <v>2838</v>
      </c>
      <c r="B697" s="55"/>
      <c r="C697" s="55" t="str">
        <f>IFERROR(INDEX(DRecrut!D:D,MATCH(B697,DRecrut!J:J,0)),"")</f>
        <v/>
      </c>
      <c r="D697" s="54" t="str">
        <f>IFERROR(INDEX(DRecrut!E:E,MATCH(B697,DRecrut!J:J,0)),"")</f>
        <v/>
      </c>
      <c r="E697" s="55"/>
      <c r="F697" s="54" t="str">
        <f>IFERROR(VLOOKUP(E697,Candidats!$B$4:$C$1053,2,0),"")</f>
        <v/>
      </c>
      <c r="G697" s="164"/>
      <c r="H697" s="54" t="str">
        <f>IFERROR(INDEX(DRecrut!C:C,MATCH(B697,DRecrut!J:J,0)),"")</f>
        <v/>
      </c>
      <c r="I697" s="54"/>
      <c r="J697" s="55"/>
      <c r="K697" s="55"/>
      <c r="L697" s="55"/>
      <c r="M697" s="54"/>
      <c r="N697" s="54"/>
      <c r="O697" s="54"/>
      <c r="P697" s="55"/>
      <c r="Q697" s="56"/>
    </row>
    <row r="698" spans="1:20" x14ac:dyDescent="0.25">
      <c r="A698" s="99" t="s">
        <v>2839</v>
      </c>
      <c r="B698" s="100"/>
      <c r="C698" s="100" t="str">
        <f>IFERROR(INDEX(DRecrut!D:D,MATCH(B698,DRecrut!J:J,0)),"")</f>
        <v/>
      </c>
      <c r="D698" s="101" t="str">
        <f>IFERROR(INDEX(DRecrut!E:E,MATCH(B698,DRecrut!J:J,0)),"")</f>
        <v/>
      </c>
      <c r="E698" s="166"/>
      <c r="F698" s="101" t="str">
        <f>IFERROR(VLOOKUP(E698,Candidats!$B$4:$C$1053,2,0),"")</f>
        <v/>
      </c>
      <c r="G698" s="102"/>
      <c r="H698" s="101" t="str">
        <f>IFERROR(INDEX(DRecrut!C:C,MATCH(B698,DRecrut!J:J,0)),"")</f>
        <v/>
      </c>
      <c r="I698" s="101"/>
      <c r="J698" s="103"/>
      <c r="K698" s="103"/>
      <c r="L698" s="103"/>
      <c r="M698" s="101"/>
      <c r="N698" s="102"/>
      <c r="O698" s="101"/>
      <c r="P698" s="103"/>
      <c r="Q698" s="104"/>
      <c r="T698" s="38"/>
    </row>
    <row r="699" spans="1:20" x14ac:dyDescent="0.25">
      <c r="A699" s="53" t="s">
        <v>2840</v>
      </c>
      <c r="B699" s="55"/>
      <c r="C699" s="55" t="str">
        <f>IFERROR(INDEX(DRecrut!D:D,MATCH(B699,DRecrut!J:J,0)),"")</f>
        <v/>
      </c>
      <c r="D699" s="54" t="str">
        <f>IFERROR(INDEX(DRecrut!E:E,MATCH(B699,DRecrut!J:J,0)),"")</f>
        <v/>
      </c>
      <c r="E699" s="55"/>
      <c r="F699" s="54" t="str">
        <f>IFERROR(VLOOKUP(E699,Candidats!$B$4:$C$1053,2,0),"")</f>
        <v/>
      </c>
      <c r="G699" s="164"/>
      <c r="H699" s="54" t="str">
        <f>IFERROR(INDEX(DRecrut!C:C,MATCH(B699,DRecrut!J:J,0)),"")</f>
        <v/>
      </c>
      <c r="I699" s="54"/>
      <c r="J699" s="55"/>
      <c r="K699" s="55"/>
      <c r="L699" s="55"/>
      <c r="M699" s="54"/>
      <c r="N699" s="54"/>
      <c r="O699" s="54"/>
      <c r="P699" s="55"/>
      <c r="Q699" s="56"/>
    </row>
    <row r="700" spans="1:20" x14ac:dyDescent="0.25">
      <c r="A700" s="99" t="s">
        <v>2841</v>
      </c>
      <c r="B700" s="100"/>
      <c r="C700" s="100" t="str">
        <f>IFERROR(INDEX(DRecrut!D:D,MATCH(B700,DRecrut!J:J,0)),"")</f>
        <v/>
      </c>
      <c r="D700" s="101" t="str">
        <f>IFERROR(INDEX(DRecrut!E:E,MATCH(B700,DRecrut!J:J,0)),"")</f>
        <v/>
      </c>
      <c r="E700" s="166"/>
      <c r="F700" s="101" t="str">
        <f>IFERROR(VLOOKUP(E700,Candidats!$B$4:$C$1053,2,0),"")</f>
        <v/>
      </c>
      <c r="G700" s="102"/>
      <c r="H700" s="101" t="str">
        <f>IFERROR(INDEX(DRecrut!C:C,MATCH(B700,DRecrut!J:J,0)),"")</f>
        <v/>
      </c>
      <c r="I700" s="101"/>
      <c r="J700" s="103"/>
      <c r="K700" s="103"/>
      <c r="L700" s="103"/>
      <c r="M700" s="101"/>
      <c r="N700" s="102"/>
      <c r="O700" s="101"/>
      <c r="P700" s="103"/>
      <c r="Q700" s="104"/>
      <c r="T700" s="38"/>
    </row>
    <row r="701" spans="1:20" x14ac:dyDescent="0.25">
      <c r="A701" s="53" t="s">
        <v>2842</v>
      </c>
      <c r="B701" s="55"/>
      <c r="C701" s="55" t="str">
        <f>IFERROR(INDEX(DRecrut!D:D,MATCH(B701,DRecrut!J:J,0)),"")</f>
        <v/>
      </c>
      <c r="D701" s="54" t="str">
        <f>IFERROR(INDEX(DRecrut!E:E,MATCH(B701,DRecrut!J:J,0)),"")</f>
        <v/>
      </c>
      <c r="E701" s="55"/>
      <c r="F701" s="54" t="str">
        <f>IFERROR(VLOOKUP(E701,Candidats!$B$4:$C$1053,2,0),"")</f>
        <v/>
      </c>
      <c r="G701" s="164"/>
      <c r="H701" s="54" t="str">
        <f>IFERROR(INDEX(DRecrut!C:C,MATCH(B701,DRecrut!J:J,0)),"")</f>
        <v/>
      </c>
      <c r="I701" s="54"/>
      <c r="J701" s="55"/>
      <c r="K701" s="55"/>
      <c r="L701" s="55"/>
      <c r="M701" s="54"/>
      <c r="N701" s="54"/>
      <c r="O701" s="54"/>
      <c r="P701" s="55"/>
      <c r="Q701" s="56"/>
    </row>
    <row r="702" spans="1:20" x14ac:dyDescent="0.25">
      <c r="A702" s="99" t="s">
        <v>2843</v>
      </c>
      <c r="B702" s="100"/>
      <c r="C702" s="100" t="str">
        <f>IFERROR(INDEX(DRecrut!D:D,MATCH(B702,DRecrut!J:J,0)),"")</f>
        <v/>
      </c>
      <c r="D702" s="101" t="str">
        <f>IFERROR(INDEX(DRecrut!E:E,MATCH(B702,DRecrut!J:J,0)),"")</f>
        <v/>
      </c>
      <c r="E702" s="166"/>
      <c r="F702" s="101" t="str">
        <f>IFERROR(VLOOKUP(E702,Candidats!$B$4:$C$1053,2,0),"")</f>
        <v/>
      </c>
      <c r="G702" s="102"/>
      <c r="H702" s="101" t="str">
        <f>IFERROR(INDEX(DRecrut!C:C,MATCH(B702,DRecrut!J:J,0)),"")</f>
        <v/>
      </c>
      <c r="I702" s="101"/>
      <c r="J702" s="103"/>
      <c r="K702" s="103"/>
      <c r="L702" s="103"/>
      <c r="M702" s="101"/>
      <c r="N702" s="102"/>
      <c r="O702" s="101"/>
      <c r="P702" s="103"/>
      <c r="Q702" s="104"/>
      <c r="T702" s="38"/>
    </row>
    <row r="703" spans="1:20" x14ac:dyDescent="0.25">
      <c r="A703" s="53" t="s">
        <v>2844</v>
      </c>
      <c r="B703" s="55"/>
      <c r="C703" s="55" t="str">
        <f>IFERROR(INDEX(DRecrut!D:D,MATCH(B703,DRecrut!J:J,0)),"")</f>
        <v/>
      </c>
      <c r="D703" s="54" t="str">
        <f>IFERROR(INDEX(DRecrut!E:E,MATCH(B703,DRecrut!J:J,0)),"")</f>
        <v/>
      </c>
      <c r="E703" s="55"/>
      <c r="F703" s="54" t="str">
        <f>IFERROR(VLOOKUP(E703,Candidats!$B$4:$C$1053,2,0),"")</f>
        <v/>
      </c>
      <c r="G703" s="164"/>
      <c r="H703" s="54" t="str">
        <f>IFERROR(INDEX(DRecrut!C:C,MATCH(B703,DRecrut!J:J,0)),"")</f>
        <v/>
      </c>
      <c r="I703" s="54"/>
      <c r="J703" s="55"/>
      <c r="K703" s="55"/>
      <c r="L703" s="55"/>
      <c r="M703" s="54"/>
      <c r="N703" s="54"/>
      <c r="O703" s="54"/>
      <c r="P703" s="55"/>
      <c r="Q703" s="56"/>
    </row>
    <row r="704" spans="1:20" x14ac:dyDescent="0.25">
      <c r="A704" s="99" t="s">
        <v>2845</v>
      </c>
      <c r="B704" s="100"/>
      <c r="C704" s="100" t="str">
        <f>IFERROR(INDEX(DRecrut!D:D,MATCH(B704,DRecrut!J:J,0)),"")</f>
        <v/>
      </c>
      <c r="D704" s="101" t="str">
        <f>IFERROR(INDEX(DRecrut!E:E,MATCH(B704,DRecrut!J:J,0)),"")</f>
        <v/>
      </c>
      <c r="E704" s="166"/>
      <c r="F704" s="101" t="str">
        <f>IFERROR(VLOOKUP(E704,Candidats!$B$4:$C$1053,2,0),"")</f>
        <v/>
      </c>
      <c r="G704" s="102"/>
      <c r="H704" s="101" t="str">
        <f>IFERROR(INDEX(DRecrut!C:C,MATCH(B704,DRecrut!J:J,0)),"")</f>
        <v/>
      </c>
      <c r="I704" s="101"/>
      <c r="J704" s="103"/>
      <c r="K704" s="103"/>
      <c r="L704" s="103"/>
      <c r="M704" s="101"/>
      <c r="N704" s="102"/>
      <c r="O704" s="101"/>
      <c r="P704" s="103"/>
      <c r="Q704" s="104"/>
      <c r="T704" s="38"/>
    </row>
    <row r="705" spans="1:20" x14ac:dyDescent="0.25">
      <c r="A705" s="53" t="s">
        <v>2846</v>
      </c>
      <c r="B705" s="55"/>
      <c r="C705" s="55" t="str">
        <f>IFERROR(INDEX(DRecrut!D:D,MATCH(B705,DRecrut!J:J,0)),"")</f>
        <v/>
      </c>
      <c r="D705" s="54" t="str">
        <f>IFERROR(INDEX(DRecrut!E:E,MATCH(B705,DRecrut!J:J,0)),"")</f>
        <v/>
      </c>
      <c r="E705" s="55"/>
      <c r="F705" s="54" t="str">
        <f>IFERROR(VLOOKUP(E705,Candidats!$B$4:$C$1053,2,0),"")</f>
        <v/>
      </c>
      <c r="G705" s="164"/>
      <c r="H705" s="54" t="str">
        <f>IFERROR(INDEX(DRecrut!C:C,MATCH(B705,DRecrut!J:J,0)),"")</f>
        <v/>
      </c>
      <c r="I705" s="54"/>
      <c r="J705" s="55"/>
      <c r="K705" s="55"/>
      <c r="L705" s="55"/>
      <c r="M705" s="54"/>
      <c r="N705" s="54"/>
      <c r="O705" s="54"/>
      <c r="P705" s="55"/>
      <c r="Q705" s="56"/>
    </row>
    <row r="706" spans="1:20" x14ac:dyDescent="0.25">
      <c r="A706" s="99" t="s">
        <v>2847</v>
      </c>
      <c r="B706" s="100"/>
      <c r="C706" s="100" t="str">
        <f>IFERROR(INDEX(DRecrut!D:D,MATCH(B706,DRecrut!J:J,0)),"")</f>
        <v/>
      </c>
      <c r="D706" s="101" t="str">
        <f>IFERROR(INDEX(DRecrut!E:E,MATCH(B706,DRecrut!J:J,0)),"")</f>
        <v/>
      </c>
      <c r="E706" s="166"/>
      <c r="F706" s="101" t="str">
        <f>IFERROR(VLOOKUP(E706,Candidats!$B$4:$C$1053,2,0),"")</f>
        <v/>
      </c>
      <c r="G706" s="102"/>
      <c r="H706" s="101" t="str">
        <f>IFERROR(INDEX(DRecrut!C:C,MATCH(B706,DRecrut!J:J,0)),"")</f>
        <v/>
      </c>
      <c r="I706" s="101"/>
      <c r="J706" s="103"/>
      <c r="K706" s="103"/>
      <c r="L706" s="103"/>
      <c r="M706" s="101"/>
      <c r="N706" s="102"/>
      <c r="O706" s="101"/>
      <c r="P706" s="103"/>
      <c r="Q706" s="104"/>
      <c r="T706" s="38"/>
    </row>
    <row r="707" spans="1:20" x14ac:dyDescent="0.25">
      <c r="A707" s="53" t="s">
        <v>2848</v>
      </c>
      <c r="B707" s="55"/>
      <c r="C707" s="55" t="str">
        <f>IFERROR(INDEX(DRecrut!D:D,MATCH(B707,DRecrut!J:J,0)),"")</f>
        <v/>
      </c>
      <c r="D707" s="54" t="str">
        <f>IFERROR(INDEX(DRecrut!E:E,MATCH(B707,DRecrut!J:J,0)),"")</f>
        <v/>
      </c>
      <c r="E707" s="55"/>
      <c r="F707" s="54" t="str">
        <f>IFERROR(VLOOKUP(E707,Candidats!$B$4:$C$1053,2,0),"")</f>
        <v/>
      </c>
      <c r="G707" s="164"/>
      <c r="H707" s="54" t="str">
        <f>IFERROR(INDEX(DRecrut!C:C,MATCH(B707,DRecrut!J:J,0)),"")</f>
        <v/>
      </c>
      <c r="I707" s="54"/>
      <c r="J707" s="55"/>
      <c r="K707" s="55"/>
      <c r="L707" s="55"/>
      <c r="M707" s="54"/>
      <c r="N707" s="54"/>
      <c r="O707" s="54"/>
      <c r="P707" s="55"/>
      <c r="Q707" s="56"/>
    </row>
    <row r="708" spans="1:20" x14ac:dyDescent="0.25">
      <c r="A708" s="99" t="s">
        <v>2849</v>
      </c>
      <c r="B708" s="100"/>
      <c r="C708" s="100" t="str">
        <f>IFERROR(INDEX(DRecrut!D:D,MATCH(B708,DRecrut!J:J,0)),"")</f>
        <v/>
      </c>
      <c r="D708" s="101" t="str">
        <f>IFERROR(INDEX(DRecrut!E:E,MATCH(B708,DRecrut!J:J,0)),"")</f>
        <v/>
      </c>
      <c r="E708" s="166"/>
      <c r="F708" s="101" t="str">
        <f>IFERROR(VLOOKUP(E708,Candidats!$B$4:$C$1053,2,0),"")</f>
        <v/>
      </c>
      <c r="G708" s="102"/>
      <c r="H708" s="101" t="str">
        <f>IFERROR(INDEX(DRecrut!C:C,MATCH(B708,DRecrut!J:J,0)),"")</f>
        <v/>
      </c>
      <c r="I708" s="101"/>
      <c r="J708" s="103"/>
      <c r="K708" s="103"/>
      <c r="L708" s="103"/>
      <c r="M708" s="101"/>
      <c r="N708" s="102"/>
      <c r="O708" s="101"/>
      <c r="P708" s="103"/>
      <c r="Q708" s="104"/>
      <c r="T708" s="38"/>
    </row>
    <row r="709" spans="1:20" x14ac:dyDescent="0.25">
      <c r="A709" s="53" t="s">
        <v>2850</v>
      </c>
      <c r="B709" s="55"/>
      <c r="C709" s="55" t="str">
        <f>IFERROR(INDEX(DRecrut!D:D,MATCH(B709,DRecrut!J:J,0)),"")</f>
        <v/>
      </c>
      <c r="D709" s="54" t="str">
        <f>IFERROR(INDEX(DRecrut!E:E,MATCH(B709,DRecrut!J:J,0)),"")</f>
        <v/>
      </c>
      <c r="E709" s="55"/>
      <c r="F709" s="54" t="str">
        <f>IFERROR(VLOOKUP(E709,Candidats!$B$4:$C$1053,2,0),"")</f>
        <v/>
      </c>
      <c r="G709" s="164"/>
      <c r="H709" s="54" t="str">
        <f>IFERROR(INDEX(DRecrut!C:C,MATCH(B709,DRecrut!J:J,0)),"")</f>
        <v/>
      </c>
      <c r="I709" s="54"/>
      <c r="J709" s="55"/>
      <c r="K709" s="55"/>
      <c r="L709" s="55"/>
      <c r="M709" s="54"/>
      <c r="N709" s="54"/>
      <c r="O709" s="54"/>
      <c r="P709" s="55"/>
      <c r="Q709" s="56"/>
    </row>
    <row r="710" spans="1:20" x14ac:dyDescent="0.25">
      <c r="A710" s="99" t="s">
        <v>2851</v>
      </c>
      <c r="B710" s="100"/>
      <c r="C710" s="100" t="str">
        <f>IFERROR(INDEX(DRecrut!D:D,MATCH(B710,DRecrut!J:J,0)),"")</f>
        <v/>
      </c>
      <c r="D710" s="101" t="str">
        <f>IFERROR(INDEX(DRecrut!E:E,MATCH(B710,DRecrut!J:J,0)),"")</f>
        <v/>
      </c>
      <c r="E710" s="166"/>
      <c r="F710" s="101" t="str">
        <f>IFERROR(VLOOKUP(E710,Candidats!$B$4:$C$1053,2,0),"")</f>
        <v/>
      </c>
      <c r="G710" s="102"/>
      <c r="H710" s="101" t="str">
        <f>IFERROR(INDEX(DRecrut!C:C,MATCH(B710,DRecrut!J:J,0)),"")</f>
        <v/>
      </c>
      <c r="I710" s="101"/>
      <c r="J710" s="103"/>
      <c r="K710" s="103"/>
      <c r="L710" s="103"/>
      <c r="M710" s="101"/>
      <c r="N710" s="102"/>
      <c r="O710" s="101"/>
      <c r="P710" s="103"/>
      <c r="Q710" s="104"/>
      <c r="T710" s="38"/>
    </row>
    <row r="711" spans="1:20" x14ac:dyDescent="0.25">
      <c r="A711" s="53" t="s">
        <v>2852</v>
      </c>
      <c r="B711" s="55"/>
      <c r="C711" s="55" t="str">
        <f>IFERROR(INDEX(DRecrut!D:D,MATCH(B711,DRecrut!J:J,0)),"")</f>
        <v/>
      </c>
      <c r="D711" s="54" t="str">
        <f>IFERROR(INDEX(DRecrut!E:E,MATCH(B711,DRecrut!J:J,0)),"")</f>
        <v/>
      </c>
      <c r="E711" s="55"/>
      <c r="F711" s="54" t="str">
        <f>IFERROR(VLOOKUP(E711,Candidats!$B$4:$C$1053,2,0),"")</f>
        <v/>
      </c>
      <c r="G711" s="164"/>
      <c r="H711" s="54" t="str">
        <f>IFERROR(INDEX(DRecrut!C:C,MATCH(B711,DRecrut!J:J,0)),"")</f>
        <v/>
      </c>
      <c r="I711" s="54"/>
      <c r="J711" s="55"/>
      <c r="K711" s="55"/>
      <c r="L711" s="55"/>
      <c r="M711" s="54"/>
      <c r="N711" s="54"/>
      <c r="O711" s="54"/>
      <c r="P711" s="55"/>
      <c r="Q711" s="56"/>
    </row>
    <row r="712" spans="1:20" x14ac:dyDescent="0.25">
      <c r="A712" s="99" t="s">
        <v>2853</v>
      </c>
      <c r="B712" s="100"/>
      <c r="C712" s="100" t="str">
        <f>IFERROR(INDEX(DRecrut!D:D,MATCH(B712,DRecrut!J:J,0)),"")</f>
        <v/>
      </c>
      <c r="D712" s="101" t="str">
        <f>IFERROR(INDEX(DRecrut!E:E,MATCH(B712,DRecrut!J:J,0)),"")</f>
        <v/>
      </c>
      <c r="E712" s="166"/>
      <c r="F712" s="101" t="str">
        <f>IFERROR(VLOOKUP(E712,Candidats!$B$4:$C$1053,2,0),"")</f>
        <v/>
      </c>
      <c r="G712" s="102"/>
      <c r="H712" s="101" t="str">
        <f>IFERROR(INDEX(DRecrut!C:C,MATCH(B712,DRecrut!J:J,0)),"")</f>
        <v/>
      </c>
      <c r="I712" s="101"/>
      <c r="J712" s="103"/>
      <c r="K712" s="103"/>
      <c r="L712" s="103"/>
      <c r="M712" s="101"/>
      <c r="N712" s="102"/>
      <c r="O712" s="101"/>
      <c r="P712" s="103"/>
      <c r="Q712" s="104"/>
      <c r="T712" s="38"/>
    </row>
    <row r="713" spans="1:20" x14ac:dyDescent="0.25">
      <c r="A713" s="53" t="s">
        <v>2854</v>
      </c>
      <c r="B713" s="55"/>
      <c r="C713" s="55" t="str">
        <f>IFERROR(INDEX(DRecrut!D:D,MATCH(B713,DRecrut!J:J,0)),"")</f>
        <v/>
      </c>
      <c r="D713" s="54" t="str">
        <f>IFERROR(INDEX(DRecrut!E:E,MATCH(B713,DRecrut!J:J,0)),"")</f>
        <v/>
      </c>
      <c r="E713" s="55"/>
      <c r="F713" s="54" t="str">
        <f>IFERROR(VLOOKUP(E713,Candidats!$B$4:$C$1053,2,0),"")</f>
        <v/>
      </c>
      <c r="G713" s="164"/>
      <c r="H713" s="54" t="str">
        <f>IFERROR(INDEX(DRecrut!C:C,MATCH(B713,DRecrut!J:J,0)),"")</f>
        <v/>
      </c>
      <c r="I713" s="54"/>
      <c r="J713" s="55"/>
      <c r="K713" s="55"/>
      <c r="L713" s="55"/>
      <c r="M713" s="54"/>
      <c r="N713" s="54"/>
      <c r="O713" s="54"/>
      <c r="P713" s="55"/>
      <c r="Q713" s="56"/>
    </row>
    <row r="714" spans="1:20" x14ac:dyDescent="0.25">
      <c r="A714" s="99" t="s">
        <v>2855</v>
      </c>
      <c r="B714" s="100"/>
      <c r="C714" s="100" t="str">
        <f>IFERROR(INDEX(DRecrut!D:D,MATCH(B714,DRecrut!J:J,0)),"")</f>
        <v/>
      </c>
      <c r="D714" s="101" t="str">
        <f>IFERROR(INDEX(DRecrut!E:E,MATCH(B714,DRecrut!J:J,0)),"")</f>
        <v/>
      </c>
      <c r="E714" s="166"/>
      <c r="F714" s="101" t="str">
        <f>IFERROR(VLOOKUP(E714,Candidats!$B$4:$C$1053,2,0),"")</f>
        <v/>
      </c>
      <c r="G714" s="102"/>
      <c r="H714" s="101" t="str">
        <f>IFERROR(INDEX(DRecrut!C:C,MATCH(B714,DRecrut!J:J,0)),"")</f>
        <v/>
      </c>
      <c r="I714" s="101"/>
      <c r="J714" s="103"/>
      <c r="K714" s="103"/>
      <c r="L714" s="103"/>
      <c r="M714" s="101"/>
      <c r="N714" s="102"/>
      <c r="O714" s="101"/>
      <c r="P714" s="103"/>
      <c r="Q714" s="104"/>
      <c r="T714" s="38"/>
    </row>
    <row r="715" spans="1:20" x14ac:dyDescent="0.25">
      <c r="A715" s="53" t="s">
        <v>2856</v>
      </c>
      <c r="B715" s="55"/>
      <c r="C715" s="55" t="str">
        <f>IFERROR(INDEX(DRecrut!D:D,MATCH(B715,DRecrut!J:J,0)),"")</f>
        <v/>
      </c>
      <c r="D715" s="54" t="str">
        <f>IFERROR(INDEX(DRecrut!E:E,MATCH(B715,DRecrut!J:J,0)),"")</f>
        <v/>
      </c>
      <c r="E715" s="55"/>
      <c r="F715" s="54" t="str">
        <f>IFERROR(VLOOKUP(E715,Candidats!$B$4:$C$1053,2,0),"")</f>
        <v/>
      </c>
      <c r="G715" s="164"/>
      <c r="H715" s="54" t="str">
        <f>IFERROR(INDEX(DRecrut!C:C,MATCH(B715,DRecrut!J:J,0)),"")</f>
        <v/>
      </c>
      <c r="I715" s="54"/>
      <c r="J715" s="55"/>
      <c r="K715" s="55"/>
      <c r="L715" s="55"/>
      <c r="M715" s="54"/>
      <c r="N715" s="54"/>
      <c r="O715" s="54"/>
      <c r="P715" s="55"/>
      <c r="Q715" s="56"/>
    </row>
    <row r="716" spans="1:20" x14ac:dyDescent="0.25">
      <c r="A716" s="99" t="s">
        <v>2857</v>
      </c>
      <c r="B716" s="100"/>
      <c r="C716" s="100" t="str">
        <f>IFERROR(INDEX(DRecrut!D:D,MATCH(B716,DRecrut!J:J,0)),"")</f>
        <v/>
      </c>
      <c r="D716" s="101" t="str">
        <f>IFERROR(INDEX(DRecrut!E:E,MATCH(B716,DRecrut!J:J,0)),"")</f>
        <v/>
      </c>
      <c r="E716" s="166"/>
      <c r="F716" s="101" t="str">
        <f>IFERROR(VLOOKUP(E716,Candidats!$B$4:$C$1053,2,0),"")</f>
        <v/>
      </c>
      <c r="G716" s="102"/>
      <c r="H716" s="101" t="str">
        <f>IFERROR(INDEX(DRecrut!C:C,MATCH(B716,DRecrut!J:J,0)),"")</f>
        <v/>
      </c>
      <c r="I716" s="101"/>
      <c r="J716" s="103"/>
      <c r="K716" s="103"/>
      <c r="L716" s="103"/>
      <c r="M716" s="101"/>
      <c r="N716" s="102"/>
      <c r="O716" s="101"/>
      <c r="P716" s="103"/>
      <c r="Q716" s="104"/>
      <c r="T716" s="38"/>
    </row>
    <row r="717" spans="1:20" x14ac:dyDescent="0.25">
      <c r="A717" s="53" t="s">
        <v>2858</v>
      </c>
      <c r="B717" s="55"/>
      <c r="C717" s="55" t="str">
        <f>IFERROR(INDEX(DRecrut!D:D,MATCH(B717,DRecrut!J:J,0)),"")</f>
        <v/>
      </c>
      <c r="D717" s="54" t="str">
        <f>IFERROR(INDEX(DRecrut!E:E,MATCH(B717,DRecrut!J:J,0)),"")</f>
        <v/>
      </c>
      <c r="E717" s="55"/>
      <c r="F717" s="54" t="str">
        <f>IFERROR(VLOOKUP(E717,Candidats!$B$4:$C$1053,2,0),"")</f>
        <v/>
      </c>
      <c r="G717" s="164"/>
      <c r="H717" s="54" t="str">
        <f>IFERROR(INDEX(DRecrut!C:C,MATCH(B717,DRecrut!J:J,0)),"")</f>
        <v/>
      </c>
      <c r="I717" s="54"/>
      <c r="J717" s="55"/>
      <c r="K717" s="55"/>
      <c r="L717" s="55"/>
      <c r="M717" s="54"/>
      <c r="N717" s="54"/>
      <c r="O717" s="54"/>
      <c r="P717" s="55"/>
      <c r="Q717" s="56"/>
    </row>
    <row r="718" spans="1:20" x14ac:dyDescent="0.25">
      <c r="A718" s="99" t="s">
        <v>2859</v>
      </c>
      <c r="B718" s="100"/>
      <c r="C718" s="100" t="str">
        <f>IFERROR(INDEX(DRecrut!D:D,MATCH(B718,DRecrut!J:J,0)),"")</f>
        <v/>
      </c>
      <c r="D718" s="101" t="str">
        <f>IFERROR(INDEX(DRecrut!E:E,MATCH(B718,DRecrut!J:J,0)),"")</f>
        <v/>
      </c>
      <c r="E718" s="166"/>
      <c r="F718" s="101" t="str">
        <f>IFERROR(VLOOKUP(E718,Candidats!$B$4:$C$1053,2,0),"")</f>
        <v/>
      </c>
      <c r="G718" s="102"/>
      <c r="H718" s="101" t="str">
        <f>IFERROR(INDEX(DRecrut!C:C,MATCH(B718,DRecrut!J:J,0)),"")</f>
        <v/>
      </c>
      <c r="I718" s="101"/>
      <c r="J718" s="103"/>
      <c r="K718" s="103"/>
      <c r="L718" s="103"/>
      <c r="M718" s="101"/>
      <c r="N718" s="102"/>
      <c r="O718" s="101"/>
      <c r="P718" s="103"/>
      <c r="Q718" s="104"/>
      <c r="T718" s="38"/>
    </row>
    <row r="719" spans="1:20" x14ac:dyDescent="0.25">
      <c r="A719" s="53" t="s">
        <v>2860</v>
      </c>
      <c r="B719" s="55"/>
      <c r="C719" s="55" t="str">
        <f>IFERROR(INDEX(DRecrut!D:D,MATCH(B719,DRecrut!J:J,0)),"")</f>
        <v/>
      </c>
      <c r="D719" s="54" t="str">
        <f>IFERROR(INDEX(DRecrut!E:E,MATCH(B719,DRecrut!J:J,0)),"")</f>
        <v/>
      </c>
      <c r="E719" s="55"/>
      <c r="F719" s="54" t="str">
        <f>IFERROR(VLOOKUP(E719,Candidats!$B$4:$C$1053,2,0),"")</f>
        <v/>
      </c>
      <c r="G719" s="164"/>
      <c r="H719" s="54" t="str">
        <f>IFERROR(INDEX(DRecrut!C:C,MATCH(B719,DRecrut!J:J,0)),"")</f>
        <v/>
      </c>
      <c r="I719" s="54"/>
      <c r="J719" s="55"/>
      <c r="K719" s="55"/>
      <c r="L719" s="55"/>
      <c r="M719" s="54"/>
      <c r="N719" s="54"/>
      <c r="O719" s="54"/>
      <c r="P719" s="55"/>
      <c r="Q719" s="56"/>
    </row>
    <row r="720" spans="1:20" x14ac:dyDescent="0.25">
      <c r="A720" s="99" t="s">
        <v>2861</v>
      </c>
      <c r="B720" s="100"/>
      <c r="C720" s="100" t="str">
        <f>IFERROR(INDEX(DRecrut!D:D,MATCH(B720,DRecrut!J:J,0)),"")</f>
        <v/>
      </c>
      <c r="D720" s="101" t="str">
        <f>IFERROR(INDEX(DRecrut!E:E,MATCH(B720,DRecrut!J:J,0)),"")</f>
        <v/>
      </c>
      <c r="E720" s="166"/>
      <c r="F720" s="101" t="str">
        <f>IFERROR(VLOOKUP(E720,Candidats!$B$4:$C$1053,2,0),"")</f>
        <v/>
      </c>
      <c r="G720" s="102"/>
      <c r="H720" s="101" t="str">
        <f>IFERROR(INDEX(DRecrut!C:C,MATCH(B720,DRecrut!J:J,0)),"")</f>
        <v/>
      </c>
      <c r="I720" s="101"/>
      <c r="J720" s="103"/>
      <c r="K720" s="103"/>
      <c r="L720" s="103"/>
      <c r="M720" s="101"/>
      <c r="N720" s="102"/>
      <c r="O720" s="101"/>
      <c r="P720" s="103"/>
      <c r="Q720" s="104"/>
      <c r="T720" s="38"/>
    </row>
    <row r="721" spans="1:20" x14ac:dyDescent="0.25">
      <c r="A721" s="53" t="s">
        <v>2862</v>
      </c>
      <c r="B721" s="55"/>
      <c r="C721" s="55" t="str">
        <f>IFERROR(INDEX(DRecrut!D:D,MATCH(B721,DRecrut!J:J,0)),"")</f>
        <v/>
      </c>
      <c r="D721" s="54" t="str">
        <f>IFERROR(INDEX(DRecrut!E:E,MATCH(B721,DRecrut!J:J,0)),"")</f>
        <v/>
      </c>
      <c r="E721" s="55"/>
      <c r="F721" s="54" t="str">
        <f>IFERROR(VLOOKUP(E721,Candidats!$B$4:$C$1053,2,0),"")</f>
        <v/>
      </c>
      <c r="G721" s="164"/>
      <c r="H721" s="54" t="str">
        <f>IFERROR(INDEX(DRecrut!C:C,MATCH(B721,DRecrut!J:J,0)),"")</f>
        <v/>
      </c>
      <c r="I721" s="54"/>
      <c r="J721" s="55"/>
      <c r="K721" s="55"/>
      <c r="L721" s="55"/>
      <c r="M721" s="54"/>
      <c r="N721" s="54"/>
      <c r="O721" s="54"/>
      <c r="P721" s="55"/>
      <c r="Q721" s="56"/>
    </row>
    <row r="722" spans="1:20" x14ac:dyDescent="0.25">
      <c r="A722" s="99" t="s">
        <v>2863</v>
      </c>
      <c r="B722" s="100"/>
      <c r="C722" s="100" t="str">
        <f>IFERROR(INDEX(DRecrut!D:D,MATCH(B722,DRecrut!J:J,0)),"")</f>
        <v/>
      </c>
      <c r="D722" s="101" t="str">
        <f>IFERROR(INDEX(DRecrut!E:E,MATCH(B722,DRecrut!J:J,0)),"")</f>
        <v/>
      </c>
      <c r="E722" s="166"/>
      <c r="F722" s="101" t="str">
        <f>IFERROR(VLOOKUP(E722,Candidats!$B$4:$C$1053,2,0),"")</f>
        <v/>
      </c>
      <c r="G722" s="102"/>
      <c r="H722" s="101" t="str">
        <f>IFERROR(INDEX(DRecrut!C:C,MATCH(B722,DRecrut!J:J,0)),"")</f>
        <v/>
      </c>
      <c r="I722" s="101"/>
      <c r="J722" s="103"/>
      <c r="K722" s="103"/>
      <c r="L722" s="103"/>
      <c r="M722" s="101"/>
      <c r="N722" s="102"/>
      <c r="O722" s="101"/>
      <c r="P722" s="103"/>
      <c r="Q722" s="104"/>
      <c r="T722" s="38"/>
    </row>
    <row r="723" spans="1:20" x14ac:dyDescent="0.25">
      <c r="A723" s="53" t="s">
        <v>2864</v>
      </c>
      <c r="B723" s="55"/>
      <c r="C723" s="55" t="str">
        <f>IFERROR(INDEX(DRecrut!D:D,MATCH(B723,DRecrut!J:J,0)),"")</f>
        <v/>
      </c>
      <c r="D723" s="54" t="str">
        <f>IFERROR(INDEX(DRecrut!E:E,MATCH(B723,DRecrut!J:J,0)),"")</f>
        <v/>
      </c>
      <c r="E723" s="55"/>
      <c r="F723" s="54" t="str">
        <f>IFERROR(VLOOKUP(E723,Candidats!$B$4:$C$1053,2,0),"")</f>
        <v/>
      </c>
      <c r="G723" s="164"/>
      <c r="H723" s="54" t="str">
        <f>IFERROR(INDEX(DRecrut!C:C,MATCH(B723,DRecrut!J:J,0)),"")</f>
        <v/>
      </c>
      <c r="I723" s="54"/>
      <c r="J723" s="55"/>
      <c r="K723" s="55"/>
      <c r="L723" s="55"/>
      <c r="M723" s="54"/>
      <c r="N723" s="54"/>
      <c r="O723" s="54"/>
      <c r="P723" s="55"/>
      <c r="Q723" s="56"/>
    </row>
    <row r="724" spans="1:20" x14ac:dyDescent="0.25">
      <c r="A724" s="99" t="s">
        <v>2865</v>
      </c>
      <c r="B724" s="100"/>
      <c r="C724" s="100" t="str">
        <f>IFERROR(INDEX(DRecrut!D:D,MATCH(B724,DRecrut!J:J,0)),"")</f>
        <v/>
      </c>
      <c r="D724" s="101" t="str">
        <f>IFERROR(INDEX(DRecrut!E:E,MATCH(B724,DRecrut!J:J,0)),"")</f>
        <v/>
      </c>
      <c r="E724" s="166"/>
      <c r="F724" s="101" t="str">
        <f>IFERROR(VLOOKUP(E724,Candidats!$B$4:$C$1053,2,0),"")</f>
        <v/>
      </c>
      <c r="G724" s="102"/>
      <c r="H724" s="101" t="str">
        <f>IFERROR(INDEX(DRecrut!C:C,MATCH(B724,DRecrut!J:J,0)),"")</f>
        <v/>
      </c>
      <c r="I724" s="101"/>
      <c r="J724" s="103"/>
      <c r="K724" s="103"/>
      <c r="L724" s="103"/>
      <c r="M724" s="101"/>
      <c r="N724" s="102"/>
      <c r="O724" s="101"/>
      <c r="P724" s="103"/>
      <c r="Q724" s="104"/>
      <c r="T724" s="38"/>
    </row>
    <row r="725" spans="1:20" x14ac:dyDescent="0.25">
      <c r="A725" s="53" t="s">
        <v>2866</v>
      </c>
      <c r="B725" s="55"/>
      <c r="C725" s="55" t="str">
        <f>IFERROR(INDEX(DRecrut!D:D,MATCH(B725,DRecrut!J:J,0)),"")</f>
        <v/>
      </c>
      <c r="D725" s="54" t="str">
        <f>IFERROR(INDEX(DRecrut!E:E,MATCH(B725,DRecrut!J:J,0)),"")</f>
        <v/>
      </c>
      <c r="E725" s="55"/>
      <c r="F725" s="54" t="str">
        <f>IFERROR(VLOOKUP(E725,Candidats!$B$4:$C$1053,2,0),"")</f>
        <v/>
      </c>
      <c r="G725" s="164"/>
      <c r="H725" s="54" t="str">
        <f>IFERROR(INDEX(DRecrut!C:C,MATCH(B725,DRecrut!J:J,0)),"")</f>
        <v/>
      </c>
      <c r="I725" s="54"/>
      <c r="J725" s="55"/>
      <c r="K725" s="55"/>
      <c r="L725" s="55"/>
      <c r="M725" s="54"/>
      <c r="N725" s="54"/>
      <c r="O725" s="54"/>
      <c r="P725" s="55"/>
      <c r="Q725" s="56"/>
    </row>
    <row r="726" spans="1:20" x14ac:dyDescent="0.25">
      <c r="A726" s="99" t="s">
        <v>2867</v>
      </c>
      <c r="B726" s="100"/>
      <c r="C726" s="100" t="str">
        <f>IFERROR(INDEX(DRecrut!D:D,MATCH(B726,DRecrut!J:J,0)),"")</f>
        <v/>
      </c>
      <c r="D726" s="101" t="str">
        <f>IFERROR(INDEX(DRecrut!E:E,MATCH(B726,DRecrut!J:J,0)),"")</f>
        <v/>
      </c>
      <c r="E726" s="166"/>
      <c r="F726" s="101" t="str">
        <f>IFERROR(VLOOKUP(E726,Candidats!$B$4:$C$1053,2,0),"")</f>
        <v/>
      </c>
      <c r="G726" s="102"/>
      <c r="H726" s="101" t="str">
        <f>IFERROR(INDEX(DRecrut!C:C,MATCH(B726,DRecrut!J:J,0)),"")</f>
        <v/>
      </c>
      <c r="I726" s="101"/>
      <c r="J726" s="103"/>
      <c r="K726" s="103"/>
      <c r="L726" s="103"/>
      <c r="M726" s="101"/>
      <c r="N726" s="102"/>
      <c r="O726" s="101"/>
      <c r="P726" s="103"/>
      <c r="Q726" s="104"/>
      <c r="T726" s="38"/>
    </row>
    <row r="727" spans="1:20" x14ac:dyDescent="0.25">
      <c r="A727" s="53" t="s">
        <v>2868</v>
      </c>
      <c r="B727" s="55"/>
      <c r="C727" s="55" t="str">
        <f>IFERROR(INDEX(DRecrut!D:D,MATCH(B727,DRecrut!J:J,0)),"")</f>
        <v/>
      </c>
      <c r="D727" s="54" t="str">
        <f>IFERROR(INDEX(DRecrut!E:E,MATCH(B727,DRecrut!J:J,0)),"")</f>
        <v/>
      </c>
      <c r="E727" s="55"/>
      <c r="F727" s="54" t="str">
        <f>IFERROR(VLOOKUP(E727,Candidats!$B$4:$C$1053,2,0),"")</f>
        <v/>
      </c>
      <c r="G727" s="164"/>
      <c r="H727" s="54" t="str">
        <f>IFERROR(INDEX(DRecrut!C:C,MATCH(B727,DRecrut!J:J,0)),"")</f>
        <v/>
      </c>
      <c r="I727" s="54"/>
      <c r="J727" s="55"/>
      <c r="K727" s="55"/>
      <c r="L727" s="55"/>
      <c r="M727" s="54"/>
      <c r="N727" s="54"/>
      <c r="O727" s="54"/>
      <c r="P727" s="55"/>
      <c r="Q727" s="56"/>
    </row>
    <row r="728" spans="1:20" x14ac:dyDescent="0.25">
      <c r="A728" s="99" t="s">
        <v>2869</v>
      </c>
      <c r="B728" s="100"/>
      <c r="C728" s="100" t="str">
        <f>IFERROR(INDEX(DRecrut!D:D,MATCH(B728,DRecrut!J:J,0)),"")</f>
        <v/>
      </c>
      <c r="D728" s="101" t="str">
        <f>IFERROR(INDEX(DRecrut!E:E,MATCH(B728,DRecrut!J:J,0)),"")</f>
        <v/>
      </c>
      <c r="E728" s="166"/>
      <c r="F728" s="101" t="str">
        <f>IFERROR(VLOOKUP(E728,Candidats!$B$4:$C$1053,2,0),"")</f>
        <v/>
      </c>
      <c r="G728" s="102"/>
      <c r="H728" s="101" t="str">
        <f>IFERROR(INDEX(DRecrut!C:C,MATCH(B728,DRecrut!J:J,0)),"")</f>
        <v/>
      </c>
      <c r="I728" s="101"/>
      <c r="J728" s="103"/>
      <c r="K728" s="103"/>
      <c r="L728" s="103"/>
      <c r="M728" s="101"/>
      <c r="N728" s="102"/>
      <c r="O728" s="101"/>
      <c r="P728" s="103"/>
      <c r="Q728" s="104"/>
      <c r="T728" s="38"/>
    </row>
    <row r="729" spans="1:20" x14ac:dyDescent="0.25">
      <c r="A729" s="53" t="s">
        <v>2870</v>
      </c>
      <c r="B729" s="55"/>
      <c r="C729" s="55" t="str">
        <f>IFERROR(INDEX(DRecrut!D:D,MATCH(B729,DRecrut!J:J,0)),"")</f>
        <v/>
      </c>
      <c r="D729" s="54" t="str">
        <f>IFERROR(INDEX(DRecrut!E:E,MATCH(B729,DRecrut!J:J,0)),"")</f>
        <v/>
      </c>
      <c r="E729" s="55"/>
      <c r="F729" s="54" t="str">
        <f>IFERROR(VLOOKUP(E729,Candidats!$B$4:$C$1053,2,0),"")</f>
        <v/>
      </c>
      <c r="G729" s="164"/>
      <c r="H729" s="54" t="str">
        <f>IFERROR(INDEX(DRecrut!C:C,MATCH(B729,DRecrut!J:J,0)),"")</f>
        <v/>
      </c>
      <c r="I729" s="54"/>
      <c r="J729" s="55"/>
      <c r="K729" s="55"/>
      <c r="L729" s="55"/>
      <c r="M729" s="54"/>
      <c r="N729" s="54"/>
      <c r="O729" s="54"/>
      <c r="P729" s="55"/>
      <c r="Q729" s="56"/>
    </row>
    <row r="730" spans="1:20" x14ac:dyDescent="0.25">
      <c r="A730" s="99" t="s">
        <v>2871</v>
      </c>
      <c r="B730" s="100"/>
      <c r="C730" s="100" t="str">
        <f>IFERROR(INDEX(DRecrut!D:D,MATCH(B730,DRecrut!J:J,0)),"")</f>
        <v/>
      </c>
      <c r="D730" s="101" t="str">
        <f>IFERROR(INDEX(DRecrut!E:E,MATCH(B730,DRecrut!J:J,0)),"")</f>
        <v/>
      </c>
      <c r="E730" s="166"/>
      <c r="F730" s="101" t="str">
        <f>IFERROR(VLOOKUP(E730,Candidats!$B$4:$C$1053,2,0),"")</f>
        <v/>
      </c>
      <c r="G730" s="102"/>
      <c r="H730" s="101" t="str">
        <f>IFERROR(INDEX(DRecrut!C:C,MATCH(B730,DRecrut!J:J,0)),"")</f>
        <v/>
      </c>
      <c r="I730" s="101"/>
      <c r="J730" s="103"/>
      <c r="K730" s="103"/>
      <c r="L730" s="103"/>
      <c r="M730" s="101"/>
      <c r="N730" s="102"/>
      <c r="O730" s="101"/>
      <c r="P730" s="103"/>
      <c r="Q730" s="104"/>
      <c r="T730" s="38"/>
    </row>
    <row r="731" spans="1:20" x14ac:dyDescent="0.25">
      <c r="A731" s="53" t="s">
        <v>2872</v>
      </c>
      <c r="B731" s="55"/>
      <c r="C731" s="55" t="str">
        <f>IFERROR(INDEX(DRecrut!D:D,MATCH(B731,DRecrut!J:J,0)),"")</f>
        <v/>
      </c>
      <c r="D731" s="54" t="str">
        <f>IFERROR(INDEX(DRecrut!E:E,MATCH(B731,DRecrut!J:J,0)),"")</f>
        <v/>
      </c>
      <c r="E731" s="55"/>
      <c r="F731" s="54" t="str">
        <f>IFERROR(VLOOKUP(E731,Candidats!$B$4:$C$1053,2,0),"")</f>
        <v/>
      </c>
      <c r="G731" s="164"/>
      <c r="H731" s="54" t="str">
        <f>IFERROR(INDEX(DRecrut!C:C,MATCH(B731,DRecrut!J:J,0)),"")</f>
        <v/>
      </c>
      <c r="I731" s="54"/>
      <c r="J731" s="55"/>
      <c r="K731" s="55"/>
      <c r="L731" s="55"/>
      <c r="M731" s="54"/>
      <c r="N731" s="54"/>
      <c r="O731" s="54"/>
      <c r="P731" s="55"/>
      <c r="Q731" s="56"/>
    </row>
    <row r="732" spans="1:20" x14ac:dyDescent="0.25">
      <c r="A732" s="99" t="s">
        <v>2873</v>
      </c>
      <c r="B732" s="100"/>
      <c r="C732" s="100" t="str">
        <f>IFERROR(INDEX(DRecrut!D:D,MATCH(B732,DRecrut!J:J,0)),"")</f>
        <v/>
      </c>
      <c r="D732" s="101" t="str">
        <f>IFERROR(INDEX(DRecrut!E:E,MATCH(B732,DRecrut!J:J,0)),"")</f>
        <v/>
      </c>
      <c r="E732" s="166"/>
      <c r="F732" s="101" t="str">
        <f>IFERROR(VLOOKUP(E732,Candidats!$B$4:$C$1053,2,0),"")</f>
        <v/>
      </c>
      <c r="G732" s="102"/>
      <c r="H732" s="101" t="str">
        <f>IFERROR(INDEX(DRecrut!C:C,MATCH(B732,DRecrut!J:J,0)),"")</f>
        <v/>
      </c>
      <c r="I732" s="101"/>
      <c r="J732" s="103"/>
      <c r="K732" s="103"/>
      <c r="L732" s="103"/>
      <c r="M732" s="101"/>
      <c r="N732" s="102"/>
      <c r="O732" s="101"/>
      <c r="P732" s="103"/>
      <c r="Q732" s="104"/>
      <c r="T732" s="38"/>
    </row>
    <row r="733" spans="1:20" x14ac:dyDescent="0.25">
      <c r="A733" s="53" t="s">
        <v>2874</v>
      </c>
      <c r="B733" s="55"/>
      <c r="C733" s="55" t="str">
        <f>IFERROR(INDEX(DRecrut!D:D,MATCH(B733,DRecrut!J:J,0)),"")</f>
        <v/>
      </c>
      <c r="D733" s="54" t="str">
        <f>IFERROR(INDEX(DRecrut!E:E,MATCH(B733,DRecrut!J:J,0)),"")</f>
        <v/>
      </c>
      <c r="E733" s="55"/>
      <c r="F733" s="54" t="str">
        <f>IFERROR(VLOOKUP(E733,Candidats!$B$4:$C$1053,2,0),"")</f>
        <v/>
      </c>
      <c r="G733" s="164"/>
      <c r="H733" s="54" t="str">
        <f>IFERROR(INDEX(DRecrut!C:C,MATCH(B733,DRecrut!J:J,0)),"")</f>
        <v/>
      </c>
      <c r="I733" s="54"/>
      <c r="J733" s="55"/>
      <c r="K733" s="55"/>
      <c r="L733" s="55"/>
      <c r="M733" s="54"/>
      <c r="N733" s="54"/>
      <c r="O733" s="54"/>
      <c r="P733" s="55"/>
      <c r="Q733" s="56"/>
    </row>
    <row r="734" spans="1:20" x14ac:dyDescent="0.25">
      <c r="A734" s="99" t="s">
        <v>2875</v>
      </c>
      <c r="B734" s="100"/>
      <c r="C734" s="100" t="str">
        <f>IFERROR(INDEX(DRecrut!D:D,MATCH(B734,DRecrut!J:J,0)),"")</f>
        <v/>
      </c>
      <c r="D734" s="101" t="str">
        <f>IFERROR(INDEX(DRecrut!E:E,MATCH(B734,DRecrut!J:J,0)),"")</f>
        <v/>
      </c>
      <c r="E734" s="166"/>
      <c r="F734" s="101" t="str">
        <f>IFERROR(VLOOKUP(E734,Candidats!$B$4:$C$1053,2,0),"")</f>
        <v/>
      </c>
      <c r="G734" s="102"/>
      <c r="H734" s="101" t="str">
        <f>IFERROR(INDEX(DRecrut!C:C,MATCH(B734,DRecrut!J:J,0)),"")</f>
        <v/>
      </c>
      <c r="I734" s="101"/>
      <c r="J734" s="103"/>
      <c r="K734" s="103"/>
      <c r="L734" s="103"/>
      <c r="M734" s="101"/>
      <c r="N734" s="102"/>
      <c r="O734" s="101"/>
      <c r="P734" s="103"/>
      <c r="Q734" s="104"/>
      <c r="T734" s="38"/>
    </row>
    <row r="735" spans="1:20" x14ac:dyDescent="0.25">
      <c r="A735" s="53" t="s">
        <v>2876</v>
      </c>
      <c r="B735" s="55"/>
      <c r="C735" s="55" t="str">
        <f>IFERROR(INDEX(DRecrut!D:D,MATCH(B735,DRecrut!J:J,0)),"")</f>
        <v/>
      </c>
      <c r="D735" s="54" t="str">
        <f>IFERROR(INDEX(DRecrut!E:E,MATCH(B735,DRecrut!J:J,0)),"")</f>
        <v/>
      </c>
      <c r="E735" s="55"/>
      <c r="F735" s="54" t="str">
        <f>IFERROR(VLOOKUP(E735,Candidats!$B$4:$C$1053,2,0),"")</f>
        <v/>
      </c>
      <c r="G735" s="164"/>
      <c r="H735" s="54" t="str">
        <f>IFERROR(INDEX(DRecrut!C:C,MATCH(B735,DRecrut!J:J,0)),"")</f>
        <v/>
      </c>
      <c r="I735" s="54"/>
      <c r="J735" s="55"/>
      <c r="K735" s="55"/>
      <c r="L735" s="55"/>
      <c r="M735" s="54"/>
      <c r="N735" s="54"/>
      <c r="O735" s="54"/>
      <c r="P735" s="55"/>
      <c r="Q735" s="56"/>
    </row>
    <row r="736" spans="1:20" x14ac:dyDescent="0.25">
      <c r="A736" s="99" t="s">
        <v>2877</v>
      </c>
      <c r="B736" s="100"/>
      <c r="C736" s="100" t="str">
        <f>IFERROR(INDEX(DRecrut!D:D,MATCH(B736,DRecrut!J:J,0)),"")</f>
        <v/>
      </c>
      <c r="D736" s="101" t="str">
        <f>IFERROR(INDEX(DRecrut!E:E,MATCH(B736,DRecrut!J:J,0)),"")</f>
        <v/>
      </c>
      <c r="E736" s="166"/>
      <c r="F736" s="101" t="str">
        <f>IFERROR(VLOOKUP(E736,Candidats!$B$4:$C$1053,2,0),"")</f>
        <v/>
      </c>
      <c r="G736" s="102"/>
      <c r="H736" s="101" t="str">
        <f>IFERROR(INDEX(DRecrut!C:C,MATCH(B736,DRecrut!J:J,0)),"")</f>
        <v/>
      </c>
      <c r="I736" s="101"/>
      <c r="J736" s="103"/>
      <c r="K736" s="103"/>
      <c r="L736" s="103"/>
      <c r="M736" s="101"/>
      <c r="N736" s="102"/>
      <c r="O736" s="101"/>
      <c r="P736" s="103"/>
      <c r="Q736" s="104"/>
      <c r="T736" s="38"/>
    </row>
    <row r="737" spans="1:20" x14ac:dyDescent="0.25">
      <c r="A737" s="53" t="s">
        <v>2878</v>
      </c>
      <c r="B737" s="55"/>
      <c r="C737" s="55" t="str">
        <f>IFERROR(INDEX(DRecrut!D:D,MATCH(B737,DRecrut!J:J,0)),"")</f>
        <v/>
      </c>
      <c r="D737" s="54" t="str">
        <f>IFERROR(INDEX(DRecrut!E:E,MATCH(B737,DRecrut!J:J,0)),"")</f>
        <v/>
      </c>
      <c r="E737" s="55"/>
      <c r="F737" s="54" t="str">
        <f>IFERROR(VLOOKUP(E737,Candidats!$B$4:$C$1053,2,0),"")</f>
        <v/>
      </c>
      <c r="G737" s="164"/>
      <c r="H737" s="54" t="str">
        <f>IFERROR(INDEX(DRecrut!C:C,MATCH(B737,DRecrut!J:J,0)),"")</f>
        <v/>
      </c>
      <c r="I737" s="54"/>
      <c r="J737" s="55"/>
      <c r="K737" s="55"/>
      <c r="L737" s="55"/>
      <c r="M737" s="54"/>
      <c r="N737" s="54"/>
      <c r="O737" s="54"/>
      <c r="P737" s="55"/>
      <c r="Q737" s="56"/>
    </row>
    <row r="738" spans="1:20" x14ac:dyDescent="0.25">
      <c r="A738" s="99" t="s">
        <v>2879</v>
      </c>
      <c r="B738" s="100"/>
      <c r="C738" s="100" t="str">
        <f>IFERROR(INDEX(DRecrut!D:D,MATCH(B738,DRecrut!J:J,0)),"")</f>
        <v/>
      </c>
      <c r="D738" s="101" t="str">
        <f>IFERROR(INDEX(DRecrut!E:E,MATCH(B738,DRecrut!J:J,0)),"")</f>
        <v/>
      </c>
      <c r="E738" s="166"/>
      <c r="F738" s="101" t="str">
        <f>IFERROR(VLOOKUP(E738,Candidats!$B$4:$C$1053,2,0),"")</f>
        <v/>
      </c>
      <c r="G738" s="102"/>
      <c r="H738" s="101" t="str">
        <f>IFERROR(INDEX(DRecrut!C:C,MATCH(B738,DRecrut!J:J,0)),"")</f>
        <v/>
      </c>
      <c r="I738" s="101"/>
      <c r="J738" s="103"/>
      <c r="K738" s="103"/>
      <c r="L738" s="103"/>
      <c r="M738" s="101"/>
      <c r="N738" s="102"/>
      <c r="O738" s="101"/>
      <c r="P738" s="103"/>
      <c r="Q738" s="104"/>
      <c r="T738" s="38"/>
    </row>
    <row r="739" spans="1:20" x14ac:dyDescent="0.25">
      <c r="A739" s="53" t="s">
        <v>2880</v>
      </c>
      <c r="B739" s="55"/>
      <c r="C739" s="55" t="str">
        <f>IFERROR(INDEX(DRecrut!D:D,MATCH(B739,DRecrut!J:J,0)),"")</f>
        <v/>
      </c>
      <c r="D739" s="54" t="str">
        <f>IFERROR(INDEX(DRecrut!E:E,MATCH(B739,DRecrut!J:J,0)),"")</f>
        <v/>
      </c>
      <c r="E739" s="55"/>
      <c r="F739" s="54" t="str">
        <f>IFERROR(VLOOKUP(E739,Candidats!$B$4:$C$1053,2,0),"")</f>
        <v/>
      </c>
      <c r="G739" s="164"/>
      <c r="H739" s="54" t="str">
        <f>IFERROR(INDEX(DRecrut!C:C,MATCH(B739,DRecrut!J:J,0)),"")</f>
        <v/>
      </c>
      <c r="I739" s="54"/>
      <c r="J739" s="55"/>
      <c r="K739" s="55"/>
      <c r="L739" s="55"/>
      <c r="M739" s="54"/>
      <c r="N739" s="54"/>
      <c r="O739" s="54"/>
      <c r="P739" s="55"/>
      <c r="Q739" s="56"/>
    </row>
    <row r="740" spans="1:20" x14ac:dyDescent="0.25">
      <c r="A740" s="99" t="s">
        <v>2881</v>
      </c>
      <c r="B740" s="100"/>
      <c r="C740" s="100" t="str">
        <f>IFERROR(INDEX(DRecrut!D:D,MATCH(B740,DRecrut!J:J,0)),"")</f>
        <v/>
      </c>
      <c r="D740" s="101" t="str">
        <f>IFERROR(INDEX(DRecrut!E:E,MATCH(B740,DRecrut!J:J,0)),"")</f>
        <v/>
      </c>
      <c r="E740" s="166"/>
      <c r="F740" s="101" t="str">
        <f>IFERROR(VLOOKUP(E740,Candidats!$B$4:$C$1053,2,0),"")</f>
        <v/>
      </c>
      <c r="G740" s="102"/>
      <c r="H740" s="101" t="str">
        <f>IFERROR(INDEX(DRecrut!C:C,MATCH(B740,DRecrut!J:J,0)),"")</f>
        <v/>
      </c>
      <c r="I740" s="101"/>
      <c r="J740" s="103"/>
      <c r="K740" s="103"/>
      <c r="L740" s="103"/>
      <c r="M740" s="101"/>
      <c r="N740" s="102"/>
      <c r="O740" s="101"/>
      <c r="P740" s="103"/>
      <c r="Q740" s="104"/>
      <c r="T740" s="38"/>
    </row>
    <row r="741" spans="1:20" x14ac:dyDescent="0.25">
      <c r="A741" s="53" t="s">
        <v>2882</v>
      </c>
      <c r="B741" s="55"/>
      <c r="C741" s="55" t="str">
        <f>IFERROR(INDEX(DRecrut!D:D,MATCH(B741,DRecrut!J:J,0)),"")</f>
        <v/>
      </c>
      <c r="D741" s="54" t="str">
        <f>IFERROR(INDEX(DRecrut!E:E,MATCH(B741,DRecrut!J:J,0)),"")</f>
        <v/>
      </c>
      <c r="E741" s="55"/>
      <c r="F741" s="54" t="str">
        <f>IFERROR(VLOOKUP(E741,Candidats!$B$4:$C$1053,2,0),"")</f>
        <v/>
      </c>
      <c r="G741" s="164"/>
      <c r="H741" s="54" t="str">
        <f>IFERROR(INDEX(DRecrut!C:C,MATCH(B741,DRecrut!J:J,0)),"")</f>
        <v/>
      </c>
      <c r="I741" s="54"/>
      <c r="J741" s="55"/>
      <c r="K741" s="55"/>
      <c r="L741" s="55"/>
      <c r="M741" s="54"/>
      <c r="N741" s="54"/>
      <c r="O741" s="54"/>
      <c r="P741" s="55"/>
      <c r="Q741" s="56"/>
    </row>
    <row r="742" spans="1:20" x14ac:dyDescent="0.25">
      <c r="A742" s="99" t="s">
        <v>2883</v>
      </c>
      <c r="B742" s="100"/>
      <c r="C742" s="100" t="str">
        <f>IFERROR(INDEX(DRecrut!D:D,MATCH(B742,DRecrut!J:J,0)),"")</f>
        <v/>
      </c>
      <c r="D742" s="101" t="str">
        <f>IFERROR(INDEX(DRecrut!E:E,MATCH(B742,DRecrut!J:J,0)),"")</f>
        <v/>
      </c>
      <c r="E742" s="166"/>
      <c r="F742" s="101" t="str">
        <f>IFERROR(VLOOKUP(E742,Candidats!$B$4:$C$1053,2,0),"")</f>
        <v/>
      </c>
      <c r="G742" s="102"/>
      <c r="H742" s="101" t="str">
        <f>IFERROR(INDEX(DRecrut!C:C,MATCH(B742,DRecrut!J:J,0)),"")</f>
        <v/>
      </c>
      <c r="I742" s="101"/>
      <c r="J742" s="103"/>
      <c r="K742" s="103"/>
      <c r="L742" s="103"/>
      <c r="M742" s="101"/>
      <c r="N742" s="102"/>
      <c r="O742" s="101"/>
      <c r="P742" s="103"/>
      <c r="Q742" s="104"/>
      <c r="T742" s="38"/>
    </row>
    <row r="743" spans="1:20" x14ac:dyDescent="0.25">
      <c r="A743" s="53" t="s">
        <v>2884</v>
      </c>
      <c r="B743" s="55"/>
      <c r="C743" s="55" t="str">
        <f>IFERROR(INDEX(DRecrut!D:D,MATCH(B743,DRecrut!J:J,0)),"")</f>
        <v/>
      </c>
      <c r="D743" s="54" t="str">
        <f>IFERROR(INDEX(DRecrut!E:E,MATCH(B743,DRecrut!J:J,0)),"")</f>
        <v/>
      </c>
      <c r="E743" s="55"/>
      <c r="F743" s="54" t="str">
        <f>IFERROR(VLOOKUP(E743,Candidats!$B$4:$C$1053,2,0),"")</f>
        <v/>
      </c>
      <c r="G743" s="164"/>
      <c r="H743" s="54" t="str">
        <f>IFERROR(INDEX(DRecrut!C:C,MATCH(B743,DRecrut!J:J,0)),"")</f>
        <v/>
      </c>
      <c r="I743" s="54"/>
      <c r="J743" s="55"/>
      <c r="K743" s="55"/>
      <c r="L743" s="55"/>
      <c r="M743" s="54"/>
      <c r="N743" s="54"/>
      <c r="O743" s="54"/>
      <c r="P743" s="55"/>
      <c r="Q743" s="56"/>
    </row>
    <row r="744" spans="1:20" x14ac:dyDescent="0.25">
      <c r="A744" s="99" t="s">
        <v>2885</v>
      </c>
      <c r="B744" s="100"/>
      <c r="C744" s="100" t="str">
        <f>IFERROR(INDEX(DRecrut!D:D,MATCH(B744,DRecrut!J:J,0)),"")</f>
        <v/>
      </c>
      <c r="D744" s="101" t="str">
        <f>IFERROR(INDEX(DRecrut!E:E,MATCH(B744,DRecrut!J:J,0)),"")</f>
        <v/>
      </c>
      <c r="E744" s="166"/>
      <c r="F744" s="101" t="str">
        <f>IFERROR(VLOOKUP(E744,Candidats!$B$4:$C$1053,2,0),"")</f>
        <v/>
      </c>
      <c r="G744" s="102"/>
      <c r="H744" s="101" t="str">
        <f>IFERROR(INDEX(DRecrut!C:C,MATCH(B744,DRecrut!J:J,0)),"")</f>
        <v/>
      </c>
      <c r="I744" s="101"/>
      <c r="J744" s="103"/>
      <c r="K744" s="103"/>
      <c r="L744" s="103"/>
      <c r="M744" s="101"/>
      <c r="N744" s="102"/>
      <c r="O744" s="101"/>
      <c r="P744" s="103"/>
      <c r="Q744" s="104"/>
      <c r="T744" s="38"/>
    </row>
    <row r="745" spans="1:20" x14ac:dyDescent="0.25">
      <c r="A745" s="53" t="s">
        <v>2886</v>
      </c>
      <c r="B745" s="55"/>
      <c r="C745" s="55" t="str">
        <f>IFERROR(INDEX(DRecrut!D:D,MATCH(B745,DRecrut!J:J,0)),"")</f>
        <v/>
      </c>
      <c r="D745" s="54" t="str">
        <f>IFERROR(INDEX(DRecrut!E:E,MATCH(B745,DRecrut!J:J,0)),"")</f>
        <v/>
      </c>
      <c r="E745" s="55"/>
      <c r="F745" s="54" t="str">
        <f>IFERROR(VLOOKUP(E745,Candidats!$B$4:$C$1053,2,0),"")</f>
        <v/>
      </c>
      <c r="G745" s="164"/>
      <c r="H745" s="54" t="str">
        <f>IFERROR(INDEX(DRecrut!C:C,MATCH(B745,DRecrut!J:J,0)),"")</f>
        <v/>
      </c>
      <c r="I745" s="54"/>
      <c r="J745" s="55"/>
      <c r="K745" s="55"/>
      <c r="L745" s="55"/>
      <c r="M745" s="54"/>
      <c r="N745" s="54"/>
      <c r="O745" s="54"/>
      <c r="P745" s="55"/>
      <c r="Q745" s="56"/>
    </row>
    <row r="746" spans="1:20" x14ac:dyDescent="0.25">
      <c r="A746" s="99" t="s">
        <v>2887</v>
      </c>
      <c r="B746" s="100"/>
      <c r="C746" s="100" t="str">
        <f>IFERROR(INDEX(DRecrut!D:D,MATCH(B746,DRecrut!J:J,0)),"")</f>
        <v/>
      </c>
      <c r="D746" s="101" t="str">
        <f>IFERROR(INDEX(DRecrut!E:E,MATCH(B746,DRecrut!J:J,0)),"")</f>
        <v/>
      </c>
      <c r="E746" s="166"/>
      <c r="F746" s="101" t="str">
        <f>IFERROR(VLOOKUP(E746,Candidats!$B$4:$C$1053,2,0),"")</f>
        <v/>
      </c>
      <c r="G746" s="102"/>
      <c r="H746" s="101" t="str">
        <f>IFERROR(INDEX(DRecrut!C:C,MATCH(B746,DRecrut!J:J,0)),"")</f>
        <v/>
      </c>
      <c r="I746" s="101"/>
      <c r="J746" s="103"/>
      <c r="K746" s="103"/>
      <c r="L746" s="103"/>
      <c r="M746" s="101"/>
      <c r="N746" s="102"/>
      <c r="O746" s="101"/>
      <c r="P746" s="103"/>
      <c r="Q746" s="104"/>
      <c r="T746" s="38"/>
    </row>
    <row r="747" spans="1:20" x14ac:dyDescent="0.25">
      <c r="A747" s="53" t="s">
        <v>2888</v>
      </c>
      <c r="B747" s="55"/>
      <c r="C747" s="55" t="str">
        <f>IFERROR(INDEX(DRecrut!D:D,MATCH(B747,DRecrut!J:J,0)),"")</f>
        <v/>
      </c>
      <c r="D747" s="54" t="str">
        <f>IFERROR(INDEX(DRecrut!E:E,MATCH(B747,DRecrut!J:J,0)),"")</f>
        <v/>
      </c>
      <c r="E747" s="55"/>
      <c r="F747" s="54" t="str">
        <f>IFERROR(VLOOKUP(E747,Candidats!$B$4:$C$1053,2,0),"")</f>
        <v/>
      </c>
      <c r="G747" s="164"/>
      <c r="H747" s="54" t="str">
        <f>IFERROR(INDEX(DRecrut!C:C,MATCH(B747,DRecrut!J:J,0)),"")</f>
        <v/>
      </c>
      <c r="I747" s="54"/>
      <c r="J747" s="55"/>
      <c r="K747" s="55"/>
      <c r="L747" s="55"/>
      <c r="M747" s="54"/>
      <c r="N747" s="54"/>
      <c r="O747" s="54"/>
      <c r="P747" s="55"/>
      <c r="Q747" s="56"/>
    </row>
    <row r="748" spans="1:20" x14ac:dyDescent="0.25">
      <c r="A748" s="99" t="s">
        <v>2889</v>
      </c>
      <c r="B748" s="100"/>
      <c r="C748" s="100" t="str">
        <f>IFERROR(INDEX(DRecrut!D:D,MATCH(B748,DRecrut!J:J,0)),"")</f>
        <v/>
      </c>
      <c r="D748" s="101" t="str">
        <f>IFERROR(INDEX(DRecrut!E:E,MATCH(B748,DRecrut!J:J,0)),"")</f>
        <v/>
      </c>
      <c r="E748" s="166"/>
      <c r="F748" s="101" t="str">
        <f>IFERROR(VLOOKUP(E748,Candidats!$B$4:$C$1053,2,0),"")</f>
        <v/>
      </c>
      <c r="G748" s="102"/>
      <c r="H748" s="101" t="str">
        <f>IFERROR(INDEX(DRecrut!C:C,MATCH(B748,DRecrut!J:J,0)),"")</f>
        <v/>
      </c>
      <c r="I748" s="101"/>
      <c r="J748" s="103"/>
      <c r="K748" s="103"/>
      <c r="L748" s="103"/>
      <c r="M748" s="101"/>
      <c r="N748" s="102"/>
      <c r="O748" s="101"/>
      <c r="P748" s="103"/>
      <c r="Q748" s="104"/>
      <c r="T748" s="38"/>
    </row>
    <row r="749" spans="1:20" x14ac:dyDescent="0.25">
      <c r="A749" s="53" t="s">
        <v>2890</v>
      </c>
      <c r="B749" s="55"/>
      <c r="C749" s="55" t="str">
        <f>IFERROR(INDEX(DRecrut!D:D,MATCH(B749,DRecrut!J:J,0)),"")</f>
        <v/>
      </c>
      <c r="D749" s="54" t="str">
        <f>IFERROR(INDEX(DRecrut!E:E,MATCH(B749,DRecrut!J:J,0)),"")</f>
        <v/>
      </c>
      <c r="E749" s="55"/>
      <c r="F749" s="54" t="str">
        <f>IFERROR(VLOOKUP(E749,Candidats!$B$4:$C$1053,2,0),"")</f>
        <v/>
      </c>
      <c r="G749" s="164"/>
      <c r="H749" s="54" t="str">
        <f>IFERROR(INDEX(DRecrut!C:C,MATCH(B749,DRecrut!J:J,0)),"")</f>
        <v/>
      </c>
      <c r="I749" s="54"/>
      <c r="J749" s="55"/>
      <c r="K749" s="55"/>
      <c r="L749" s="55"/>
      <c r="M749" s="54"/>
      <c r="N749" s="54"/>
      <c r="O749" s="54"/>
      <c r="P749" s="55"/>
      <c r="Q749" s="56"/>
    </row>
    <row r="750" spans="1:20" x14ac:dyDescent="0.25">
      <c r="A750" s="99" t="s">
        <v>2891</v>
      </c>
      <c r="B750" s="100"/>
      <c r="C750" s="100" t="str">
        <f>IFERROR(INDEX(DRecrut!D:D,MATCH(B750,DRecrut!J:J,0)),"")</f>
        <v/>
      </c>
      <c r="D750" s="101" t="str">
        <f>IFERROR(INDEX(DRecrut!E:E,MATCH(B750,DRecrut!J:J,0)),"")</f>
        <v/>
      </c>
      <c r="E750" s="166"/>
      <c r="F750" s="101" t="str">
        <f>IFERROR(VLOOKUP(E750,Candidats!$B$4:$C$1053,2,0),"")</f>
        <v/>
      </c>
      <c r="G750" s="102"/>
      <c r="H750" s="101" t="str">
        <f>IFERROR(INDEX(DRecrut!C:C,MATCH(B750,DRecrut!J:J,0)),"")</f>
        <v/>
      </c>
      <c r="I750" s="101"/>
      <c r="J750" s="103"/>
      <c r="K750" s="103"/>
      <c r="L750" s="103"/>
      <c r="M750" s="101"/>
      <c r="N750" s="102"/>
      <c r="O750" s="101"/>
      <c r="P750" s="103"/>
      <c r="Q750" s="104"/>
      <c r="T750" s="38"/>
    </row>
    <row r="751" spans="1:20" x14ac:dyDescent="0.25">
      <c r="A751" s="53" t="s">
        <v>2892</v>
      </c>
      <c r="B751" s="55"/>
      <c r="C751" s="55" t="str">
        <f>IFERROR(INDEX(DRecrut!D:D,MATCH(B751,DRecrut!J:J,0)),"")</f>
        <v/>
      </c>
      <c r="D751" s="54" t="str">
        <f>IFERROR(INDEX(DRecrut!E:E,MATCH(B751,DRecrut!J:J,0)),"")</f>
        <v/>
      </c>
      <c r="E751" s="55"/>
      <c r="F751" s="54" t="str">
        <f>IFERROR(VLOOKUP(E751,Candidats!$B$4:$C$1053,2,0),"")</f>
        <v/>
      </c>
      <c r="G751" s="164"/>
      <c r="H751" s="54" t="str">
        <f>IFERROR(INDEX(DRecrut!C:C,MATCH(B751,DRecrut!J:J,0)),"")</f>
        <v/>
      </c>
      <c r="I751" s="54"/>
      <c r="J751" s="55"/>
      <c r="K751" s="55"/>
      <c r="L751" s="55"/>
      <c r="M751" s="54"/>
      <c r="N751" s="54"/>
      <c r="O751" s="54"/>
      <c r="P751" s="55"/>
      <c r="Q751" s="56"/>
    </row>
    <row r="752" spans="1:20" x14ac:dyDescent="0.25">
      <c r="A752" s="99" t="s">
        <v>2893</v>
      </c>
      <c r="B752" s="100"/>
      <c r="C752" s="100" t="str">
        <f>IFERROR(INDEX(DRecrut!D:D,MATCH(B752,DRecrut!J:J,0)),"")</f>
        <v/>
      </c>
      <c r="D752" s="101" t="str">
        <f>IFERROR(INDEX(DRecrut!E:E,MATCH(B752,DRecrut!J:J,0)),"")</f>
        <v/>
      </c>
      <c r="E752" s="166"/>
      <c r="F752" s="101" t="str">
        <f>IFERROR(VLOOKUP(E752,Candidats!$B$4:$C$1053,2,0),"")</f>
        <v/>
      </c>
      <c r="G752" s="102"/>
      <c r="H752" s="101" t="str">
        <f>IFERROR(INDEX(DRecrut!C:C,MATCH(B752,DRecrut!J:J,0)),"")</f>
        <v/>
      </c>
      <c r="I752" s="101"/>
      <c r="J752" s="103"/>
      <c r="K752" s="103"/>
      <c r="L752" s="103"/>
      <c r="M752" s="101"/>
      <c r="N752" s="102"/>
      <c r="O752" s="101"/>
      <c r="P752" s="103"/>
      <c r="Q752" s="104"/>
      <c r="T752" s="38"/>
    </row>
    <row r="753" spans="1:20" x14ac:dyDescent="0.25">
      <c r="A753" s="53" t="s">
        <v>2894</v>
      </c>
      <c r="B753" s="55"/>
      <c r="C753" s="55" t="str">
        <f>IFERROR(INDEX(DRecrut!D:D,MATCH(B753,DRecrut!J:J,0)),"")</f>
        <v/>
      </c>
      <c r="D753" s="54" t="str">
        <f>IFERROR(INDEX(DRecrut!E:E,MATCH(B753,DRecrut!J:J,0)),"")</f>
        <v/>
      </c>
      <c r="E753" s="55"/>
      <c r="F753" s="54" t="str">
        <f>IFERROR(VLOOKUP(E753,Candidats!$B$4:$C$1053,2,0),"")</f>
        <v/>
      </c>
      <c r="G753" s="164"/>
      <c r="H753" s="54" t="str">
        <f>IFERROR(INDEX(DRecrut!C:C,MATCH(B753,DRecrut!J:J,0)),"")</f>
        <v/>
      </c>
      <c r="I753" s="54"/>
      <c r="J753" s="55"/>
      <c r="K753" s="55"/>
      <c r="L753" s="55"/>
      <c r="M753" s="54"/>
      <c r="N753" s="54"/>
      <c r="O753" s="54"/>
      <c r="P753" s="55"/>
      <c r="Q753" s="56"/>
    </row>
    <row r="754" spans="1:20" x14ac:dyDescent="0.25">
      <c r="A754" s="99" t="s">
        <v>2895</v>
      </c>
      <c r="B754" s="100"/>
      <c r="C754" s="100" t="str">
        <f>IFERROR(INDEX(DRecrut!D:D,MATCH(B754,DRecrut!J:J,0)),"")</f>
        <v/>
      </c>
      <c r="D754" s="101" t="str">
        <f>IFERROR(INDEX(DRecrut!E:E,MATCH(B754,DRecrut!J:J,0)),"")</f>
        <v/>
      </c>
      <c r="E754" s="166"/>
      <c r="F754" s="101" t="str">
        <f>IFERROR(VLOOKUP(E754,Candidats!$B$4:$C$1053,2,0),"")</f>
        <v/>
      </c>
      <c r="G754" s="102"/>
      <c r="H754" s="101" t="str">
        <f>IFERROR(INDEX(DRecrut!C:C,MATCH(B754,DRecrut!J:J,0)),"")</f>
        <v/>
      </c>
      <c r="I754" s="101"/>
      <c r="J754" s="103"/>
      <c r="K754" s="103"/>
      <c r="L754" s="103"/>
      <c r="M754" s="101"/>
      <c r="N754" s="102"/>
      <c r="O754" s="101"/>
      <c r="P754" s="103"/>
      <c r="Q754" s="104"/>
      <c r="T754" s="38"/>
    </row>
    <row r="755" spans="1:20" x14ac:dyDescent="0.25">
      <c r="A755" s="53" t="s">
        <v>2896</v>
      </c>
      <c r="B755" s="55"/>
      <c r="C755" s="55" t="str">
        <f>IFERROR(INDEX(DRecrut!D:D,MATCH(B755,DRecrut!J:J,0)),"")</f>
        <v/>
      </c>
      <c r="D755" s="54" t="str">
        <f>IFERROR(INDEX(DRecrut!E:E,MATCH(B755,DRecrut!J:J,0)),"")</f>
        <v/>
      </c>
      <c r="E755" s="55"/>
      <c r="F755" s="54" t="str">
        <f>IFERROR(VLOOKUP(E755,Candidats!$B$4:$C$1053,2,0),"")</f>
        <v/>
      </c>
      <c r="G755" s="164"/>
      <c r="H755" s="54" t="str">
        <f>IFERROR(INDEX(DRecrut!C:C,MATCH(B755,DRecrut!J:J,0)),"")</f>
        <v/>
      </c>
      <c r="I755" s="54"/>
      <c r="J755" s="55"/>
      <c r="K755" s="55"/>
      <c r="L755" s="55"/>
      <c r="M755" s="54"/>
      <c r="N755" s="54"/>
      <c r="O755" s="54"/>
      <c r="P755" s="55"/>
      <c r="Q755" s="56"/>
    </row>
    <row r="756" spans="1:20" x14ac:dyDescent="0.25">
      <c r="A756" s="99" t="s">
        <v>2897</v>
      </c>
      <c r="B756" s="100"/>
      <c r="C756" s="100" t="str">
        <f>IFERROR(INDEX(DRecrut!D:D,MATCH(B756,DRecrut!J:J,0)),"")</f>
        <v/>
      </c>
      <c r="D756" s="101" t="str">
        <f>IFERROR(INDEX(DRecrut!E:E,MATCH(B756,DRecrut!J:J,0)),"")</f>
        <v/>
      </c>
      <c r="E756" s="166"/>
      <c r="F756" s="101" t="str">
        <f>IFERROR(VLOOKUP(E756,Candidats!$B$4:$C$1053,2,0),"")</f>
        <v/>
      </c>
      <c r="G756" s="102"/>
      <c r="H756" s="101" t="str">
        <f>IFERROR(INDEX(DRecrut!C:C,MATCH(B756,DRecrut!J:J,0)),"")</f>
        <v/>
      </c>
      <c r="I756" s="101"/>
      <c r="J756" s="103"/>
      <c r="K756" s="103"/>
      <c r="L756" s="103"/>
      <c r="M756" s="101"/>
      <c r="N756" s="102"/>
      <c r="O756" s="101"/>
      <c r="P756" s="103"/>
      <c r="Q756" s="104"/>
      <c r="T756" s="38"/>
    </row>
    <row r="757" spans="1:20" x14ac:dyDescent="0.25">
      <c r="A757" s="53" t="s">
        <v>2898</v>
      </c>
      <c r="B757" s="55"/>
      <c r="C757" s="55" t="str">
        <f>IFERROR(INDEX(DRecrut!D:D,MATCH(B757,DRecrut!J:J,0)),"")</f>
        <v/>
      </c>
      <c r="D757" s="54" t="str">
        <f>IFERROR(INDEX(DRecrut!E:E,MATCH(B757,DRecrut!J:J,0)),"")</f>
        <v/>
      </c>
      <c r="E757" s="55"/>
      <c r="F757" s="54" t="str">
        <f>IFERROR(VLOOKUP(E757,Candidats!$B$4:$C$1053,2,0),"")</f>
        <v/>
      </c>
      <c r="G757" s="164"/>
      <c r="H757" s="54" t="str">
        <f>IFERROR(INDEX(DRecrut!C:C,MATCH(B757,DRecrut!J:J,0)),"")</f>
        <v/>
      </c>
      <c r="I757" s="54"/>
      <c r="J757" s="55"/>
      <c r="K757" s="55"/>
      <c r="L757" s="55"/>
      <c r="M757" s="54"/>
      <c r="N757" s="54"/>
      <c r="O757" s="54"/>
      <c r="P757" s="55"/>
      <c r="Q757" s="56"/>
    </row>
    <row r="758" spans="1:20" x14ac:dyDescent="0.25">
      <c r="A758" s="99" t="s">
        <v>2899</v>
      </c>
      <c r="B758" s="100"/>
      <c r="C758" s="100" t="str">
        <f>IFERROR(INDEX(DRecrut!D:D,MATCH(B758,DRecrut!J:J,0)),"")</f>
        <v/>
      </c>
      <c r="D758" s="101" t="str">
        <f>IFERROR(INDEX(DRecrut!E:E,MATCH(B758,DRecrut!J:J,0)),"")</f>
        <v/>
      </c>
      <c r="E758" s="166"/>
      <c r="F758" s="101" t="str">
        <f>IFERROR(VLOOKUP(E758,Candidats!$B$4:$C$1053,2,0),"")</f>
        <v/>
      </c>
      <c r="G758" s="102"/>
      <c r="H758" s="101" t="str">
        <f>IFERROR(INDEX(DRecrut!C:C,MATCH(B758,DRecrut!J:J,0)),"")</f>
        <v/>
      </c>
      <c r="I758" s="101"/>
      <c r="J758" s="103"/>
      <c r="K758" s="103"/>
      <c r="L758" s="103"/>
      <c r="M758" s="101"/>
      <c r="N758" s="102"/>
      <c r="O758" s="101"/>
      <c r="P758" s="103"/>
      <c r="Q758" s="104"/>
      <c r="T758" s="38"/>
    </row>
    <row r="759" spans="1:20" x14ac:dyDescent="0.25">
      <c r="A759" s="53" t="s">
        <v>2900</v>
      </c>
      <c r="B759" s="55"/>
      <c r="C759" s="55" t="str">
        <f>IFERROR(INDEX(DRecrut!D:D,MATCH(B759,DRecrut!J:J,0)),"")</f>
        <v/>
      </c>
      <c r="D759" s="54" t="str">
        <f>IFERROR(INDEX(DRecrut!E:E,MATCH(B759,DRecrut!J:J,0)),"")</f>
        <v/>
      </c>
      <c r="E759" s="55"/>
      <c r="F759" s="54" t="str">
        <f>IFERROR(VLOOKUP(E759,Candidats!$B$4:$C$1053,2,0),"")</f>
        <v/>
      </c>
      <c r="G759" s="164"/>
      <c r="H759" s="54" t="str">
        <f>IFERROR(INDEX(DRecrut!C:C,MATCH(B759,DRecrut!J:J,0)),"")</f>
        <v/>
      </c>
      <c r="I759" s="54"/>
      <c r="J759" s="55"/>
      <c r="K759" s="55"/>
      <c r="L759" s="55"/>
      <c r="M759" s="54"/>
      <c r="N759" s="54"/>
      <c r="O759" s="54"/>
      <c r="P759" s="55"/>
      <c r="Q759" s="56"/>
    </row>
    <row r="760" spans="1:20" x14ac:dyDescent="0.25">
      <c r="A760" s="99" t="s">
        <v>2901</v>
      </c>
      <c r="B760" s="100"/>
      <c r="C760" s="100" t="str">
        <f>IFERROR(INDEX(DRecrut!D:D,MATCH(B760,DRecrut!J:J,0)),"")</f>
        <v/>
      </c>
      <c r="D760" s="101" t="str">
        <f>IFERROR(INDEX(DRecrut!E:E,MATCH(B760,DRecrut!J:J,0)),"")</f>
        <v/>
      </c>
      <c r="E760" s="166"/>
      <c r="F760" s="101" t="str">
        <f>IFERROR(VLOOKUP(E760,Candidats!$B$4:$C$1053,2,0),"")</f>
        <v/>
      </c>
      <c r="G760" s="102"/>
      <c r="H760" s="101" t="str">
        <f>IFERROR(INDEX(DRecrut!C:C,MATCH(B760,DRecrut!J:J,0)),"")</f>
        <v/>
      </c>
      <c r="I760" s="101"/>
      <c r="J760" s="103"/>
      <c r="K760" s="103"/>
      <c r="L760" s="103"/>
      <c r="M760" s="101"/>
      <c r="N760" s="102"/>
      <c r="O760" s="101"/>
      <c r="P760" s="103"/>
      <c r="Q760" s="104"/>
      <c r="T760" s="38"/>
    </row>
    <row r="761" spans="1:20" x14ac:dyDescent="0.25">
      <c r="A761" s="53" t="s">
        <v>2902</v>
      </c>
      <c r="B761" s="55"/>
      <c r="C761" s="55" t="str">
        <f>IFERROR(INDEX(DRecrut!D:D,MATCH(B761,DRecrut!J:J,0)),"")</f>
        <v/>
      </c>
      <c r="D761" s="54" t="str">
        <f>IFERROR(INDEX(DRecrut!E:E,MATCH(B761,DRecrut!J:J,0)),"")</f>
        <v/>
      </c>
      <c r="E761" s="55"/>
      <c r="F761" s="54" t="str">
        <f>IFERROR(VLOOKUP(E761,Candidats!$B$4:$C$1053,2,0),"")</f>
        <v/>
      </c>
      <c r="G761" s="164"/>
      <c r="H761" s="54" t="str">
        <f>IFERROR(INDEX(DRecrut!C:C,MATCH(B761,DRecrut!J:J,0)),"")</f>
        <v/>
      </c>
      <c r="I761" s="54"/>
      <c r="J761" s="55"/>
      <c r="K761" s="55"/>
      <c r="L761" s="55"/>
      <c r="M761" s="54"/>
      <c r="N761" s="54"/>
      <c r="O761" s="54"/>
      <c r="P761" s="55"/>
      <c r="Q761" s="56"/>
    </row>
    <row r="762" spans="1:20" x14ac:dyDescent="0.25">
      <c r="A762" s="99" t="s">
        <v>2903</v>
      </c>
      <c r="B762" s="100"/>
      <c r="C762" s="100" t="str">
        <f>IFERROR(INDEX(DRecrut!D:D,MATCH(B762,DRecrut!J:J,0)),"")</f>
        <v/>
      </c>
      <c r="D762" s="101" t="str">
        <f>IFERROR(INDEX(DRecrut!E:E,MATCH(B762,DRecrut!J:J,0)),"")</f>
        <v/>
      </c>
      <c r="E762" s="166"/>
      <c r="F762" s="101" t="str">
        <f>IFERROR(VLOOKUP(E762,Candidats!$B$4:$C$1053,2,0),"")</f>
        <v/>
      </c>
      <c r="G762" s="102"/>
      <c r="H762" s="101" t="str">
        <f>IFERROR(INDEX(DRecrut!C:C,MATCH(B762,DRecrut!J:J,0)),"")</f>
        <v/>
      </c>
      <c r="I762" s="101"/>
      <c r="J762" s="103"/>
      <c r="K762" s="103"/>
      <c r="L762" s="103"/>
      <c r="M762" s="101"/>
      <c r="N762" s="102"/>
      <c r="O762" s="101"/>
      <c r="P762" s="103"/>
      <c r="Q762" s="104"/>
      <c r="T762" s="38"/>
    </row>
    <row r="763" spans="1:20" x14ac:dyDescent="0.25">
      <c r="A763" s="53" t="s">
        <v>2904</v>
      </c>
      <c r="B763" s="55"/>
      <c r="C763" s="55" t="str">
        <f>IFERROR(INDEX(DRecrut!D:D,MATCH(B763,DRecrut!J:J,0)),"")</f>
        <v/>
      </c>
      <c r="D763" s="54" t="str">
        <f>IFERROR(INDEX(DRecrut!E:E,MATCH(B763,DRecrut!J:J,0)),"")</f>
        <v/>
      </c>
      <c r="E763" s="55"/>
      <c r="F763" s="54" t="str">
        <f>IFERROR(VLOOKUP(E763,Candidats!$B$4:$C$1053,2,0),"")</f>
        <v/>
      </c>
      <c r="G763" s="164"/>
      <c r="H763" s="54" t="str">
        <f>IFERROR(INDEX(DRecrut!C:C,MATCH(B763,DRecrut!J:J,0)),"")</f>
        <v/>
      </c>
      <c r="I763" s="54"/>
      <c r="J763" s="55"/>
      <c r="K763" s="55"/>
      <c r="L763" s="55"/>
      <c r="M763" s="54"/>
      <c r="N763" s="54"/>
      <c r="O763" s="54"/>
      <c r="P763" s="55"/>
      <c r="Q763" s="56"/>
    </row>
    <row r="764" spans="1:20" x14ac:dyDescent="0.25">
      <c r="A764" s="99" t="s">
        <v>2905</v>
      </c>
      <c r="B764" s="100"/>
      <c r="C764" s="100" t="str">
        <f>IFERROR(INDEX(DRecrut!D:D,MATCH(B764,DRecrut!J:J,0)),"")</f>
        <v/>
      </c>
      <c r="D764" s="101" t="str">
        <f>IFERROR(INDEX(DRecrut!E:E,MATCH(B764,DRecrut!J:J,0)),"")</f>
        <v/>
      </c>
      <c r="E764" s="166"/>
      <c r="F764" s="101" t="str">
        <f>IFERROR(VLOOKUP(E764,Candidats!$B$4:$C$1053,2,0),"")</f>
        <v/>
      </c>
      <c r="G764" s="102"/>
      <c r="H764" s="101" t="str">
        <f>IFERROR(INDEX(DRecrut!C:C,MATCH(B764,DRecrut!J:J,0)),"")</f>
        <v/>
      </c>
      <c r="I764" s="101"/>
      <c r="J764" s="103"/>
      <c r="K764" s="103"/>
      <c r="L764" s="103"/>
      <c r="M764" s="101"/>
      <c r="N764" s="102"/>
      <c r="O764" s="101"/>
      <c r="P764" s="103"/>
      <c r="Q764" s="104"/>
      <c r="T764" s="38"/>
    </row>
    <row r="765" spans="1:20" x14ac:dyDescent="0.25">
      <c r="A765" s="53" t="s">
        <v>2906</v>
      </c>
      <c r="B765" s="55"/>
      <c r="C765" s="55" t="str">
        <f>IFERROR(INDEX(DRecrut!D:D,MATCH(B765,DRecrut!J:J,0)),"")</f>
        <v/>
      </c>
      <c r="D765" s="54" t="str">
        <f>IFERROR(INDEX(DRecrut!E:E,MATCH(B765,DRecrut!J:J,0)),"")</f>
        <v/>
      </c>
      <c r="E765" s="55"/>
      <c r="F765" s="54" t="str">
        <f>IFERROR(VLOOKUP(E765,Candidats!$B$4:$C$1053,2,0),"")</f>
        <v/>
      </c>
      <c r="G765" s="164"/>
      <c r="H765" s="54" t="str">
        <f>IFERROR(INDEX(DRecrut!C:C,MATCH(B765,DRecrut!J:J,0)),"")</f>
        <v/>
      </c>
      <c r="I765" s="54"/>
      <c r="J765" s="55"/>
      <c r="K765" s="55"/>
      <c r="L765" s="55"/>
      <c r="M765" s="54"/>
      <c r="N765" s="54"/>
      <c r="O765" s="54"/>
      <c r="P765" s="55"/>
      <c r="Q765" s="56"/>
    </row>
    <row r="766" spans="1:20" x14ac:dyDescent="0.25">
      <c r="A766" s="99" t="s">
        <v>2907</v>
      </c>
      <c r="B766" s="100"/>
      <c r="C766" s="100" t="str">
        <f>IFERROR(INDEX(DRecrut!D:D,MATCH(B766,DRecrut!J:J,0)),"")</f>
        <v/>
      </c>
      <c r="D766" s="101" t="str">
        <f>IFERROR(INDEX(DRecrut!E:E,MATCH(B766,DRecrut!J:J,0)),"")</f>
        <v/>
      </c>
      <c r="E766" s="166"/>
      <c r="F766" s="101" t="str">
        <f>IFERROR(VLOOKUP(E766,Candidats!$B$4:$C$1053,2,0),"")</f>
        <v/>
      </c>
      <c r="G766" s="102"/>
      <c r="H766" s="101" t="str">
        <f>IFERROR(INDEX(DRecrut!C:C,MATCH(B766,DRecrut!J:J,0)),"")</f>
        <v/>
      </c>
      <c r="I766" s="101"/>
      <c r="J766" s="103"/>
      <c r="K766" s="103"/>
      <c r="L766" s="103"/>
      <c r="M766" s="101"/>
      <c r="N766" s="102"/>
      <c r="O766" s="101"/>
      <c r="P766" s="103"/>
      <c r="Q766" s="104"/>
      <c r="T766" s="38"/>
    </row>
    <row r="767" spans="1:20" x14ac:dyDescent="0.25">
      <c r="A767" s="53" t="s">
        <v>2908</v>
      </c>
      <c r="B767" s="55"/>
      <c r="C767" s="55" t="str">
        <f>IFERROR(INDEX(DRecrut!D:D,MATCH(B767,DRecrut!J:J,0)),"")</f>
        <v/>
      </c>
      <c r="D767" s="54" t="str">
        <f>IFERROR(INDEX(DRecrut!E:E,MATCH(B767,DRecrut!J:J,0)),"")</f>
        <v/>
      </c>
      <c r="E767" s="55"/>
      <c r="F767" s="54" t="str">
        <f>IFERROR(VLOOKUP(E767,Candidats!$B$4:$C$1053,2,0),"")</f>
        <v/>
      </c>
      <c r="G767" s="164"/>
      <c r="H767" s="54" t="str">
        <f>IFERROR(INDEX(DRecrut!C:C,MATCH(B767,DRecrut!J:J,0)),"")</f>
        <v/>
      </c>
      <c r="I767" s="54"/>
      <c r="J767" s="55"/>
      <c r="K767" s="55"/>
      <c r="L767" s="55"/>
      <c r="M767" s="54"/>
      <c r="N767" s="54"/>
      <c r="O767" s="54"/>
      <c r="P767" s="55"/>
      <c r="Q767" s="56"/>
    </row>
    <row r="768" spans="1:20" x14ac:dyDescent="0.25">
      <c r="A768" s="99" t="s">
        <v>2909</v>
      </c>
      <c r="B768" s="100"/>
      <c r="C768" s="100" t="str">
        <f>IFERROR(INDEX(DRecrut!D:D,MATCH(B768,DRecrut!J:J,0)),"")</f>
        <v/>
      </c>
      <c r="D768" s="101" t="str">
        <f>IFERROR(INDEX(DRecrut!E:E,MATCH(B768,DRecrut!J:J,0)),"")</f>
        <v/>
      </c>
      <c r="E768" s="166"/>
      <c r="F768" s="101" t="str">
        <f>IFERROR(VLOOKUP(E768,Candidats!$B$4:$C$1053,2,0),"")</f>
        <v/>
      </c>
      <c r="G768" s="102"/>
      <c r="H768" s="101" t="str">
        <f>IFERROR(INDEX(DRecrut!C:C,MATCH(B768,DRecrut!J:J,0)),"")</f>
        <v/>
      </c>
      <c r="I768" s="101"/>
      <c r="J768" s="103"/>
      <c r="K768" s="103"/>
      <c r="L768" s="103"/>
      <c r="M768" s="101"/>
      <c r="N768" s="102"/>
      <c r="O768" s="101"/>
      <c r="P768" s="103"/>
      <c r="Q768" s="104"/>
      <c r="T768" s="38"/>
    </row>
    <row r="769" spans="1:20" x14ac:dyDescent="0.25">
      <c r="A769" s="53" t="s">
        <v>2910</v>
      </c>
      <c r="B769" s="55"/>
      <c r="C769" s="55" t="str">
        <f>IFERROR(INDEX(DRecrut!D:D,MATCH(B769,DRecrut!J:J,0)),"")</f>
        <v/>
      </c>
      <c r="D769" s="54" t="str">
        <f>IFERROR(INDEX(DRecrut!E:E,MATCH(B769,DRecrut!J:J,0)),"")</f>
        <v/>
      </c>
      <c r="E769" s="55"/>
      <c r="F769" s="54" t="str">
        <f>IFERROR(VLOOKUP(E769,Candidats!$B$4:$C$1053,2,0),"")</f>
        <v/>
      </c>
      <c r="G769" s="164"/>
      <c r="H769" s="54" t="str">
        <f>IFERROR(INDEX(DRecrut!C:C,MATCH(B769,DRecrut!J:J,0)),"")</f>
        <v/>
      </c>
      <c r="I769" s="54"/>
      <c r="J769" s="55"/>
      <c r="K769" s="55"/>
      <c r="L769" s="55"/>
      <c r="M769" s="54"/>
      <c r="N769" s="54"/>
      <c r="O769" s="54"/>
      <c r="P769" s="55"/>
      <c r="Q769" s="56"/>
    </row>
    <row r="770" spans="1:20" x14ac:dyDescent="0.25">
      <c r="A770" s="99" t="s">
        <v>2911</v>
      </c>
      <c r="B770" s="100"/>
      <c r="C770" s="100" t="str">
        <f>IFERROR(INDEX(DRecrut!D:D,MATCH(B770,DRecrut!J:J,0)),"")</f>
        <v/>
      </c>
      <c r="D770" s="101" t="str">
        <f>IFERROR(INDEX(DRecrut!E:E,MATCH(B770,DRecrut!J:J,0)),"")</f>
        <v/>
      </c>
      <c r="E770" s="166"/>
      <c r="F770" s="101" t="str">
        <f>IFERROR(VLOOKUP(E770,Candidats!$B$4:$C$1053,2,0),"")</f>
        <v/>
      </c>
      <c r="G770" s="102"/>
      <c r="H770" s="101" t="str">
        <f>IFERROR(INDEX(DRecrut!C:C,MATCH(B770,DRecrut!J:J,0)),"")</f>
        <v/>
      </c>
      <c r="I770" s="101"/>
      <c r="J770" s="103"/>
      <c r="K770" s="103"/>
      <c r="L770" s="103"/>
      <c r="M770" s="101"/>
      <c r="N770" s="102"/>
      <c r="O770" s="101"/>
      <c r="P770" s="103"/>
      <c r="Q770" s="104"/>
      <c r="T770" s="38"/>
    </row>
    <row r="771" spans="1:20" x14ac:dyDescent="0.25">
      <c r="A771" s="53" t="s">
        <v>2912</v>
      </c>
      <c r="B771" s="55"/>
      <c r="C771" s="55" t="str">
        <f>IFERROR(INDEX(DRecrut!D:D,MATCH(B771,DRecrut!J:J,0)),"")</f>
        <v/>
      </c>
      <c r="D771" s="54" t="str">
        <f>IFERROR(INDEX(DRecrut!E:E,MATCH(B771,DRecrut!J:J,0)),"")</f>
        <v/>
      </c>
      <c r="E771" s="55"/>
      <c r="F771" s="54" t="str">
        <f>IFERROR(VLOOKUP(E771,Candidats!$B$4:$C$1053,2,0),"")</f>
        <v/>
      </c>
      <c r="G771" s="164"/>
      <c r="H771" s="54" t="str">
        <f>IFERROR(INDEX(DRecrut!C:C,MATCH(B771,DRecrut!J:J,0)),"")</f>
        <v/>
      </c>
      <c r="I771" s="54"/>
      <c r="J771" s="55"/>
      <c r="K771" s="55"/>
      <c r="L771" s="55"/>
      <c r="M771" s="54"/>
      <c r="N771" s="54"/>
      <c r="O771" s="54"/>
      <c r="P771" s="55"/>
      <c r="Q771" s="56"/>
    </row>
    <row r="772" spans="1:20" x14ac:dyDescent="0.25">
      <c r="A772" s="99" t="s">
        <v>2913</v>
      </c>
      <c r="B772" s="100"/>
      <c r="C772" s="100" t="str">
        <f>IFERROR(INDEX(DRecrut!D:D,MATCH(B772,DRecrut!J:J,0)),"")</f>
        <v/>
      </c>
      <c r="D772" s="101" t="str">
        <f>IFERROR(INDEX(DRecrut!E:E,MATCH(B772,DRecrut!J:J,0)),"")</f>
        <v/>
      </c>
      <c r="E772" s="166"/>
      <c r="F772" s="101" t="str">
        <f>IFERROR(VLOOKUP(E772,Candidats!$B$4:$C$1053,2,0),"")</f>
        <v/>
      </c>
      <c r="G772" s="102"/>
      <c r="H772" s="101" t="str">
        <f>IFERROR(INDEX(DRecrut!C:C,MATCH(B772,DRecrut!J:J,0)),"")</f>
        <v/>
      </c>
      <c r="I772" s="101"/>
      <c r="J772" s="103"/>
      <c r="K772" s="103"/>
      <c r="L772" s="103"/>
      <c r="M772" s="101"/>
      <c r="N772" s="102"/>
      <c r="O772" s="101"/>
      <c r="P772" s="103"/>
      <c r="Q772" s="104"/>
      <c r="T772" s="38"/>
    </row>
    <row r="773" spans="1:20" x14ac:dyDescent="0.25">
      <c r="A773" s="53" t="s">
        <v>2914</v>
      </c>
      <c r="B773" s="55"/>
      <c r="C773" s="55" t="str">
        <f>IFERROR(INDEX(DRecrut!D:D,MATCH(B773,DRecrut!J:J,0)),"")</f>
        <v/>
      </c>
      <c r="D773" s="54" t="str">
        <f>IFERROR(INDEX(DRecrut!E:E,MATCH(B773,DRecrut!J:J,0)),"")</f>
        <v/>
      </c>
      <c r="E773" s="55"/>
      <c r="F773" s="54" t="str">
        <f>IFERROR(VLOOKUP(E773,Candidats!$B$4:$C$1053,2,0),"")</f>
        <v/>
      </c>
      <c r="G773" s="164"/>
      <c r="H773" s="54" t="str">
        <f>IFERROR(INDEX(DRecrut!C:C,MATCH(B773,DRecrut!J:J,0)),"")</f>
        <v/>
      </c>
      <c r="I773" s="54"/>
      <c r="J773" s="55"/>
      <c r="K773" s="55"/>
      <c r="L773" s="55"/>
      <c r="M773" s="54"/>
      <c r="N773" s="54"/>
      <c r="O773" s="54"/>
      <c r="P773" s="55"/>
      <c r="Q773" s="56"/>
    </row>
    <row r="774" spans="1:20" x14ac:dyDescent="0.25">
      <c r="A774" s="99" t="s">
        <v>2915</v>
      </c>
      <c r="B774" s="100"/>
      <c r="C774" s="100" t="str">
        <f>IFERROR(INDEX(DRecrut!D:D,MATCH(B774,DRecrut!J:J,0)),"")</f>
        <v/>
      </c>
      <c r="D774" s="101" t="str">
        <f>IFERROR(INDEX(DRecrut!E:E,MATCH(B774,DRecrut!J:J,0)),"")</f>
        <v/>
      </c>
      <c r="E774" s="166"/>
      <c r="F774" s="101" t="str">
        <f>IFERROR(VLOOKUP(E774,Candidats!$B$4:$C$1053,2,0),"")</f>
        <v/>
      </c>
      <c r="G774" s="102"/>
      <c r="H774" s="101" t="str">
        <f>IFERROR(INDEX(DRecrut!C:C,MATCH(B774,DRecrut!J:J,0)),"")</f>
        <v/>
      </c>
      <c r="I774" s="101"/>
      <c r="J774" s="103"/>
      <c r="K774" s="103"/>
      <c r="L774" s="103"/>
      <c r="M774" s="101"/>
      <c r="N774" s="102"/>
      <c r="O774" s="101"/>
      <c r="P774" s="103"/>
      <c r="Q774" s="104"/>
      <c r="T774" s="38"/>
    </row>
    <row r="775" spans="1:20" x14ac:dyDescent="0.25">
      <c r="A775" s="53" t="s">
        <v>2916</v>
      </c>
      <c r="B775" s="55"/>
      <c r="C775" s="55" t="str">
        <f>IFERROR(INDEX(DRecrut!D:D,MATCH(B775,DRecrut!J:J,0)),"")</f>
        <v/>
      </c>
      <c r="D775" s="54" t="str">
        <f>IFERROR(INDEX(DRecrut!E:E,MATCH(B775,DRecrut!J:J,0)),"")</f>
        <v/>
      </c>
      <c r="E775" s="55"/>
      <c r="F775" s="54" t="str">
        <f>IFERROR(VLOOKUP(E775,Candidats!$B$4:$C$1053,2,0),"")</f>
        <v/>
      </c>
      <c r="G775" s="164"/>
      <c r="H775" s="54" t="str">
        <f>IFERROR(INDEX(DRecrut!C:C,MATCH(B775,DRecrut!J:J,0)),"")</f>
        <v/>
      </c>
      <c r="I775" s="54"/>
      <c r="J775" s="55"/>
      <c r="K775" s="55"/>
      <c r="L775" s="55"/>
      <c r="M775" s="54"/>
      <c r="N775" s="54"/>
      <c r="O775" s="54"/>
      <c r="P775" s="55"/>
      <c r="Q775" s="56"/>
    </row>
    <row r="776" spans="1:20" x14ac:dyDescent="0.25">
      <c r="A776" s="99" t="s">
        <v>2917</v>
      </c>
      <c r="B776" s="100"/>
      <c r="C776" s="100" t="str">
        <f>IFERROR(INDEX(DRecrut!D:D,MATCH(B776,DRecrut!J:J,0)),"")</f>
        <v/>
      </c>
      <c r="D776" s="101" t="str">
        <f>IFERROR(INDEX(DRecrut!E:E,MATCH(B776,DRecrut!J:J,0)),"")</f>
        <v/>
      </c>
      <c r="E776" s="166"/>
      <c r="F776" s="101" t="str">
        <f>IFERROR(VLOOKUP(E776,Candidats!$B$4:$C$1053,2,0),"")</f>
        <v/>
      </c>
      <c r="G776" s="102"/>
      <c r="H776" s="101" t="str">
        <f>IFERROR(INDEX(DRecrut!C:C,MATCH(B776,DRecrut!J:J,0)),"")</f>
        <v/>
      </c>
      <c r="I776" s="101"/>
      <c r="J776" s="103"/>
      <c r="K776" s="103"/>
      <c r="L776" s="103"/>
      <c r="M776" s="101"/>
      <c r="N776" s="102"/>
      <c r="O776" s="101"/>
      <c r="P776" s="103"/>
      <c r="Q776" s="104"/>
      <c r="T776" s="38"/>
    </row>
    <row r="777" spans="1:20" x14ac:dyDescent="0.25">
      <c r="A777" s="53" t="s">
        <v>2918</v>
      </c>
      <c r="B777" s="55"/>
      <c r="C777" s="55" t="str">
        <f>IFERROR(INDEX(DRecrut!D:D,MATCH(B777,DRecrut!J:J,0)),"")</f>
        <v/>
      </c>
      <c r="D777" s="54" t="str">
        <f>IFERROR(INDEX(DRecrut!E:E,MATCH(B777,DRecrut!J:J,0)),"")</f>
        <v/>
      </c>
      <c r="E777" s="55"/>
      <c r="F777" s="54" t="str">
        <f>IFERROR(VLOOKUP(E777,Candidats!$B$4:$C$1053,2,0),"")</f>
        <v/>
      </c>
      <c r="G777" s="164"/>
      <c r="H777" s="54" t="str">
        <f>IFERROR(INDEX(DRecrut!C:C,MATCH(B777,DRecrut!J:J,0)),"")</f>
        <v/>
      </c>
      <c r="I777" s="54"/>
      <c r="J777" s="55"/>
      <c r="K777" s="55"/>
      <c r="L777" s="55"/>
      <c r="M777" s="54"/>
      <c r="N777" s="54"/>
      <c r="O777" s="54"/>
      <c r="P777" s="55"/>
      <c r="Q777" s="56"/>
    </row>
    <row r="778" spans="1:20" x14ac:dyDescent="0.25">
      <c r="A778" s="99" t="s">
        <v>2919</v>
      </c>
      <c r="B778" s="100"/>
      <c r="C778" s="100" t="str">
        <f>IFERROR(INDEX(DRecrut!D:D,MATCH(B778,DRecrut!J:J,0)),"")</f>
        <v/>
      </c>
      <c r="D778" s="101" t="str">
        <f>IFERROR(INDEX(DRecrut!E:E,MATCH(B778,DRecrut!J:J,0)),"")</f>
        <v/>
      </c>
      <c r="E778" s="166"/>
      <c r="F778" s="101" t="str">
        <f>IFERROR(VLOOKUP(E778,Candidats!$B$4:$C$1053,2,0),"")</f>
        <v/>
      </c>
      <c r="G778" s="102"/>
      <c r="H778" s="101" t="str">
        <f>IFERROR(INDEX(DRecrut!C:C,MATCH(B778,DRecrut!J:J,0)),"")</f>
        <v/>
      </c>
      <c r="I778" s="101"/>
      <c r="J778" s="103"/>
      <c r="K778" s="103"/>
      <c r="L778" s="103"/>
      <c r="M778" s="101"/>
      <c r="N778" s="102"/>
      <c r="O778" s="101"/>
      <c r="P778" s="103"/>
      <c r="Q778" s="104"/>
      <c r="T778" s="38"/>
    </row>
    <row r="779" spans="1:20" x14ac:dyDescent="0.25">
      <c r="A779" s="53" t="s">
        <v>2920</v>
      </c>
      <c r="B779" s="55"/>
      <c r="C779" s="55" t="str">
        <f>IFERROR(INDEX(DRecrut!D:D,MATCH(B779,DRecrut!J:J,0)),"")</f>
        <v/>
      </c>
      <c r="D779" s="54" t="str">
        <f>IFERROR(INDEX(DRecrut!E:E,MATCH(B779,DRecrut!J:J,0)),"")</f>
        <v/>
      </c>
      <c r="E779" s="55"/>
      <c r="F779" s="54" t="str">
        <f>IFERROR(VLOOKUP(E779,Candidats!$B$4:$C$1053,2,0),"")</f>
        <v/>
      </c>
      <c r="G779" s="164"/>
      <c r="H779" s="54" t="str">
        <f>IFERROR(INDEX(DRecrut!C:C,MATCH(B779,DRecrut!J:J,0)),"")</f>
        <v/>
      </c>
      <c r="I779" s="54"/>
      <c r="J779" s="55"/>
      <c r="K779" s="55"/>
      <c r="L779" s="55"/>
      <c r="M779" s="54"/>
      <c r="N779" s="54"/>
      <c r="O779" s="54"/>
      <c r="P779" s="55"/>
      <c r="Q779" s="56"/>
    </row>
    <row r="780" spans="1:20" x14ac:dyDescent="0.25">
      <c r="A780" s="99" t="s">
        <v>2921</v>
      </c>
      <c r="B780" s="100"/>
      <c r="C780" s="100" t="str">
        <f>IFERROR(INDEX(DRecrut!D:D,MATCH(B780,DRecrut!J:J,0)),"")</f>
        <v/>
      </c>
      <c r="D780" s="101" t="str">
        <f>IFERROR(INDEX(DRecrut!E:E,MATCH(B780,DRecrut!J:J,0)),"")</f>
        <v/>
      </c>
      <c r="E780" s="166"/>
      <c r="F780" s="101" t="str">
        <f>IFERROR(VLOOKUP(E780,Candidats!$B$4:$C$1053,2,0),"")</f>
        <v/>
      </c>
      <c r="G780" s="102"/>
      <c r="H780" s="101" t="str">
        <f>IFERROR(INDEX(DRecrut!C:C,MATCH(B780,DRecrut!J:J,0)),"")</f>
        <v/>
      </c>
      <c r="I780" s="101"/>
      <c r="J780" s="103"/>
      <c r="K780" s="103"/>
      <c r="L780" s="103"/>
      <c r="M780" s="101"/>
      <c r="N780" s="102"/>
      <c r="O780" s="101"/>
      <c r="P780" s="103"/>
      <c r="Q780" s="104"/>
      <c r="T780" s="38"/>
    </row>
    <row r="781" spans="1:20" x14ac:dyDescent="0.25">
      <c r="A781" s="53" t="s">
        <v>2922</v>
      </c>
      <c r="B781" s="55"/>
      <c r="C781" s="55" t="str">
        <f>IFERROR(INDEX(DRecrut!D:D,MATCH(B781,DRecrut!J:J,0)),"")</f>
        <v/>
      </c>
      <c r="D781" s="54" t="str">
        <f>IFERROR(INDEX(DRecrut!E:E,MATCH(B781,DRecrut!J:J,0)),"")</f>
        <v/>
      </c>
      <c r="E781" s="55"/>
      <c r="F781" s="54" t="str">
        <f>IFERROR(VLOOKUP(E781,Candidats!$B$4:$C$1053,2,0),"")</f>
        <v/>
      </c>
      <c r="G781" s="164"/>
      <c r="H781" s="54" t="str">
        <f>IFERROR(INDEX(DRecrut!C:C,MATCH(B781,DRecrut!J:J,0)),"")</f>
        <v/>
      </c>
      <c r="I781" s="54"/>
      <c r="J781" s="55"/>
      <c r="K781" s="55"/>
      <c r="L781" s="55"/>
      <c r="M781" s="54"/>
      <c r="N781" s="54"/>
      <c r="O781" s="54"/>
      <c r="P781" s="55"/>
      <c r="Q781" s="56"/>
    </row>
    <row r="782" spans="1:20" x14ac:dyDescent="0.25">
      <c r="A782" s="99" t="s">
        <v>2923</v>
      </c>
      <c r="B782" s="100"/>
      <c r="C782" s="100" t="str">
        <f>IFERROR(INDEX(DRecrut!D:D,MATCH(B782,DRecrut!J:J,0)),"")</f>
        <v/>
      </c>
      <c r="D782" s="101" t="str">
        <f>IFERROR(INDEX(DRecrut!E:E,MATCH(B782,DRecrut!J:J,0)),"")</f>
        <v/>
      </c>
      <c r="E782" s="166"/>
      <c r="F782" s="101" t="str">
        <f>IFERROR(VLOOKUP(E782,Candidats!$B$4:$C$1053,2,0),"")</f>
        <v/>
      </c>
      <c r="G782" s="102"/>
      <c r="H782" s="101" t="str">
        <f>IFERROR(INDEX(DRecrut!C:C,MATCH(B782,DRecrut!J:J,0)),"")</f>
        <v/>
      </c>
      <c r="I782" s="101"/>
      <c r="J782" s="103"/>
      <c r="K782" s="103"/>
      <c r="L782" s="103"/>
      <c r="M782" s="101"/>
      <c r="N782" s="102"/>
      <c r="O782" s="101"/>
      <c r="P782" s="103"/>
      <c r="Q782" s="104"/>
      <c r="T782" s="38"/>
    </row>
    <row r="783" spans="1:20" x14ac:dyDescent="0.25">
      <c r="A783" s="53" t="s">
        <v>2924</v>
      </c>
      <c r="B783" s="55"/>
      <c r="C783" s="55" t="str">
        <f>IFERROR(INDEX(DRecrut!D:D,MATCH(B783,DRecrut!J:J,0)),"")</f>
        <v/>
      </c>
      <c r="D783" s="54" t="str">
        <f>IFERROR(INDEX(DRecrut!E:E,MATCH(B783,DRecrut!J:J,0)),"")</f>
        <v/>
      </c>
      <c r="E783" s="55"/>
      <c r="F783" s="54" t="str">
        <f>IFERROR(VLOOKUP(E783,Candidats!$B$4:$C$1053,2,0),"")</f>
        <v/>
      </c>
      <c r="G783" s="164"/>
      <c r="H783" s="54" t="str">
        <f>IFERROR(INDEX(DRecrut!C:C,MATCH(B783,DRecrut!J:J,0)),"")</f>
        <v/>
      </c>
      <c r="I783" s="54"/>
      <c r="J783" s="55"/>
      <c r="K783" s="55"/>
      <c r="L783" s="55"/>
      <c r="M783" s="54"/>
      <c r="N783" s="54"/>
      <c r="O783" s="54"/>
      <c r="P783" s="55"/>
      <c r="Q783" s="56"/>
    </row>
    <row r="784" spans="1:20" x14ac:dyDescent="0.25">
      <c r="A784" s="99" t="s">
        <v>2925</v>
      </c>
      <c r="B784" s="100"/>
      <c r="C784" s="100" t="str">
        <f>IFERROR(INDEX(DRecrut!D:D,MATCH(B784,DRecrut!J:J,0)),"")</f>
        <v/>
      </c>
      <c r="D784" s="101" t="str">
        <f>IFERROR(INDEX(DRecrut!E:E,MATCH(B784,DRecrut!J:J,0)),"")</f>
        <v/>
      </c>
      <c r="E784" s="166"/>
      <c r="F784" s="101" t="str">
        <f>IFERROR(VLOOKUP(E784,Candidats!$B$4:$C$1053,2,0),"")</f>
        <v/>
      </c>
      <c r="G784" s="102"/>
      <c r="H784" s="101" t="str">
        <f>IFERROR(INDEX(DRecrut!C:C,MATCH(B784,DRecrut!J:J,0)),"")</f>
        <v/>
      </c>
      <c r="I784" s="101"/>
      <c r="J784" s="103"/>
      <c r="K784" s="103"/>
      <c r="L784" s="103"/>
      <c r="M784" s="101"/>
      <c r="N784" s="102"/>
      <c r="O784" s="101"/>
      <c r="P784" s="103"/>
      <c r="Q784" s="104"/>
      <c r="T784" s="38"/>
    </row>
    <row r="785" spans="1:20" x14ac:dyDescent="0.25">
      <c r="A785" s="53" t="s">
        <v>2926</v>
      </c>
      <c r="B785" s="55"/>
      <c r="C785" s="55" t="str">
        <f>IFERROR(INDEX(DRecrut!D:D,MATCH(B785,DRecrut!J:J,0)),"")</f>
        <v/>
      </c>
      <c r="D785" s="54" t="str">
        <f>IFERROR(INDEX(DRecrut!E:E,MATCH(B785,DRecrut!J:J,0)),"")</f>
        <v/>
      </c>
      <c r="E785" s="55"/>
      <c r="F785" s="54" t="str">
        <f>IFERROR(VLOOKUP(E785,Candidats!$B$4:$C$1053,2,0),"")</f>
        <v/>
      </c>
      <c r="G785" s="164"/>
      <c r="H785" s="54" t="str">
        <f>IFERROR(INDEX(DRecrut!C:C,MATCH(B785,DRecrut!J:J,0)),"")</f>
        <v/>
      </c>
      <c r="I785" s="54"/>
      <c r="J785" s="55"/>
      <c r="K785" s="55"/>
      <c r="L785" s="55"/>
      <c r="M785" s="54"/>
      <c r="N785" s="54"/>
      <c r="O785" s="54"/>
      <c r="P785" s="55"/>
      <c r="Q785" s="56"/>
    </row>
    <row r="786" spans="1:20" x14ac:dyDescent="0.25">
      <c r="A786" s="99" t="s">
        <v>2927</v>
      </c>
      <c r="B786" s="100"/>
      <c r="C786" s="100" t="str">
        <f>IFERROR(INDEX(DRecrut!D:D,MATCH(B786,DRecrut!J:J,0)),"")</f>
        <v/>
      </c>
      <c r="D786" s="101" t="str">
        <f>IFERROR(INDEX(DRecrut!E:E,MATCH(B786,DRecrut!J:J,0)),"")</f>
        <v/>
      </c>
      <c r="E786" s="166"/>
      <c r="F786" s="101" t="str">
        <f>IFERROR(VLOOKUP(E786,Candidats!$B$4:$C$1053,2,0),"")</f>
        <v/>
      </c>
      <c r="G786" s="102"/>
      <c r="H786" s="101" t="str">
        <f>IFERROR(INDEX(DRecrut!C:C,MATCH(B786,DRecrut!J:J,0)),"")</f>
        <v/>
      </c>
      <c r="I786" s="101"/>
      <c r="J786" s="103"/>
      <c r="K786" s="103"/>
      <c r="L786" s="103"/>
      <c r="M786" s="101"/>
      <c r="N786" s="102"/>
      <c r="O786" s="101"/>
      <c r="P786" s="103"/>
      <c r="Q786" s="104"/>
      <c r="T786" s="38"/>
    </row>
    <row r="787" spans="1:20" x14ac:dyDescent="0.25">
      <c r="A787" s="53" t="s">
        <v>2928</v>
      </c>
      <c r="B787" s="55"/>
      <c r="C787" s="55" t="str">
        <f>IFERROR(INDEX(DRecrut!D:D,MATCH(B787,DRecrut!J:J,0)),"")</f>
        <v/>
      </c>
      <c r="D787" s="54" t="str">
        <f>IFERROR(INDEX(DRecrut!E:E,MATCH(B787,DRecrut!J:J,0)),"")</f>
        <v/>
      </c>
      <c r="E787" s="55"/>
      <c r="F787" s="54" t="str">
        <f>IFERROR(VLOOKUP(E787,Candidats!$B$4:$C$1053,2,0),"")</f>
        <v/>
      </c>
      <c r="G787" s="164"/>
      <c r="H787" s="54" t="str">
        <f>IFERROR(INDEX(DRecrut!C:C,MATCH(B787,DRecrut!J:J,0)),"")</f>
        <v/>
      </c>
      <c r="I787" s="54"/>
      <c r="J787" s="55"/>
      <c r="K787" s="55"/>
      <c r="L787" s="55"/>
      <c r="M787" s="54"/>
      <c r="N787" s="54"/>
      <c r="O787" s="54"/>
      <c r="P787" s="55"/>
      <c r="Q787" s="56"/>
    </row>
    <row r="788" spans="1:20" x14ac:dyDescent="0.25">
      <c r="A788" s="99" t="s">
        <v>2929</v>
      </c>
      <c r="B788" s="100"/>
      <c r="C788" s="100" t="str">
        <f>IFERROR(INDEX(DRecrut!D:D,MATCH(B788,DRecrut!J:J,0)),"")</f>
        <v/>
      </c>
      <c r="D788" s="101" t="str">
        <f>IFERROR(INDEX(DRecrut!E:E,MATCH(B788,DRecrut!J:J,0)),"")</f>
        <v/>
      </c>
      <c r="E788" s="166"/>
      <c r="F788" s="101" t="str">
        <f>IFERROR(VLOOKUP(E788,Candidats!$B$4:$C$1053,2,0),"")</f>
        <v/>
      </c>
      <c r="G788" s="102"/>
      <c r="H788" s="101" t="str">
        <f>IFERROR(INDEX(DRecrut!C:C,MATCH(B788,DRecrut!J:J,0)),"")</f>
        <v/>
      </c>
      <c r="I788" s="101"/>
      <c r="J788" s="103"/>
      <c r="K788" s="103"/>
      <c r="L788" s="103"/>
      <c r="M788" s="101"/>
      <c r="N788" s="102"/>
      <c r="O788" s="101"/>
      <c r="P788" s="103"/>
      <c r="Q788" s="104"/>
      <c r="T788" s="38"/>
    </row>
    <row r="789" spans="1:20" x14ac:dyDescent="0.25">
      <c r="A789" s="53" t="s">
        <v>2930</v>
      </c>
      <c r="B789" s="55"/>
      <c r="C789" s="55" t="str">
        <f>IFERROR(INDEX(DRecrut!D:D,MATCH(B789,DRecrut!J:J,0)),"")</f>
        <v/>
      </c>
      <c r="D789" s="54" t="str">
        <f>IFERROR(INDEX(DRecrut!E:E,MATCH(B789,DRecrut!J:J,0)),"")</f>
        <v/>
      </c>
      <c r="E789" s="55"/>
      <c r="F789" s="54" t="str">
        <f>IFERROR(VLOOKUP(E789,Candidats!$B$4:$C$1053,2,0),"")</f>
        <v/>
      </c>
      <c r="G789" s="164"/>
      <c r="H789" s="54" t="str">
        <f>IFERROR(INDEX(DRecrut!C:C,MATCH(B789,DRecrut!J:J,0)),"")</f>
        <v/>
      </c>
      <c r="I789" s="54"/>
      <c r="J789" s="55"/>
      <c r="K789" s="55"/>
      <c r="L789" s="55"/>
      <c r="M789" s="54"/>
      <c r="N789" s="54"/>
      <c r="O789" s="54"/>
      <c r="P789" s="55"/>
      <c r="Q789" s="56"/>
    </row>
    <row r="790" spans="1:20" x14ac:dyDescent="0.25">
      <c r="A790" s="99" t="s">
        <v>2931</v>
      </c>
      <c r="B790" s="100"/>
      <c r="C790" s="100" t="str">
        <f>IFERROR(INDEX(DRecrut!D:D,MATCH(B790,DRecrut!J:J,0)),"")</f>
        <v/>
      </c>
      <c r="D790" s="101" t="str">
        <f>IFERROR(INDEX(DRecrut!E:E,MATCH(B790,DRecrut!J:J,0)),"")</f>
        <v/>
      </c>
      <c r="E790" s="166"/>
      <c r="F790" s="101" t="str">
        <f>IFERROR(VLOOKUP(E790,Candidats!$B$4:$C$1053,2,0),"")</f>
        <v/>
      </c>
      <c r="G790" s="102"/>
      <c r="H790" s="101" t="str">
        <f>IFERROR(INDEX(DRecrut!C:C,MATCH(B790,DRecrut!J:J,0)),"")</f>
        <v/>
      </c>
      <c r="I790" s="101"/>
      <c r="J790" s="103"/>
      <c r="K790" s="103"/>
      <c r="L790" s="103"/>
      <c r="M790" s="101"/>
      <c r="N790" s="102"/>
      <c r="O790" s="101"/>
      <c r="P790" s="103"/>
      <c r="Q790" s="104"/>
      <c r="T790" s="38"/>
    </row>
    <row r="791" spans="1:20" x14ac:dyDescent="0.25">
      <c r="A791" s="53" t="s">
        <v>2932</v>
      </c>
      <c r="B791" s="55"/>
      <c r="C791" s="55" t="str">
        <f>IFERROR(INDEX(DRecrut!D:D,MATCH(B791,DRecrut!J:J,0)),"")</f>
        <v/>
      </c>
      <c r="D791" s="54" t="str">
        <f>IFERROR(INDEX(DRecrut!E:E,MATCH(B791,DRecrut!J:J,0)),"")</f>
        <v/>
      </c>
      <c r="E791" s="55"/>
      <c r="F791" s="54" t="str">
        <f>IFERROR(VLOOKUP(E791,Candidats!$B$4:$C$1053,2,0),"")</f>
        <v/>
      </c>
      <c r="G791" s="164"/>
      <c r="H791" s="54" t="str">
        <f>IFERROR(INDEX(DRecrut!C:C,MATCH(B791,DRecrut!J:J,0)),"")</f>
        <v/>
      </c>
      <c r="I791" s="54"/>
      <c r="J791" s="55"/>
      <c r="K791" s="55"/>
      <c r="L791" s="55"/>
      <c r="M791" s="54"/>
      <c r="N791" s="54"/>
      <c r="O791" s="54"/>
      <c r="P791" s="55"/>
      <c r="Q791" s="56"/>
    </row>
    <row r="792" spans="1:20" x14ac:dyDescent="0.25">
      <c r="A792" s="99" t="s">
        <v>2933</v>
      </c>
      <c r="B792" s="100"/>
      <c r="C792" s="100" t="str">
        <f>IFERROR(INDEX(DRecrut!D:D,MATCH(B792,DRecrut!J:J,0)),"")</f>
        <v/>
      </c>
      <c r="D792" s="101" t="str">
        <f>IFERROR(INDEX(DRecrut!E:E,MATCH(B792,DRecrut!J:J,0)),"")</f>
        <v/>
      </c>
      <c r="E792" s="166"/>
      <c r="F792" s="101" t="str">
        <f>IFERROR(VLOOKUP(E792,Candidats!$B$4:$C$1053,2,0),"")</f>
        <v/>
      </c>
      <c r="G792" s="102"/>
      <c r="H792" s="101" t="str">
        <f>IFERROR(INDEX(DRecrut!C:C,MATCH(B792,DRecrut!J:J,0)),"")</f>
        <v/>
      </c>
      <c r="I792" s="101"/>
      <c r="J792" s="103"/>
      <c r="K792" s="103"/>
      <c r="L792" s="103"/>
      <c r="M792" s="101"/>
      <c r="N792" s="102"/>
      <c r="O792" s="101"/>
      <c r="P792" s="103"/>
      <c r="Q792" s="104"/>
      <c r="T792" s="38"/>
    </row>
    <row r="793" spans="1:20" x14ac:dyDescent="0.25">
      <c r="A793" s="53" t="s">
        <v>2934</v>
      </c>
      <c r="B793" s="55"/>
      <c r="C793" s="55" t="str">
        <f>IFERROR(INDEX(DRecrut!D:D,MATCH(B793,DRecrut!J:J,0)),"")</f>
        <v/>
      </c>
      <c r="D793" s="54" t="str">
        <f>IFERROR(INDEX(DRecrut!E:E,MATCH(B793,DRecrut!J:J,0)),"")</f>
        <v/>
      </c>
      <c r="E793" s="55"/>
      <c r="F793" s="54" t="str">
        <f>IFERROR(VLOOKUP(E793,Candidats!$B$4:$C$1053,2,0),"")</f>
        <v/>
      </c>
      <c r="G793" s="164"/>
      <c r="H793" s="54" t="str">
        <f>IFERROR(INDEX(DRecrut!C:C,MATCH(B793,DRecrut!J:J,0)),"")</f>
        <v/>
      </c>
      <c r="I793" s="54"/>
      <c r="J793" s="55"/>
      <c r="K793" s="55"/>
      <c r="L793" s="55"/>
      <c r="M793" s="54"/>
      <c r="N793" s="54"/>
      <c r="O793" s="54"/>
      <c r="P793" s="55"/>
      <c r="Q793" s="56"/>
    </row>
    <row r="794" spans="1:20" x14ac:dyDescent="0.25">
      <c r="A794" s="99" t="s">
        <v>2935</v>
      </c>
      <c r="B794" s="100"/>
      <c r="C794" s="100" t="str">
        <f>IFERROR(INDEX(DRecrut!D:D,MATCH(B794,DRecrut!J:J,0)),"")</f>
        <v/>
      </c>
      <c r="D794" s="101" t="str">
        <f>IFERROR(INDEX(DRecrut!E:E,MATCH(B794,DRecrut!J:J,0)),"")</f>
        <v/>
      </c>
      <c r="E794" s="166"/>
      <c r="F794" s="101" t="str">
        <f>IFERROR(VLOOKUP(E794,Candidats!$B$4:$C$1053,2,0),"")</f>
        <v/>
      </c>
      <c r="G794" s="102"/>
      <c r="H794" s="101" t="str">
        <f>IFERROR(INDEX(DRecrut!C:C,MATCH(B794,DRecrut!J:J,0)),"")</f>
        <v/>
      </c>
      <c r="I794" s="101"/>
      <c r="J794" s="103"/>
      <c r="K794" s="103"/>
      <c r="L794" s="103"/>
      <c r="M794" s="101"/>
      <c r="N794" s="102"/>
      <c r="O794" s="101"/>
      <c r="P794" s="103"/>
      <c r="Q794" s="104"/>
      <c r="T794" s="38"/>
    </row>
    <row r="795" spans="1:20" x14ac:dyDescent="0.25">
      <c r="A795" s="53" t="s">
        <v>2936</v>
      </c>
      <c r="B795" s="55"/>
      <c r="C795" s="55" t="str">
        <f>IFERROR(INDEX(DRecrut!D:D,MATCH(B795,DRecrut!J:J,0)),"")</f>
        <v/>
      </c>
      <c r="D795" s="54" t="str">
        <f>IFERROR(INDEX(DRecrut!E:E,MATCH(B795,DRecrut!J:J,0)),"")</f>
        <v/>
      </c>
      <c r="E795" s="55"/>
      <c r="F795" s="54" t="str">
        <f>IFERROR(VLOOKUP(E795,Candidats!$B$4:$C$1053,2,0),"")</f>
        <v/>
      </c>
      <c r="G795" s="164"/>
      <c r="H795" s="54" t="str">
        <f>IFERROR(INDEX(DRecrut!C:C,MATCH(B795,DRecrut!J:J,0)),"")</f>
        <v/>
      </c>
      <c r="I795" s="54"/>
      <c r="J795" s="55"/>
      <c r="K795" s="55"/>
      <c r="L795" s="55"/>
      <c r="M795" s="54"/>
      <c r="N795" s="54"/>
      <c r="O795" s="54"/>
      <c r="P795" s="55"/>
      <c r="Q795" s="56"/>
    </row>
    <row r="796" spans="1:20" x14ac:dyDescent="0.25">
      <c r="A796" s="99" t="s">
        <v>2937</v>
      </c>
      <c r="B796" s="100"/>
      <c r="C796" s="100" t="str">
        <f>IFERROR(INDEX(DRecrut!D:D,MATCH(B796,DRecrut!J:J,0)),"")</f>
        <v/>
      </c>
      <c r="D796" s="101" t="str">
        <f>IFERROR(INDEX(DRecrut!E:E,MATCH(B796,DRecrut!J:J,0)),"")</f>
        <v/>
      </c>
      <c r="E796" s="166"/>
      <c r="F796" s="101" t="str">
        <f>IFERROR(VLOOKUP(E796,Candidats!$B$4:$C$1053,2,0),"")</f>
        <v/>
      </c>
      <c r="G796" s="102"/>
      <c r="H796" s="101" t="str">
        <f>IFERROR(INDEX(DRecrut!C:C,MATCH(B796,DRecrut!J:J,0)),"")</f>
        <v/>
      </c>
      <c r="I796" s="101"/>
      <c r="J796" s="103"/>
      <c r="K796" s="103"/>
      <c r="L796" s="103"/>
      <c r="M796" s="101"/>
      <c r="N796" s="102"/>
      <c r="O796" s="101"/>
      <c r="P796" s="103"/>
      <c r="Q796" s="104"/>
      <c r="T796" s="38"/>
    </row>
    <row r="797" spans="1:20" x14ac:dyDescent="0.25">
      <c r="A797" s="53" t="s">
        <v>2938</v>
      </c>
      <c r="B797" s="55"/>
      <c r="C797" s="55" t="str">
        <f>IFERROR(INDEX(DRecrut!D:D,MATCH(B797,DRecrut!J:J,0)),"")</f>
        <v/>
      </c>
      <c r="D797" s="54" t="str">
        <f>IFERROR(INDEX(DRecrut!E:E,MATCH(B797,DRecrut!J:J,0)),"")</f>
        <v/>
      </c>
      <c r="E797" s="55"/>
      <c r="F797" s="54" t="str">
        <f>IFERROR(VLOOKUP(E797,Candidats!$B$4:$C$1053,2,0),"")</f>
        <v/>
      </c>
      <c r="G797" s="164"/>
      <c r="H797" s="54" t="str">
        <f>IFERROR(INDEX(DRecrut!C:C,MATCH(B797,DRecrut!J:J,0)),"")</f>
        <v/>
      </c>
      <c r="I797" s="54"/>
      <c r="J797" s="55"/>
      <c r="K797" s="55"/>
      <c r="L797" s="55"/>
      <c r="M797" s="54"/>
      <c r="N797" s="54"/>
      <c r="O797" s="54"/>
      <c r="P797" s="55"/>
      <c r="Q797" s="56"/>
    </row>
    <row r="798" spans="1:20" x14ac:dyDescent="0.25">
      <c r="A798" s="99" t="s">
        <v>2939</v>
      </c>
      <c r="B798" s="100"/>
      <c r="C798" s="100" t="str">
        <f>IFERROR(INDEX(DRecrut!D:D,MATCH(B798,DRecrut!J:J,0)),"")</f>
        <v/>
      </c>
      <c r="D798" s="101" t="str">
        <f>IFERROR(INDEX(DRecrut!E:E,MATCH(B798,DRecrut!J:J,0)),"")</f>
        <v/>
      </c>
      <c r="E798" s="166"/>
      <c r="F798" s="101" t="str">
        <f>IFERROR(VLOOKUP(E798,Candidats!$B$4:$C$1053,2,0),"")</f>
        <v/>
      </c>
      <c r="G798" s="102"/>
      <c r="H798" s="101" t="str">
        <f>IFERROR(INDEX(DRecrut!C:C,MATCH(B798,DRecrut!J:J,0)),"")</f>
        <v/>
      </c>
      <c r="I798" s="101"/>
      <c r="J798" s="103"/>
      <c r="K798" s="103"/>
      <c r="L798" s="103"/>
      <c r="M798" s="101"/>
      <c r="N798" s="102"/>
      <c r="O798" s="101"/>
      <c r="P798" s="103"/>
      <c r="Q798" s="104"/>
      <c r="T798" s="38"/>
    </row>
    <row r="799" spans="1:20" x14ac:dyDescent="0.25">
      <c r="A799" s="53" t="s">
        <v>2940</v>
      </c>
      <c r="B799" s="55"/>
      <c r="C799" s="55" t="str">
        <f>IFERROR(INDEX(DRecrut!D:D,MATCH(B799,DRecrut!J:J,0)),"")</f>
        <v/>
      </c>
      <c r="D799" s="54" t="str">
        <f>IFERROR(INDEX(DRecrut!E:E,MATCH(B799,DRecrut!J:J,0)),"")</f>
        <v/>
      </c>
      <c r="E799" s="55"/>
      <c r="F799" s="54" t="str">
        <f>IFERROR(VLOOKUP(E799,Candidats!$B$4:$C$1053,2,0),"")</f>
        <v/>
      </c>
      <c r="G799" s="164"/>
      <c r="H799" s="54" t="str">
        <f>IFERROR(INDEX(DRecrut!C:C,MATCH(B799,DRecrut!J:J,0)),"")</f>
        <v/>
      </c>
      <c r="I799" s="54"/>
      <c r="J799" s="55"/>
      <c r="K799" s="55"/>
      <c r="L799" s="55"/>
      <c r="M799" s="54"/>
      <c r="N799" s="54"/>
      <c r="O799" s="54"/>
      <c r="P799" s="55"/>
      <c r="Q799" s="56"/>
    </row>
    <row r="800" spans="1:20" x14ac:dyDescent="0.25">
      <c r="A800" s="99" t="s">
        <v>2941</v>
      </c>
      <c r="B800" s="100"/>
      <c r="C800" s="100" t="str">
        <f>IFERROR(INDEX(DRecrut!D:D,MATCH(B800,DRecrut!J:J,0)),"")</f>
        <v/>
      </c>
      <c r="D800" s="101" t="str">
        <f>IFERROR(INDEX(DRecrut!E:E,MATCH(B800,DRecrut!J:J,0)),"")</f>
        <v/>
      </c>
      <c r="E800" s="166"/>
      <c r="F800" s="101" t="str">
        <f>IFERROR(VLOOKUP(E800,Candidats!$B$4:$C$1053,2,0),"")</f>
        <v/>
      </c>
      <c r="G800" s="102"/>
      <c r="H800" s="101" t="str">
        <f>IFERROR(INDEX(DRecrut!C:C,MATCH(B800,DRecrut!J:J,0)),"")</f>
        <v/>
      </c>
      <c r="I800" s="101"/>
      <c r="J800" s="103"/>
      <c r="K800" s="103"/>
      <c r="L800" s="103"/>
      <c r="M800" s="101"/>
      <c r="N800" s="102"/>
      <c r="O800" s="101"/>
      <c r="P800" s="103"/>
      <c r="Q800" s="104"/>
      <c r="T800" s="38"/>
    </row>
    <row r="801" spans="1:20" x14ac:dyDescent="0.25">
      <c r="A801" s="53" t="s">
        <v>2942</v>
      </c>
      <c r="B801" s="55"/>
      <c r="C801" s="55" t="str">
        <f>IFERROR(INDEX(DRecrut!D:D,MATCH(B801,DRecrut!J:J,0)),"")</f>
        <v/>
      </c>
      <c r="D801" s="54" t="str">
        <f>IFERROR(INDEX(DRecrut!E:E,MATCH(B801,DRecrut!J:J,0)),"")</f>
        <v/>
      </c>
      <c r="E801" s="55"/>
      <c r="F801" s="54" t="str">
        <f>IFERROR(VLOOKUP(E801,Candidats!$B$4:$C$1053,2,0),"")</f>
        <v/>
      </c>
      <c r="G801" s="164"/>
      <c r="H801" s="54" t="str">
        <f>IFERROR(INDEX(DRecrut!C:C,MATCH(B801,DRecrut!J:J,0)),"")</f>
        <v/>
      </c>
      <c r="I801" s="54"/>
      <c r="J801" s="55"/>
      <c r="K801" s="55"/>
      <c r="L801" s="55"/>
      <c r="M801" s="54"/>
      <c r="N801" s="54"/>
      <c r="O801" s="54"/>
      <c r="P801" s="55"/>
      <c r="Q801" s="56"/>
    </row>
    <row r="802" spans="1:20" x14ac:dyDescent="0.25">
      <c r="A802" s="99" t="s">
        <v>2943</v>
      </c>
      <c r="B802" s="100"/>
      <c r="C802" s="100" t="str">
        <f>IFERROR(INDEX(DRecrut!D:D,MATCH(B802,DRecrut!J:J,0)),"")</f>
        <v/>
      </c>
      <c r="D802" s="101" t="str">
        <f>IFERROR(INDEX(DRecrut!E:E,MATCH(B802,DRecrut!J:J,0)),"")</f>
        <v/>
      </c>
      <c r="E802" s="166"/>
      <c r="F802" s="101" t="str">
        <f>IFERROR(VLOOKUP(E802,Candidats!$B$4:$C$1053,2,0),"")</f>
        <v/>
      </c>
      <c r="G802" s="102"/>
      <c r="H802" s="101" t="str">
        <f>IFERROR(INDEX(DRecrut!C:C,MATCH(B802,DRecrut!J:J,0)),"")</f>
        <v/>
      </c>
      <c r="I802" s="101"/>
      <c r="J802" s="103"/>
      <c r="K802" s="103"/>
      <c r="L802" s="103"/>
      <c r="M802" s="101"/>
      <c r="N802" s="102"/>
      <c r="O802" s="101"/>
      <c r="P802" s="103"/>
      <c r="Q802" s="104"/>
      <c r="T802" s="38"/>
    </row>
    <row r="803" spans="1:20" x14ac:dyDescent="0.25">
      <c r="A803" s="53" t="s">
        <v>2944</v>
      </c>
      <c r="B803" s="55"/>
      <c r="C803" s="55" t="str">
        <f>IFERROR(INDEX(DRecrut!D:D,MATCH(B803,DRecrut!J:J,0)),"")</f>
        <v/>
      </c>
      <c r="D803" s="54" t="str">
        <f>IFERROR(INDEX(DRecrut!E:E,MATCH(B803,DRecrut!J:J,0)),"")</f>
        <v/>
      </c>
      <c r="E803" s="55"/>
      <c r="F803" s="54" t="str">
        <f>IFERROR(VLOOKUP(E803,Candidats!$B$4:$C$1053,2,0),"")</f>
        <v/>
      </c>
      <c r="G803" s="164"/>
      <c r="H803" s="54" t="str">
        <f>IFERROR(INDEX(DRecrut!C:C,MATCH(B803,DRecrut!J:J,0)),"")</f>
        <v/>
      </c>
      <c r="I803" s="54"/>
      <c r="J803" s="55"/>
      <c r="K803" s="55"/>
      <c r="L803" s="55"/>
      <c r="M803" s="54"/>
      <c r="N803" s="54"/>
      <c r="O803" s="54"/>
      <c r="P803" s="55"/>
      <c r="Q803" s="56"/>
    </row>
    <row r="804" spans="1:20" x14ac:dyDescent="0.25">
      <c r="A804" s="99" t="s">
        <v>2945</v>
      </c>
      <c r="B804" s="100"/>
      <c r="C804" s="100" t="str">
        <f>IFERROR(INDEX(DRecrut!D:D,MATCH(B804,DRecrut!J:J,0)),"")</f>
        <v/>
      </c>
      <c r="D804" s="101" t="str">
        <f>IFERROR(INDEX(DRecrut!E:E,MATCH(B804,DRecrut!J:J,0)),"")</f>
        <v/>
      </c>
      <c r="E804" s="166"/>
      <c r="F804" s="101" t="str">
        <f>IFERROR(VLOOKUP(E804,Candidats!$B$4:$C$1053,2,0),"")</f>
        <v/>
      </c>
      <c r="G804" s="102"/>
      <c r="H804" s="101" t="str">
        <f>IFERROR(INDEX(DRecrut!C:C,MATCH(B804,DRecrut!J:J,0)),"")</f>
        <v/>
      </c>
      <c r="I804" s="101"/>
      <c r="J804" s="103"/>
      <c r="K804" s="103"/>
      <c r="L804" s="103"/>
      <c r="M804" s="101"/>
      <c r="N804" s="102"/>
      <c r="O804" s="101"/>
      <c r="P804" s="103"/>
      <c r="Q804" s="104"/>
      <c r="T804" s="38"/>
    </row>
    <row r="805" spans="1:20" x14ac:dyDescent="0.25">
      <c r="A805" s="53" t="s">
        <v>2946</v>
      </c>
      <c r="B805" s="55"/>
      <c r="C805" s="55" t="str">
        <f>IFERROR(INDEX(DRecrut!D:D,MATCH(B805,DRecrut!J:J,0)),"")</f>
        <v/>
      </c>
      <c r="D805" s="54" t="str">
        <f>IFERROR(INDEX(DRecrut!E:E,MATCH(B805,DRecrut!J:J,0)),"")</f>
        <v/>
      </c>
      <c r="E805" s="55"/>
      <c r="F805" s="54" t="str">
        <f>IFERROR(VLOOKUP(E805,Candidats!$B$4:$C$1053,2,0),"")</f>
        <v/>
      </c>
      <c r="G805" s="164"/>
      <c r="H805" s="54" t="str">
        <f>IFERROR(INDEX(DRecrut!C:C,MATCH(B805,DRecrut!J:J,0)),"")</f>
        <v/>
      </c>
      <c r="I805" s="54"/>
      <c r="J805" s="55"/>
      <c r="K805" s="55"/>
      <c r="L805" s="55"/>
      <c r="M805" s="54"/>
      <c r="N805" s="54"/>
      <c r="O805" s="54"/>
      <c r="P805" s="55"/>
      <c r="Q805" s="56"/>
    </row>
    <row r="806" spans="1:20" x14ac:dyDescent="0.25">
      <c r="A806" s="99" t="s">
        <v>2947</v>
      </c>
      <c r="B806" s="100"/>
      <c r="C806" s="100" t="str">
        <f>IFERROR(INDEX(DRecrut!D:D,MATCH(B806,DRecrut!J:J,0)),"")</f>
        <v/>
      </c>
      <c r="D806" s="101" t="str">
        <f>IFERROR(INDEX(DRecrut!E:E,MATCH(B806,DRecrut!J:J,0)),"")</f>
        <v/>
      </c>
      <c r="E806" s="166"/>
      <c r="F806" s="101" t="str">
        <f>IFERROR(VLOOKUP(E806,Candidats!$B$4:$C$1053,2,0),"")</f>
        <v/>
      </c>
      <c r="G806" s="102"/>
      <c r="H806" s="101" t="str">
        <f>IFERROR(INDEX(DRecrut!C:C,MATCH(B806,DRecrut!J:J,0)),"")</f>
        <v/>
      </c>
      <c r="I806" s="101"/>
      <c r="J806" s="103"/>
      <c r="K806" s="103"/>
      <c r="L806" s="103"/>
      <c r="M806" s="101"/>
      <c r="N806" s="102"/>
      <c r="O806" s="101"/>
      <c r="P806" s="103"/>
      <c r="Q806" s="104"/>
      <c r="T806" s="38"/>
    </row>
    <row r="807" spans="1:20" x14ac:dyDescent="0.25">
      <c r="A807" s="53" t="s">
        <v>2948</v>
      </c>
      <c r="B807" s="55"/>
      <c r="C807" s="55" t="str">
        <f>IFERROR(INDEX(DRecrut!D:D,MATCH(B807,DRecrut!J:J,0)),"")</f>
        <v/>
      </c>
      <c r="D807" s="54" t="str">
        <f>IFERROR(INDEX(DRecrut!E:E,MATCH(B807,DRecrut!J:J,0)),"")</f>
        <v/>
      </c>
      <c r="E807" s="55"/>
      <c r="F807" s="54" t="str">
        <f>IFERROR(VLOOKUP(E807,Candidats!$B$4:$C$1053,2,0),"")</f>
        <v/>
      </c>
      <c r="G807" s="164"/>
      <c r="H807" s="54" t="str">
        <f>IFERROR(INDEX(DRecrut!C:C,MATCH(B807,DRecrut!J:J,0)),"")</f>
        <v/>
      </c>
      <c r="I807" s="54"/>
      <c r="J807" s="55"/>
      <c r="K807" s="55"/>
      <c r="L807" s="55"/>
      <c r="M807" s="54"/>
      <c r="N807" s="54"/>
      <c r="O807" s="54"/>
      <c r="P807" s="55"/>
      <c r="Q807" s="56"/>
    </row>
    <row r="808" spans="1:20" x14ac:dyDescent="0.25">
      <c r="A808" s="99" t="s">
        <v>2949</v>
      </c>
      <c r="B808" s="100"/>
      <c r="C808" s="100" t="str">
        <f>IFERROR(INDEX(DRecrut!D:D,MATCH(B808,DRecrut!J:J,0)),"")</f>
        <v/>
      </c>
      <c r="D808" s="101" t="str">
        <f>IFERROR(INDEX(DRecrut!E:E,MATCH(B808,DRecrut!J:J,0)),"")</f>
        <v/>
      </c>
      <c r="E808" s="166"/>
      <c r="F808" s="101" t="str">
        <f>IFERROR(VLOOKUP(E808,Candidats!$B$4:$C$1053,2,0),"")</f>
        <v/>
      </c>
      <c r="G808" s="102"/>
      <c r="H808" s="101" t="str">
        <f>IFERROR(INDEX(DRecrut!C:C,MATCH(B808,DRecrut!J:J,0)),"")</f>
        <v/>
      </c>
      <c r="I808" s="101"/>
      <c r="J808" s="103"/>
      <c r="K808" s="103"/>
      <c r="L808" s="103"/>
      <c r="M808" s="101"/>
      <c r="N808" s="102"/>
      <c r="O808" s="101"/>
      <c r="P808" s="103"/>
      <c r="Q808" s="104"/>
      <c r="T808" s="38"/>
    </row>
    <row r="809" spans="1:20" x14ac:dyDescent="0.25">
      <c r="A809" s="53" t="s">
        <v>2950</v>
      </c>
      <c r="B809" s="55"/>
      <c r="C809" s="55" t="str">
        <f>IFERROR(INDEX(DRecrut!D:D,MATCH(B809,DRecrut!J:J,0)),"")</f>
        <v/>
      </c>
      <c r="D809" s="54" t="str">
        <f>IFERROR(INDEX(DRecrut!E:E,MATCH(B809,DRecrut!J:J,0)),"")</f>
        <v/>
      </c>
      <c r="E809" s="55"/>
      <c r="F809" s="54" t="str">
        <f>IFERROR(VLOOKUP(E809,Candidats!$B$4:$C$1053,2,0),"")</f>
        <v/>
      </c>
      <c r="G809" s="164"/>
      <c r="H809" s="54" t="str">
        <f>IFERROR(INDEX(DRecrut!C:C,MATCH(B809,DRecrut!J:J,0)),"")</f>
        <v/>
      </c>
      <c r="I809" s="54"/>
      <c r="J809" s="55"/>
      <c r="K809" s="55"/>
      <c r="L809" s="55"/>
      <c r="M809" s="54"/>
      <c r="N809" s="54"/>
      <c r="O809" s="54"/>
      <c r="P809" s="55"/>
      <c r="Q809" s="56"/>
    </row>
    <row r="810" spans="1:20" x14ac:dyDescent="0.25">
      <c r="A810" s="99" t="s">
        <v>2951</v>
      </c>
      <c r="B810" s="100"/>
      <c r="C810" s="100" t="str">
        <f>IFERROR(INDEX(DRecrut!D:D,MATCH(B810,DRecrut!J:J,0)),"")</f>
        <v/>
      </c>
      <c r="D810" s="101" t="str">
        <f>IFERROR(INDEX(DRecrut!E:E,MATCH(B810,DRecrut!J:J,0)),"")</f>
        <v/>
      </c>
      <c r="E810" s="166"/>
      <c r="F810" s="101" t="str">
        <f>IFERROR(VLOOKUP(E810,Candidats!$B$4:$C$1053,2,0),"")</f>
        <v/>
      </c>
      <c r="G810" s="102"/>
      <c r="H810" s="101" t="str">
        <f>IFERROR(INDEX(DRecrut!C:C,MATCH(B810,DRecrut!J:J,0)),"")</f>
        <v/>
      </c>
      <c r="I810" s="101"/>
      <c r="J810" s="103"/>
      <c r="K810" s="103"/>
      <c r="L810" s="103"/>
      <c r="M810" s="101"/>
      <c r="N810" s="102"/>
      <c r="O810" s="101"/>
      <c r="P810" s="103"/>
      <c r="Q810" s="104"/>
      <c r="T810" s="38"/>
    </row>
    <row r="811" spans="1:20" x14ac:dyDescent="0.25">
      <c r="A811" s="53" t="s">
        <v>2952</v>
      </c>
      <c r="B811" s="55"/>
      <c r="C811" s="55" t="str">
        <f>IFERROR(INDEX(DRecrut!D:D,MATCH(B811,DRecrut!J:J,0)),"")</f>
        <v/>
      </c>
      <c r="D811" s="54" t="str">
        <f>IFERROR(INDEX(DRecrut!E:E,MATCH(B811,DRecrut!J:J,0)),"")</f>
        <v/>
      </c>
      <c r="E811" s="55"/>
      <c r="F811" s="54" t="str">
        <f>IFERROR(VLOOKUP(E811,Candidats!$B$4:$C$1053,2,0),"")</f>
        <v/>
      </c>
      <c r="G811" s="164"/>
      <c r="H811" s="54" t="str">
        <f>IFERROR(INDEX(DRecrut!C:C,MATCH(B811,DRecrut!J:J,0)),"")</f>
        <v/>
      </c>
      <c r="I811" s="54"/>
      <c r="J811" s="55"/>
      <c r="K811" s="55"/>
      <c r="L811" s="55"/>
      <c r="M811" s="54"/>
      <c r="N811" s="54"/>
      <c r="O811" s="54"/>
      <c r="P811" s="55"/>
      <c r="Q811" s="56"/>
    </row>
    <row r="812" spans="1:20" x14ac:dyDescent="0.25">
      <c r="A812" s="99" t="s">
        <v>2953</v>
      </c>
      <c r="B812" s="100"/>
      <c r="C812" s="100" t="str">
        <f>IFERROR(INDEX(DRecrut!D:D,MATCH(B812,DRecrut!J:J,0)),"")</f>
        <v/>
      </c>
      <c r="D812" s="101" t="str">
        <f>IFERROR(INDEX(DRecrut!E:E,MATCH(B812,DRecrut!J:J,0)),"")</f>
        <v/>
      </c>
      <c r="E812" s="166"/>
      <c r="F812" s="101" t="str">
        <f>IFERROR(VLOOKUP(E812,Candidats!$B$4:$C$1053,2,0),"")</f>
        <v/>
      </c>
      <c r="G812" s="102"/>
      <c r="H812" s="101" t="str">
        <f>IFERROR(INDEX(DRecrut!C:C,MATCH(B812,DRecrut!J:J,0)),"")</f>
        <v/>
      </c>
      <c r="I812" s="101"/>
      <c r="J812" s="103"/>
      <c r="K812" s="103"/>
      <c r="L812" s="103"/>
      <c r="M812" s="101"/>
      <c r="N812" s="102"/>
      <c r="O812" s="101"/>
      <c r="P812" s="103"/>
      <c r="Q812" s="104"/>
      <c r="T812" s="38"/>
    </row>
    <row r="813" spans="1:20" x14ac:dyDescent="0.25">
      <c r="A813" s="53" t="s">
        <v>2954</v>
      </c>
      <c r="B813" s="55"/>
      <c r="C813" s="55" t="str">
        <f>IFERROR(INDEX(DRecrut!D:D,MATCH(B813,DRecrut!J:J,0)),"")</f>
        <v/>
      </c>
      <c r="D813" s="54" t="str">
        <f>IFERROR(INDEX(DRecrut!E:E,MATCH(B813,DRecrut!J:J,0)),"")</f>
        <v/>
      </c>
      <c r="E813" s="55"/>
      <c r="F813" s="54" t="str">
        <f>IFERROR(VLOOKUP(E813,Candidats!$B$4:$C$1053,2,0),"")</f>
        <v/>
      </c>
      <c r="G813" s="164"/>
      <c r="H813" s="54" t="str">
        <f>IFERROR(INDEX(DRecrut!C:C,MATCH(B813,DRecrut!J:J,0)),"")</f>
        <v/>
      </c>
      <c r="I813" s="54"/>
      <c r="J813" s="55"/>
      <c r="K813" s="55"/>
      <c r="L813" s="55"/>
      <c r="M813" s="54"/>
      <c r="N813" s="54"/>
      <c r="O813" s="54"/>
      <c r="P813" s="55"/>
      <c r="Q813" s="56"/>
    </row>
    <row r="814" spans="1:20" x14ac:dyDescent="0.25">
      <c r="A814" s="99" t="s">
        <v>2955</v>
      </c>
      <c r="B814" s="100"/>
      <c r="C814" s="100" t="str">
        <f>IFERROR(INDEX(DRecrut!D:D,MATCH(B814,DRecrut!J:J,0)),"")</f>
        <v/>
      </c>
      <c r="D814" s="101" t="str">
        <f>IFERROR(INDEX(DRecrut!E:E,MATCH(B814,DRecrut!J:J,0)),"")</f>
        <v/>
      </c>
      <c r="E814" s="166"/>
      <c r="F814" s="101" t="str">
        <f>IFERROR(VLOOKUP(E814,Candidats!$B$4:$C$1053,2,0),"")</f>
        <v/>
      </c>
      <c r="G814" s="102"/>
      <c r="H814" s="101" t="str">
        <f>IFERROR(INDEX(DRecrut!C:C,MATCH(B814,DRecrut!J:J,0)),"")</f>
        <v/>
      </c>
      <c r="I814" s="101"/>
      <c r="J814" s="103"/>
      <c r="K814" s="103"/>
      <c r="L814" s="103"/>
      <c r="M814" s="101"/>
      <c r="N814" s="102"/>
      <c r="O814" s="101"/>
      <c r="P814" s="103"/>
      <c r="Q814" s="104"/>
      <c r="T814" s="38"/>
    </row>
    <row r="815" spans="1:20" x14ac:dyDescent="0.25">
      <c r="A815" s="53" t="s">
        <v>2956</v>
      </c>
      <c r="B815" s="55"/>
      <c r="C815" s="55" t="str">
        <f>IFERROR(INDEX(DRecrut!D:D,MATCH(B815,DRecrut!J:J,0)),"")</f>
        <v/>
      </c>
      <c r="D815" s="54" t="str">
        <f>IFERROR(INDEX(DRecrut!E:E,MATCH(B815,DRecrut!J:J,0)),"")</f>
        <v/>
      </c>
      <c r="E815" s="55"/>
      <c r="F815" s="54" t="str">
        <f>IFERROR(VLOOKUP(E815,Candidats!$B$4:$C$1053,2,0),"")</f>
        <v/>
      </c>
      <c r="G815" s="164"/>
      <c r="H815" s="54" t="str">
        <f>IFERROR(INDEX(DRecrut!C:C,MATCH(B815,DRecrut!J:J,0)),"")</f>
        <v/>
      </c>
      <c r="I815" s="54"/>
      <c r="J815" s="55"/>
      <c r="K815" s="55"/>
      <c r="L815" s="55"/>
      <c r="M815" s="54"/>
      <c r="N815" s="54"/>
      <c r="O815" s="54"/>
      <c r="P815" s="55"/>
      <c r="Q815" s="56"/>
    </row>
    <row r="816" spans="1:20" x14ac:dyDescent="0.25">
      <c r="A816" s="99" t="s">
        <v>2957</v>
      </c>
      <c r="B816" s="100"/>
      <c r="C816" s="100" t="str">
        <f>IFERROR(INDEX(DRecrut!D:D,MATCH(B816,DRecrut!J:J,0)),"")</f>
        <v/>
      </c>
      <c r="D816" s="101" t="str">
        <f>IFERROR(INDEX(DRecrut!E:E,MATCH(B816,DRecrut!J:J,0)),"")</f>
        <v/>
      </c>
      <c r="E816" s="166"/>
      <c r="F816" s="101" t="str">
        <f>IFERROR(VLOOKUP(E816,Candidats!$B$4:$C$1053,2,0),"")</f>
        <v/>
      </c>
      <c r="G816" s="102"/>
      <c r="H816" s="101" t="str">
        <f>IFERROR(INDEX(DRecrut!C:C,MATCH(B816,DRecrut!J:J,0)),"")</f>
        <v/>
      </c>
      <c r="I816" s="101"/>
      <c r="J816" s="103"/>
      <c r="K816" s="103"/>
      <c r="L816" s="103"/>
      <c r="M816" s="101"/>
      <c r="N816" s="102"/>
      <c r="O816" s="101"/>
      <c r="P816" s="103"/>
      <c r="Q816" s="104"/>
      <c r="T816" s="38"/>
    </row>
    <row r="817" spans="1:20" x14ac:dyDescent="0.25">
      <c r="A817" s="53" t="s">
        <v>2958</v>
      </c>
      <c r="B817" s="55"/>
      <c r="C817" s="55" t="str">
        <f>IFERROR(INDEX(DRecrut!D:D,MATCH(B817,DRecrut!J:J,0)),"")</f>
        <v/>
      </c>
      <c r="D817" s="54" t="str">
        <f>IFERROR(INDEX(DRecrut!E:E,MATCH(B817,DRecrut!J:J,0)),"")</f>
        <v/>
      </c>
      <c r="E817" s="55"/>
      <c r="F817" s="54" t="str">
        <f>IFERROR(VLOOKUP(E817,Candidats!$B$4:$C$1053,2,0),"")</f>
        <v/>
      </c>
      <c r="G817" s="164"/>
      <c r="H817" s="54" t="str">
        <f>IFERROR(INDEX(DRecrut!C:C,MATCH(B817,DRecrut!J:J,0)),"")</f>
        <v/>
      </c>
      <c r="I817" s="54"/>
      <c r="J817" s="55"/>
      <c r="K817" s="55"/>
      <c r="L817" s="55"/>
      <c r="M817" s="54"/>
      <c r="N817" s="54"/>
      <c r="O817" s="54"/>
      <c r="P817" s="55"/>
      <c r="Q817" s="56"/>
    </row>
    <row r="818" spans="1:20" x14ac:dyDescent="0.25">
      <c r="A818" s="99" t="s">
        <v>2959</v>
      </c>
      <c r="B818" s="100"/>
      <c r="C818" s="100" t="str">
        <f>IFERROR(INDEX(DRecrut!D:D,MATCH(B818,DRecrut!J:J,0)),"")</f>
        <v/>
      </c>
      <c r="D818" s="101" t="str">
        <f>IFERROR(INDEX(DRecrut!E:E,MATCH(B818,DRecrut!J:J,0)),"")</f>
        <v/>
      </c>
      <c r="E818" s="166"/>
      <c r="F818" s="101" t="str">
        <f>IFERROR(VLOOKUP(E818,Candidats!$B$4:$C$1053,2,0),"")</f>
        <v/>
      </c>
      <c r="G818" s="102"/>
      <c r="H818" s="101" t="str">
        <f>IFERROR(INDEX(DRecrut!C:C,MATCH(B818,DRecrut!J:J,0)),"")</f>
        <v/>
      </c>
      <c r="I818" s="101"/>
      <c r="J818" s="103"/>
      <c r="K818" s="103"/>
      <c r="L818" s="103"/>
      <c r="M818" s="101"/>
      <c r="N818" s="102"/>
      <c r="O818" s="101"/>
      <c r="P818" s="103"/>
      <c r="Q818" s="104"/>
      <c r="T818" s="38"/>
    </row>
    <row r="819" spans="1:20" x14ac:dyDescent="0.25">
      <c r="A819" s="53" t="s">
        <v>2960</v>
      </c>
      <c r="B819" s="55"/>
      <c r="C819" s="55" t="str">
        <f>IFERROR(INDEX(DRecrut!D:D,MATCH(B819,DRecrut!J:J,0)),"")</f>
        <v/>
      </c>
      <c r="D819" s="54" t="str">
        <f>IFERROR(INDEX(DRecrut!E:E,MATCH(B819,DRecrut!J:J,0)),"")</f>
        <v/>
      </c>
      <c r="E819" s="55"/>
      <c r="F819" s="54" t="str">
        <f>IFERROR(VLOOKUP(E819,Candidats!$B$4:$C$1053,2,0),"")</f>
        <v/>
      </c>
      <c r="G819" s="164"/>
      <c r="H819" s="54" t="str">
        <f>IFERROR(INDEX(DRecrut!C:C,MATCH(B819,DRecrut!J:J,0)),"")</f>
        <v/>
      </c>
      <c r="I819" s="54"/>
      <c r="J819" s="55"/>
      <c r="K819" s="55"/>
      <c r="L819" s="55"/>
      <c r="M819" s="54"/>
      <c r="N819" s="54"/>
      <c r="O819" s="54"/>
      <c r="P819" s="55"/>
      <c r="Q819" s="56"/>
    </row>
    <row r="820" spans="1:20" x14ac:dyDescent="0.25">
      <c r="A820" s="99" t="s">
        <v>2961</v>
      </c>
      <c r="B820" s="100"/>
      <c r="C820" s="100" t="str">
        <f>IFERROR(INDEX(DRecrut!D:D,MATCH(B820,DRecrut!J:J,0)),"")</f>
        <v/>
      </c>
      <c r="D820" s="101" t="str">
        <f>IFERROR(INDEX(DRecrut!E:E,MATCH(B820,DRecrut!J:J,0)),"")</f>
        <v/>
      </c>
      <c r="E820" s="166"/>
      <c r="F820" s="101" t="str">
        <f>IFERROR(VLOOKUP(E820,Candidats!$B$4:$C$1053,2,0),"")</f>
        <v/>
      </c>
      <c r="G820" s="102"/>
      <c r="H820" s="101" t="str">
        <f>IFERROR(INDEX(DRecrut!C:C,MATCH(B820,DRecrut!J:J,0)),"")</f>
        <v/>
      </c>
      <c r="I820" s="101"/>
      <c r="J820" s="103"/>
      <c r="K820" s="103"/>
      <c r="L820" s="103"/>
      <c r="M820" s="101"/>
      <c r="N820" s="102"/>
      <c r="O820" s="101"/>
      <c r="P820" s="103"/>
      <c r="Q820" s="104"/>
      <c r="T820" s="38"/>
    </row>
    <row r="821" spans="1:20" x14ac:dyDescent="0.25">
      <c r="A821" s="53" t="s">
        <v>2962</v>
      </c>
      <c r="B821" s="55"/>
      <c r="C821" s="55" t="str">
        <f>IFERROR(INDEX(DRecrut!D:D,MATCH(B821,DRecrut!J:J,0)),"")</f>
        <v/>
      </c>
      <c r="D821" s="54" t="str">
        <f>IFERROR(INDEX(DRecrut!E:E,MATCH(B821,DRecrut!J:J,0)),"")</f>
        <v/>
      </c>
      <c r="E821" s="55"/>
      <c r="F821" s="54" t="str">
        <f>IFERROR(VLOOKUP(E821,Candidats!$B$4:$C$1053,2,0),"")</f>
        <v/>
      </c>
      <c r="G821" s="164"/>
      <c r="H821" s="54" t="str">
        <f>IFERROR(INDEX(DRecrut!C:C,MATCH(B821,DRecrut!J:J,0)),"")</f>
        <v/>
      </c>
      <c r="I821" s="54"/>
      <c r="J821" s="55"/>
      <c r="K821" s="55"/>
      <c r="L821" s="55"/>
      <c r="M821" s="54"/>
      <c r="N821" s="54"/>
      <c r="O821" s="54"/>
      <c r="P821" s="55"/>
      <c r="Q821" s="56"/>
    </row>
    <row r="822" spans="1:20" x14ac:dyDescent="0.25">
      <c r="A822" s="99" t="s">
        <v>2963</v>
      </c>
      <c r="B822" s="100"/>
      <c r="C822" s="100" t="str">
        <f>IFERROR(INDEX(DRecrut!D:D,MATCH(B822,DRecrut!J:J,0)),"")</f>
        <v/>
      </c>
      <c r="D822" s="101" t="str">
        <f>IFERROR(INDEX(DRecrut!E:E,MATCH(B822,DRecrut!J:J,0)),"")</f>
        <v/>
      </c>
      <c r="E822" s="166"/>
      <c r="F822" s="101" t="str">
        <f>IFERROR(VLOOKUP(E822,Candidats!$B$4:$C$1053,2,0),"")</f>
        <v/>
      </c>
      <c r="G822" s="102"/>
      <c r="H822" s="101" t="str">
        <f>IFERROR(INDEX(DRecrut!C:C,MATCH(B822,DRecrut!J:J,0)),"")</f>
        <v/>
      </c>
      <c r="I822" s="101"/>
      <c r="J822" s="103"/>
      <c r="K822" s="103"/>
      <c r="L822" s="103"/>
      <c r="M822" s="101"/>
      <c r="N822" s="102"/>
      <c r="O822" s="101"/>
      <c r="P822" s="103"/>
      <c r="Q822" s="104"/>
      <c r="T822" s="38"/>
    </row>
    <row r="823" spans="1:20" x14ac:dyDescent="0.25">
      <c r="A823" s="53" t="s">
        <v>2964</v>
      </c>
      <c r="B823" s="55"/>
      <c r="C823" s="55" t="str">
        <f>IFERROR(INDEX(DRecrut!D:D,MATCH(B823,DRecrut!J:J,0)),"")</f>
        <v/>
      </c>
      <c r="D823" s="54" t="str">
        <f>IFERROR(INDEX(DRecrut!E:E,MATCH(B823,DRecrut!J:J,0)),"")</f>
        <v/>
      </c>
      <c r="E823" s="55"/>
      <c r="F823" s="54" t="str">
        <f>IFERROR(VLOOKUP(E823,Candidats!$B$4:$C$1053,2,0),"")</f>
        <v/>
      </c>
      <c r="G823" s="164"/>
      <c r="H823" s="54" t="str">
        <f>IFERROR(INDEX(DRecrut!C:C,MATCH(B823,DRecrut!J:J,0)),"")</f>
        <v/>
      </c>
      <c r="I823" s="54"/>
      <c r="J823" s="55"/>
      <c r="K823" s="55"/>
      <c r="L823" s="55"/>
      <c r="M823" s="54"/>
      <c r="N823" s="54"/>
      <c r="O823" s="54"/>
      <c r="P823" s="55"/>
      <c r="Q823" s="56"/>
    </row>
    <row r="824" spans="1:20" x14ac:dyDescent="0.25">
      <c r="A824" s="99" t="s">
        <v>2965</v>
      </c>
      <c r="B824" s="100"/>
      <c r="C824" s="100" t="str">
        <f>IFERROR(INDEX(DRecrut!D:D,MATCH(B824,DRecrut!J:J,0)),"")</f>
        <v/>
      </c>
      <c r="D824" s="101" t="str">
        <f>IFERROR(INDEX(DRecrut!E:E,MATCH(B824,DRecrut!J:J,0)),"")</f>
        <v/>
      </c>
      <c r="E824" s="166"/>
      <c r="F824" s="101" t="str">
        <f>IFERROR(VLOOKUP(E824,Candidats!$B$4:$C$1053,2,0),"")</f>
        <v/>
      </c>
      <c r="G824" s="102"/>
      <c r="H824" s="101" t="str">
        <f>IFERROR(INDEX(DRecrut!C:C,MATCH(B824,DRecrut!J:J,0)),"")</f>
        <v/>
      </c>
      <c r="I824" s="101"/>
      <c r="J824" s="103"/>
      <c r="K824" s="103"/>
      <c r="L824" s="103"/>
      <c r="M824" s="101"/>
      <c r="N824" s="102"/>
      <c r="O824" s="101"/>
      <c r="P824" s="103"/>
      <c r="Q824" s="104"/>
      <c r="T824" s="38"/>
    </row>
    <row r="825" spans="1:20" x14ac:dyDescent="0.25">
      <c r="A825" s="53" t="s">
        <v>2966</v>
      </c>
      <c r="B825" s="55"/>
      <c r="C825" s="55" t="str">
        <f>IFERROR(INDEX(DRecrut!D:D,MATCH(B825,DRecrut!J:J,0)),"")</f>
        <v/>
      </c>
      <c r="D825" s="54" t="str">
        <f>IFERROR(INDEX(DRecrut!E:E,MATCH(B825,DRecrut!J:J,0)),"")</f>
        <v/>
      </c>
      <c r="E825" s="55"/>
      <c r="F825" s="54" t="str">
        <f>IFERROR(VLOOKUP(E825,Candidats!$B$4:$C$1053,2,0),"")</f>
        <v/>
      </c>
      <c r="G825" s="164"/>
      <c r="H825" s="54" t="str">
        <f>IFERROR(INDEX(DRecrut!C:C,MATCH(B825,DRecrut!J:J,0)),"")</f>
        <v/>
      </c>
      <c r="I825" s="54"/>
      <c r="J825" s="55"/>
      <c r="K825" s="55"/>
      <c r="L825" s="55"/>
      <c r="M825" s="54"/>
      <c r="N825" s="54"/>
      <c r="O825" s="54"/>
      <c r="P825" s="55"/>
      <c r="Q825" s="56"/>
    </row>
    <row r="826" spans="1:20" x14ac:dyDescent="0.25">
      <c r="A826" s="99" t="s">
        <v>2967</v>
      </c>
      <c r="B826" s="100"/>
      <c r="C826" s="100" t="str">
        <f>IFERROR(INDEX(DRecrut!D:D,MATCH(B826,DRecrut!J:J,0)),"")</f>
        <v/>
      </c>
      <c r="D826" s="101" t="str">
        <f>IFERROR(INDEX(DRecrut!E:E,MATCH(B826,DRecrut!J:J,0)),"")</f>
        <v/>
      </c>
      <c r="E826" s="166"/>
      <c r="F826" s="101" t="str">
        <f>IFERROR(VLOOKUP(E826,Candidats!$B$4:$C$1053,2,0),"")</f>
        <v/>
      </c>
      <c r="G826" s="102"/>
      <c r="H826" s="101" t="str">
        <f>IFERROR(INDEX(DRecrut!C:C,MATCH(B826,DRecrut!J:J,0)),"")</f>
        <v/>
      </c>
      <c r="I826" s="101"/>
      <c r="J826" s="103"/>
      <c r="K826" s="103"/>
      <c r="L826" s="103"/>
      <c r="M826" s="101"/>
      <c r="N826" s="102"/>
      <c r="O826" s="101"/>
      <c r="P826" s="103"/>
      <c r="Q826" s="104"/>
      <c r="T826" s="38"/>
    </row>
    <row r="827" spans="1:20" x14ac:dyDescent="0.25">
      <c r="A827" s="53" t="s">
        <v>2968</v>
      </c>
      <c r="B827" s="55"/>
      <c r="C827" s="55" t="str">
        <f>IFERROR(INDEX(DRecrut!D:D,MATCH(B827,DRecrut!J:J,0)),"")</f>
        <v/>
      </c>
      <c r="D827" s="54" t="str">
        <f>IFERROR(INDEX(DRecrut!E:E,MATCH(B827,DRecrut!J:J,0)),"")</f>
        <v/>
      </c>
      <c r="E827" s="55"/>
      <c r="F827" s="54" t="str">
        <f>IFERROR(VLOOKUP(E827,Candidats!$B$4:$C$1053,2,0),"")</f>
        <v/>
      </c>
      <c r="G827" s="164"/>
      <c r="H827" s="54" t="str">
        <f>IFERROR(INDEX(DRecrut!C:C,MATCH(B827,DRecrut!J:J,0)),"")</f>
        <v/>
      </c>
      <c r="I827" s="54"/>
      <c r="J827" s="55"/>
      <c r="K827" s="55"/>
      <c r="L827" s="55"/>
      <c r="M827" s="54"/>
      <c r="N827" s="54"/>
      <c r="O827" s="54"/>
      <c r="P827" s="55"/>
      <c r="Q827" s="56"/>
    </row>
    <row r="828" spans="1:20" x14ac:dyDescent="0.25">
      <c r="A828" s="99" t="s">
        <v>2969</v>
      </c>
      <c r="B828" s="100"/>
      <c r="C828" s="100" t="str">
        <f>IFERROR(INDEX(DRecrut!D:D,MATCH(B828,DRecrut!J:J,0)),"")</f>
        <v/>
      </c>
      <c r="D828" s="101" t="str">
        <f>IFERROR(INDEX(DRecrut!E:E,MATCH(B828,DRecrut!J:J,0)),"")</f>
        <v/>
      </c>
      <c r="E828" s="166"/>
      <c r="F828" s="101" t="str">
        <f>IFERROR(VLOOKUP(E828,Candidats!$B$4:$C$1053,2,0),"")</f>
        <v/>
      </c>
      <c r="G828" s="102"/>
      <c r="H828" s="101" t="str">
        <f>IFERROR(INDEX(DRecrut!C:C,MATCH(B828,DRecrut!J:J,0)),"")</f>
        <v/>
      </c>
      <c r="I828" s="101"/>
      <c r="J828" s="103"/>
      <c r="K828" s="103"/>
      <c r="L828" s="103"/>
      <c r="M828" s="101"/>
      <c r="N828" s="102"/>
      <c r="O828" s="101"/>
      <c r="P828" s="103"/>
      <c r="Q828" s="104"/>
      <c r="T828" s="38"/>
    </row>
    <row r="829" spans="1:20" x14ac:dyDescent="0.25">
      <c r="A829" s="53" t="s">
        <v>2970</v>
      </c>
      <c r="B829" s="55"/>
      <c r="C829" s="55" t="str">
        <f>IFERROR(INDEX(DRecrut!D:D,MATCH(B829,DRecrut!J:J,0)),"")</f>
        <v/>
      </c>
      <c r="D829" s="54" t="str">
        <f>IFERROR(INDEX(DRecrut!E:E,MATCH(B829,DRecrut!J:J,0)),"")</f>
        <v/>
      </c>
      <c r="E829" s="55"/>
      <c r="F829" s="54" t="str">
        <f>IFERROR(VLOOKUP(E829,Candidats!$B$4:$C$1053,2,0),"")</f>
        <v/>
      </c>
      <c r="G829" s="164"/>
      <c r="H829" s="54" t="str">
        <f>IFERROR(INDEX(DRecrut!C:C,MATCH(B829,DRecrut!J:J,0)),"")</f>
        <v/>
      </c>
      <c r="I829" s="54"/>
      <c r="J829" s="55"/>
      <c r="K829" s="55"/>
      <c r="L829" s="55"/>
      <c r="M829" s="54"/>
      <c r="N829" s="54"/>
      <c r="O829" s="54"/>
      <c r="P829" s="55"/>
      <c r="Q829" s="56"/>
    </row>
    <row r="830" spans="1:20" x14ac:dyDescent="0.25">
      <c r="A830" s="99" t="s">
        <v>2971</v>
      </c>
      <c r="B830" s="100"/>
      <c r="C830" s="100" t="str">
        <f>IFERROR(INDEX(DRecrut!D:D,MATCH(B830,DRecrut!J:J,0)),"")</f>
        <v/>
      </c>
      <c r="D830" s="101" t="str">
        <f>IFERROR(INDEX(DRecrut!E:E,MATCH(B830,DRecrut!J:J,0)),"")</f>
        <v/>
      </c>
      <c r="E830" s="166"/>
      <c r="F830" s="101" t="str">
        <f>IFERROR(VLOOKUP(E830,Candidats!$B$4:$C$1053,2,0),"")</f>
        <v/>
      </c>
      <c r="G830" s="102"/>
      <c r="H830" s="101" t="str">
        <f>IFERROR(INDEX(DRecrut!C:C,MATCH(B830,DRecrut!J:J,0)),"")</f>
        <v/>
      </c>
      <c r="I830" s="101"/>
      <c r="J830" s="103"/>
      <c r="K830" s="103"/>
      <c r="L830" s="103"/>
      <c r="M830" s="101"/>
      <c r="N830" s="102"/>
      <c r="O830" s="101"/>
      <c r="P830" s="103"/>
      <c r="Q830" s="104"/>
      <c r="T830" s="38"/>
    </row>
    <row r="831" spans="1:20" x14ac:dyDescent="0.25">
      <c r="A831" s="53" t="s">
        <v>2972</v>
      </c>
      <c r="B831" s="55"/>
      <c r="C831" s="55" t="str">
        <f>IFERROR(INDEX(DRecrut!D:D,MATCH(B831,DRecrut!J:J,0)),"")</f>
        <v/>
      </c>
      <c r="D831" s="54" t="str">
        <f>IFERROR(INDEX(DRecrut!E:E,MATCH(B831,DRecrut!J:J,0)),"")</f>
        <v/>
      </c>
      <c r="E831" s="55"/>
      <c r="F831" s="54" t="str">
        <f>IFERROR(VLOOKUP(E831,Candidats!$B$4:$C$1053,2,0),"")</f>
        <v/>
      </c>
      <c r="G831" s="164"/>
      <c r="H831" s="54" t="str">
        <f>IFERROR(INDEX(DRecrut!C:C,MATCH(B831,DRecrut!J:J,0)),"")</f>
        <v/>
      </c>
      <c r="I831" s="54"/>
      <c r="J831" s="55"/>
      <c r="K831" s="55"/>
      <c r="L831" s="55"/>
      <c r="M831" s="54"/>
      <c r="N831" s="54"/>
      <c r="O831" s="54"/>
      <c r="P831" s="55"/>
      <c r="Q831" s="56"/>
    </row>
    <row r="832" spans="1:20" x14ac:dyDescent="0.25">
      <c r="A832" s="99" t="s">
        <v>2973</v>
      </c>
      <c r="B832" s="100"/>
      <c r="C832" s="100" t="str">
        <f>IFERROR(INDEX(DRecrut!D:D,MATCH(B832,DRecrut!J:J,0)),"")</f>
        <v/>
      </c>
      <c r="D832" s="101" t="str">
        <f>IFERROR(INDEX(DRecrut!E:E,MATCH(B832,DRecrut!J:J,0)),"")</f>
        <v/>
      </c>
      <c r="E832" s="166"/>
      <c r="F832" s="101" t="str">
        <f>IFERROR(VLOOKUP(E832,Candidats!$B$4:$C$1053,2,0),"")</f>
        <v/>
      </c>
      <c r="G832" s="102"/>
      <c r="H832" s="101" t="str">
        <f>IFERROR(INDEX(DRecrut!C:C,MATCH(B832,DRecrut!J:J,0)),"")</f>
        <v/>
      </c>
      <c r="I832" s="101"/>
      <c r="J832" s="103"/>
      <c r="K832" s="103"/>
      <c r="L832" s="103"/>
      <c r="M832" s="101"/>
      <c r="N832" s="102"/>
      <c r="O832" s="101"/>
      <c r="P832" s="103"/>
      <c r="Q832" s="104"/>
      <c r="T832" s="38"/>
    </row>
    <row r="833" spans="1:20" x14ac:dyDescent="0.25">
      <c r="A833" s="53" t="s">
        <v>2974</v>
      </c>
      <c r="B833" s="55"/>
      <c r="C833" s="55" t="str">
        <f>IFERROR(INDEX(DRecrut!D:D,MATCH(B833,DRecrut!J:J,0)),"")</f>
        <v/>
      </c>
      <c r="D833" s="54" t="str">
        <f>IFERROR(INDEX(DRecrut!E:E,MATCH(B833,DRecrut!J:J,0)),"")</f>
        <v/>
      </c>
      <c r="E833" s="55"/>
      <c r="F833" s="54" t="str">
        <f>IFERROR(VLOOKUP(E833,Candidats!$B$4:$C$1053,2,0),"")</f>
        <v/>
      </c>
      <c r="G833" s="164"/>
      <c r="H833" s="54" t="str">
        <f>IFERROR(INDEX(DRecrut!C:C,MATCH(B833,DRecrut!J:J,0)),"")</f>
        <v/>
      </c>
      <c r="I833" s="54"/>
      <c r="J833" s="55"/>
      <c r="K833" s="55"/>
      <c r="L833" s="55"/>
      <c r="M833" s="54"/>
      <c r="N833" s="54"/>
      <c r="O833" s="54"/>
      <c r="P833" s="55"/>
      <c r="Q833" s="56"/>
    </row>
    <row r="834" spans="1:20" x14ac:dyDescent="0.25">
      <c r="A834" s="99" t="s">
        <v>2975</v>
      </c>
      <c r="B834" s="100"/>
      <c r="C834" s="100" t="str">
        <f>IFERROR(INDEX(DRecrut!D:D,MATCH(B834,DRecrut!J:J,0)),"")</f>
        <v/>
      </c>
      <c r="D834" s="101" t="str">
        <f>IFERROR(INDEX(DRecrut!E:E,MATCH(B834,DRecrut!J:J,0)),"")</f>
        <v/>
      </c>
      <c r="E834" s="166"/>
      <c r="F834" s="101" t="str">
        <f>IFERROR(VLOOKUP(E834,Candidats!$B$4:$C$1053,2,0),"")</f>
        <v/>
      </c>
      <c r="G834" s="102"/>
      <c r="H834" s="101" t="str">
        <f>IFERROR(INDEX(DRecrut!C:C,MATCH(B834,DRecrut!J:J,0)),"")</f>
        <v/>
      </c>
      <c r="I834" s="101"/>
      <c r="J834" s="103"/>
      <c r="K834" s="103"/>
      <c r="L834" s="103"/>
      <c r="M834" s="101"/>
      <c r="N834" s="102"/>
      <c r="O834" s="101"/>
      <c r="P834" s="103"/>
      <c r="Q834" s="104"/>
      <c r="T834" s="38"/>
    </row>
    <row r="835" spans="1:20" x14ac:dyDescent="0.25">
      <c r="A835" s="53" t="s">
        <v>2976</v>
      </c>
      <c r="B835" s="55"/>
      <c r="C835" s="55" t="str">
        <f>IFERROR(INDEX(DRecrut!D:D,MATCH(B835,DRecrut!J:J,0)),"")</f>
        <v/>
      </c>
      <c r="D835" s="54" t="str">
        <f>IFERROR(INDEX(DRecrut!E:E,MATCH(B835,DRecrut!J:J,0)),"")</f>
        <v/>
      </c>
      <c r="E835" s="55"/>
      <c r="F835" s="54" t="str">
        <f>IFERROR(VLOOKUP(E835,Candidats!$B$4:$C$1053,2,0),"")</f>
        <v/>
      </c>
      <c r="G835" s="164"/>
      <c r="H835" s="54" t="str">
        <f>IFERROR(INDEX(DRecrut!C:C,MATCH(B835,DRecrut!J:J,0)),"")</f>
        <v/>
      </c>
      <c r="I835" s="54"/>
      <c r="J835" s="55"/>
      <c r="K835" s="55"/>
      <c r="L835" s="55"/>
      <c r="M835" s="54"/>
      <c r="N835" s="54"/>
      <c r="O835" s="54"/>
      <c r="P835" s="55"/>
      <c r="Q835" s="56"/>
    </row>
    <row r="836" spans="1:20" x14ac:dyDescent="0.25">
      <c r="A836" s="99" t="s">
        <v>2977</v>
      </c>
      <c r="B836" s="100"/>
      <c r="C836" s="100" t="str">
        <f>IFERROR(INDEX(DRecrut!D:D,MATCH(B836,DRecrut!J:J,0)),"")</f>
        <v/>
      </c>
      <c r="D836" s="101" t="str">
        <f>IFERROR(INDEX(DRecrut!E:E,MATCH(B836,DRecrut!J:J,0)),"")</f>
        <v/>
      </c>
      <c r="E836" s="166"/>
      <c r="F836" s="101" t="str">
        <f>IFERROR(VLOOKUP(E836,Candidats!$B$4:$C$1053,2,0),"")</f>
        <v/>
      </c>
      <c r="G836" s="102"/>
      <c r="H836" s="101" t="str">
        <f>IFERROR(INDEX(DRecrut!C:C,MATCH(B836,DRecrut!J:J,0)),"")</f>
        <v/>
      </c>
      <c r="I836" s="101"/>
      <c r="J836" s="103"/>
      <c r="K836" s="103"/>
      <c r="L836" s="103"/>
      <c r="M836" s="101"/>
      <c r="N836" s="102"/>
      <c r="O836" s="101"/>
      <c r="P836" s="103"/>
      <c r="Q836" s="104"/>
      <c r="T836" s="38"/>
    </row>
    <row r="837" spans="1:20" x14ac:dyDescent="0.25">
      <c r="A837" s="53" t="s">
        <v>2978</v>
      </c>
      <c r="B837" s="55"/>
      <c r="C837" s="55" t="str">
        <f>IFERROR(INDEX(DRecrut!D:D,MATCH(B837,DRecrut!J:J,0)),"")</f>
        <v/>
      </c>
      <c r="D837" s="54" t="str">
        <f>IFERROR(INDEX(DRecrut!E:E,MATCH(B837,DRecrut!J:J,0)),"")</f>
        <v/>
      </c>
      <c r="E837" s="55"/>
      <c r="F837" s="54" t="str">
        <f>IFERROR(VLOOKUP(E837,Candidats!$B$4:$C$1053,2,0),"")</f>
        <v/>
      </c>
      <c r="G837" s="164"/>
      <c r="H837" s="54" t="str">
        <f>IFERROR(INDEX(DRecrut!C:C,MATCH(B837,DRecrut!J:J,0)),"")</f>
        <v/>
      </c>
      <c r="I837" s="54"/>
      <c r="J837" s="55"/>
      <c r="K837" s="55"/>
      <c r="L837" s="55"/>
      <c r="M837" s="54"/>
      <c r="N837" s="54"/>
      <c r="O837" s="54"/>
      <c r="P837" s="55"/>
      <c r="Q837" s="56"/>
    </row>
    <row r="838" spans="1:20" x14ac:dyDescent="0.25">
      <c r="A838" s="99" t="s">
        <v>2979</v>
      </c>
      <c r="B838" s="100"/>
      <c r="C838" s="100" t="str">
        <f>IFERROR(INDEX(DRecrut!D:D,MATCH(B838,DRecrut!J:J,0)),"")</f>
        <v/>
      </c>
      <c r="D838" s="101" t="str">
        <f>IFERROR(INDEX(DRecrut!E:E,MATCH(B838,DRecrut!J:J,0)),"")</f>
        <v/>
      </c>
      <c r="E838" s="166"/>
      <c r="F838" s="101" t="str">
        <f>IFERROR(VLOOKUP(E838,Candidats!$B$4:$C$1053,2,0),"")</f>
        <v/>
      </c>
      <c r="G838" s="102"/>
      <c r="H838" s="101" t="str">
        <f>IFERROR(INDEX(DRecrut!C:C,MATCH(B838,DRecrut!J:J,0)),"")</f>
        <v/>
      </c>
      <c r="I838" s="101"/>
      <c r="J838" s="103"/>
      <c r="K838" s="103"/>
      <c r="L838" s="103"/>
      <c r="M838" s="101"/>
      <c r="N838" s="102"/>
      <c r="O838" s="101"/>
      <c r="P838" s="103"/>
      <c r="Q838" s="104"/>
      <c r="T838" s="38"/>
    </row>
    <row r="839" spans="1:20" x14ac:dyDescent="0.25">
      <c r="A839" s="53" t="s">
        <v>2980</v>
      </c>
      <c r="B839" s="55"/>
      <c r="C839" s="55" t="str">
        <f>IFERROR(INDEX(DRecrut!D:D,MATCH(B839,DRecrut!J:J,0)),"")</f>
        <v/>
      </c>
      <c r="D839" s="54" t="str">
        <f>IFERROR(INDEX(DRecrut!E:E,MATCH(B839,DRecrut!J:J,0)),"")</f>
        <v/>
      </c>
      <c r="E839" s="55"/>
      <c r="F839" s="54" t="str">
        <f>IFERROR(VLOOKUP(E839,Candidats!$B$4:$C$1053,2,0),"")</f>
        <v/>
      </c>
      <c r="G839" s="164"/>
      <c r="H839" s="54" t="str">
        <f>IFERROR(INDEX(DRecrut!C:C,MATCH(B839,DRecrut!J:J,0)),"")</f>
        <v/>
      </c>
      <c r="I839" s="54"/>
      <c r="J839" s="55"/>
      <c r="K839" s="55"/>
      <c r="L839" s="55"/>
      <c r="M839" s="54"/>
      <c r="N839" s="54"/>
      <c r="O839" s="54"/>
      <c r="P839" s="55"/>
      <c r="Q839" s="56"/>
    </row>
    <row r="840" spans="1:20" x14ac:dyDescent="0.25">
      <c r="A840" s="99" t="s">
        <v>2981</v>
      </c>
      <c r="B840" s="100"/>
      <c r="C840" s="100" t="str">
        <f>IFERROR(INDEX(DRecrut!D:D,MATCH(B840,DRecrut!J:J,0)),"")</f>
        <v/>
      </c>
      <c r="D840" s="101" t="str">
        <f>IFERROR(INDEX(DRecrut!E:E,MATCH(B840,DRecrut!J:J,0)),"")</f>
        <v/>
      </c>
      <c r="E840" s="166"/>
      <c r="F840" s="101" t="str">
        <f>IFERROR(VLOOKUP(E840,Candidats!$B$4:$C$1053,2,0),"")</f>
        <v/>
      </c>
      <c r="G840" s="102"/>
      <c r="H840" s="101" t="str">
        <f>IFERROR(INDEX(DRecrut!C:C,MATCH(B840,DRecrut!J:J,0)),"")</f>
        <v/>
      </c>
      <c r="I840" s="101"/>
      <c r="J840" s="103"/>
      <c r="K840" s="103"/>
      <c r="L840" s="103"/>
      <c r="M840" s="101"/>
      <c r="N840" s="102"/>
      <c r="O840" s="101"/>
      <c r="P840" s="103"/>
      <c r="Q840" s="104"/>
      <c r="T840" s="38"/>
    </row>
    <row r="841" spans="1:20" x14ac:dyDescent="0.25">
      <c r="A841" s="53" t="s">
        <v>2982</v>
      </c>
      <c r="B841" s="55"/>
      <c r="C841" s="55" t="str">
        <f>IFERROR(INDEX(DRecrut!D:D,MATCH(B841,DRecrut!J:J,0)),"")</f>
        <v/>
      </c>
      <c r="D841" s="54" t="str">
        <f>IFERROR(INDEX(DRecrut!E:E,MATCH(B841,DRecrut!J:J,0)),"")</f>
        <v/>
      </c>
      <c r="E841" s="55"/>
      <c r="F841" s="54" t="str">
        <f>IFERROR(VLOOKUP(E841,Candidats!$B$4:$C$1053,2,0),"")</f>
        <v/>
      </c>
      <c r="G841" s="164"/>
      <c r="H841" s="54" t="str">
        <f>IFERROR(INDEX(DRecrut!C:C,MATCH(B841,DRecrut!J:J,0)),"")</f>
        <v/>
      </c>
      <c r="I841" s="54"/>
      <c r="J841" s="55"/>
      <c r="K841" s="55"/>
      <c r="L841" s="55"/>
      <c r="M841" s="54"/>
      <c r="N841" s="54"/>
      <c r="O841" s="54"/>
      <c r="P841" s="55"/>
      <c r="Q841" s="56"/>
    </row>
    <row r="842" spans="1:20" x14ac:dyDescent="0.25">
      <c r="A842" s="99" t="s">
        <v>2983</v>
      </c>
      <c r="B842" s="100"/>
      <c r="C842" s="100" t="str">
        <f>IFERROR(INDEX(DRecrut!D:D,MATCH(B842,DRecrut!J:J,0)),"")</f>
        <v/>
      </c>
      <c r="D842" s="101" t="str">
        <f>IFERROR(INDEX(DRecrut!E:E,MATCH(B842,DRecrut!J:J,0)),"")</f>
        <v/>
      </c>
      <c r="E842" s="166"/>
      <c r="F842" s="101" t="str">
        <f>IFERROR(VLOOKUP(E842,Candidats!$B$4:$C$1053,2,0),"")</f>
        <v/>
      </c>
      <c r="G842" s="102"/>
      <c r="H842" s="101" t="str">
        <f>IFERROR(INDEX(DRecrut!C:C,MATCH(B842,DRecrut!J:J,0)),"")</f>
        <v/>
      </c>
      <c r="I842" s="101"/>
      <c r="J842" s="103"/>
      <c r="K842" s="103"/>
      <c r="L842" s="103"/>
      <c r="M842" s="101"/>
      <c r="N842" s="102"/>
      <c r="O842" s="101"/>
      <c r="P842" s="103"/>
      <c r="Q842" s="104"/>
      <c r="T842" s="38"/>
    </row>
    <row r="843" spans="1:20" x14ac:dyDescent="0.25">
      <c r="A843" s="53" t="s">
        <v>2984</v>
      </c>
      <c r="B843" s="55"/>
      <c r="C843" s="55" t="str">
        <f>IFERROR(INDEX(DRecrut!D:D,MATCH(B843,DRecrut!J:J,0)),"")</f>
        <v/>
      </c>
      <c r="D843" s="54" t="str">
        <f>IFERROR(INDEX(DRecrut!E:E,MATCH(B843,DRecrut!J:J,0)),"")</f>
        <v/>
      </c>
      <c r="E843" s="55"/>
      <c r="F843" s="54" t="str">
        <f>IFERROR(VLOOKUP(E843,Candidats!$B$4:$C$1053,2,0),"")</f>
        <v/>
      </c>
      <c r="G843" s="164"/>
      <c r="H843" s="54" t="str">
        <f>IFERROR(INDEX(DRecrut!C:C,MATCH(B843,DRecrut!J:J,0)),"")</f>
        <v/>
      </c>
      <c r="I843" s="54"/>
      <c r="J843" s="55"/>
      <c r="K843" s="55"/>
      <c r="L843" s="55"/>
      <c r="M843" s="54"/>
      <c r="N843" s="54"/>
      <c r="O843" s="54"/>
      <c r="P843" s="55"/>
      <c r="Q843" s="56"/>
    </row>
    <row r="844" spans="1:20" x14ac:dyDescent="0.25">
      <c r="A844" s="99" t="s">
        <v>2985</v>
      </c>
      <c r="B844" s="100"/>
      <c r="C844" s="100" t="str">
        <f>IFERROR(INDEX(DRecrut!D:D,MATCH(B844,DRecrut!J:J,0)),"")</f>
        <v/>
      </c>
      <c r="D844" s="101" t="str">
        <f>IFERROR(INDEX(DRecrut!E:E,MATCH(B844,DRecrut!J:J,0)),"")</f>
        <v/>
      </c>
      <c r="E844" s="166"/>
      <c r="F844" s="101" t="str">
        <f>IFERROR(VLOOKUP(E844,Candidats!$B$4:$C$1053,2,0),"")</f>
        <v/>
      </c>
      <c r="G844" s="102"/>
      <c r="H844" s="101" t="str">
        <f>IFERROR(INDEX(DRecrut!C:C,MATCH(B844,DRecrut!J:J,0)),"")</f>
        <v/>
      </c>
      <c r="I844" s="101"/>
      <c r="J844" s="103"/>
      <c r="K844" s="103"/>
      <c r="L844" s="103"/>
      <c r="M844" s="101"/>
      <c r="N844" s="102"/>
      <c r="O844" s="101"/>
      <c r="P844" s="103"/>
      <c r="Q844" s="104"/>
      <c r="T844" s="38"/>
    </row>
    <row r="845" spans="1:20" x14ac:dyDescent="0.25">
      <c r="A845" s="53" t="s">
        <v>2986</v>
      </c>
      <c r="B845" s="55"/>
      <c r="C845" s="55" t="str">
        <f>IFERROR(INDEX(DRecrut!D:D,MATCH(B845,DRecrut!J:J,0)),"")</f>
        <v/>
      </c>
      <c r="D845" s="54" t="str">
        <f>IFERROR(INDEX(DRecrut!E:E,MATCH(B845,DRecrut!J:J,0)),"")</f>
        <v/>
      </c>
      <c r="E845" s="55"/>
      <c r="F845" s="54" t="str">
        <f>IFERROR(VLOOKUP(E845,Candidats!$B$4:$C$1053,2,0),"")</f>
        <v/>
      </c>
      <c r="G845" s="164"/>
      <c r="H845" s="54" t="str">
        <f>IFERROR(INDEX(DRecrut!C:C,MATCH(B845,DRecrut!J:J,0)),"")</f>
        <v/>
      </c>
      <c r="I845" s="54"/>
      <c r="J845" s="55"/>
      <c r="K845" s="55"/>
      <c r="L845" s="55"/>
      <c r="M845" s="54"/>
      <c r="N845" s="54"/>
      <c r="O845" s="54"/>
      <c r="P845" s="55"/>
      <c r="Q845" s="56"/>
    </row>
    <row r="846" spans="1:20" x14ac:dyDescent="0.25">
      <c r="A846" s="99" t="s">
        <v>2987</v>
      </c>
      <c r="B846" s="100"/>
      <c r="C846" s="100" t="str">
        <f>IFERROR(INDEX(DRecrut!D:D,MATCH(B846,DRecrut!J:J,0)),"")</f>
        <v/>
      </c>
      <c r="D846" s="101" t="str">
        <f>IFERROR(INDEX(DRecrut!E:E,MATCH(B846,DRecrut!J:J,0)),"")</f>
        <v/>
      </c>
      <c r="E846" s="166"/>
      <c r="F846" s="101" t="str">
        <f>IFERROR(VLOOKUP(E846,Candidats!$B$4:$C$1053,2,0),"")</f>
        <v/>
      </c>
      <c r="G846" s="102"/>
      <c r="H846" s="101" t="str">
        <f>IFERROR(INDEX(DRecrut!C:C,MATCH(B846,DRecrut!J:J,0)),"")</f>
        <v/>
      </c>
      <c r="I846" s="101"/>
      <c r="J846" s="103"/>
      <c r="K846" s="103"/>
      <c r="L846" s="103"/>
      <c r="M846" s="101"/>
      <c r="N846" s="102"/>
      <c r="O846" s="101"/>
      <c r="P846" s="103"/>
      <c r="Q846" s="104"/>
      <c r="T846" s="38"/>
    </row>
    <row r="847" spans="1:20" x14ac:dyDescent="0.25">
      <c r="A847" s="53" t="s">
        <v>2988</v>
      </c>
      <c r="B847" s="55"/>
      <c r="C847" s="55" t="str">
        <f>IFERROR(INDEX(DRecrut!D:D,MATCH(B847,DRecrut!J:J,0)),"")</f>
        <v/>
      </c>
      <c r="D847" s="54" t="str">
        <f>IFERROR(INDEX(DRecrut!E:E,MATCH(B847,DRecrut!J:J,0)),"")</f>
        <v/>
      </c>
      <c r="E847" s="55"/>
      <c r="F847" s="54" t="str">
        <f>IFERROR(VLOOKUP(E847,Candidats!$B$4:$C$1053,2,0),"")</f>
        <v/>
      </c>
      <c r="G847" s="164"/>
      <c r="H847" s="54" t="str">
        <f>IFERROR(INDEX(DRecrut!C:C,MATCH(B847,DRecrut!J:J,0)),"")</f>
        <v/>
      </c>
      <c r="I847" s="54"/>
      <c r="J847" s="55"/>
      <c r="K847" s="55"/>
      <c r="L847" s="55"/>
      <c r="M847" s="54"/>
      <c r="N847" s="54"/>
      <c r="O847" s="54"/>
      <c r="P847" s="55"/>
      <c r="Q847" s="56"/>
    </row>
    <row r="848" spans="1:20" x14ac:dyDescent="0.25">
      <c r="A848" s="99" t="s">
        <v>2989</v>
      </c>
      <c r="B848" s="100"/>
      <c r="C848" s="100" t="str">
        <f>IFERROR(INDEX(DRecrut!D:D,MATCH(B848,DRecrut!J:J,0)),"")</f>
        <v/>
      </c>
      <c r="D848" s="101" t="str">
        <f>IFERROR(INDEX(DRecrut!E:E,MATCH(B848,DRecrut!J:J,0)),"")</f>
        <v/>
      </c>
      <c r="E848" s="166"/>
      <c r="F848" s="101" t="str">
        <f>IFERROR(VLOOKUP(E848,Candidats!$B$4:$C$1053,2,0),"")</f>
        <v/>
      </c>
      <c r="G848" s="102"/>
      <c r="H848" s="101" t="str">
        <f>IFERROR(INDEX(DRecrut!C:C,MATCH(B848,DRecrut!J:J,0)),"")</f>
        <v/>
      </c>
      <c r="I848" s="101"/>
      <c r="J848" s="103"/>
      <c r="K848" s="103"/>
      <c r="L848" s="103"/>
      <c r="M848" s="101"/>
      <c r="N848" s="102"/>
      <c r="O848" s="101"/>
      <c r="P848" s="103"/>
      <c r="Q848" s="104"/>
      <c r="T848" s="38"/>
    </row>
    <row r="849" spans="1:20" x14ac:dyDescent="0.25">
      <c r="A849" s="53" t="s">
        <v>2990</v>
      </c>
      <c r="B849" s="55"/>
      <c r="C849" s="55" t="str">
        <f>IFERROR(INDEX(DRecrut!D:D,MATCH(B849,DRecrut!J:J,0)),"")</f>
        <v/>
      </c>
      <c r="D849" s="54" t="str">
        <f>IFERROR(INDEX(DRecrut!E:E,MATCH(B849,DRecrut!J:J,0)),"")</f>
        <v/>
      </c>
      <c r="E849" s="55"/>
      <c r="F849" s="54" t="str">
        <f>IFERROR(VLOOKUP(E849,Candidats!$B$4:$C$1053,2,0),"")</f>
        <v/>
      </c>
      <c r="G849" s="164"/>
      <c r="H849" s="54" t="str">
        <f>IFERROR(INDEX(DRecrut!C:C,MATCH(B849,DRecrut!J:J,0)),"")</f>
        <v/>
      </c>
      <c r="I849" s="54"/>
      <c r="J849" s="55"/>
      <c r="K849" s="55"/>
      <c r="L849" s="55"/>
      <c r="M849" s="54"/>
      <c r="N849" s="54"/>
      <c r="O849" s="54"/>
      <c r="P849" s="55"/>
      <c r="Q849" s="56"/>
    </row>
    <row r="850" spans="1:20" x14ac:dyDescent="0.25">
      <c r="A850" s="99" t="s">
        <v>2991</v>
      </c>
      <c r="B850" s="100"/>
      <c r="C850" s="100" t="str">
        <f>IFERROR(INDEX(DRecrut!D:D,MATCH(B850,DRecrut!J:J,0)),"")</f>
        <v/>
      </c>
      <c r="D850" s="101" t="str">
        <f>IFERROR(INDEX(DRecrut!E:E,MATCH(B850,DRecrut!J:J,0)),"")</f>
        <v/>
      </c>
      <c r="E850" s="166"/>
      <c r="F850" s="101" t="str">
        <f>IFERROR(VLOOKUP(E850,Candidats!$B$4:$C$1053,2,0),"")</f>
        <v/>
      </c>
      <c r="G850" s="102"/>
      <c r="H850" s="101" t="str">
        <f>IFERROR(INDEX(DRecrut!C:C,MATCH(B850,DRecrut!J:J,0)),"")</f>
        <v/>
      </c>
      <c r="I850" s="101"/>
      <c r="J850" s="103"/>
      <c r="K850" s="103"/>
      <c r="L850" s="103"/>
      <c r="M850" s="101"/>
      <c r="N850" s="102"/>
      <c r="O850" s="101"/>
      <c r="P850" s="103"/>
      <c r="Q850" s="104"/>
      <c r="T850" s="38"/>
    </row>
    <row r="851" spans="1:20" x14ac:dyDescent="0.25">
      <c r="A851" s="53" t="s">
        <v>2992</v>
      </c>
      <c r="B851" s="55"/>
      <c r="C851" s="55" t="str">
        <f>IFERROR(INDEX(DRecrut!D:D,MATCH(B851,DRecrut!J:J,0)),"")</f>
        <v/>
      </c>
      <c r="D851" s="54" t="str">
        <f>IFERROR(INDEX(DRecrut!E:E,MATCH(B851,DRecrut!J:J,0)),"")</f>
        <v/>
      </c>
      <c r="E851" s="55"/>
      <c r="F851" s="54" t="str">
        <f>IFERROR(VLOOKUP(E851,Candidats!$B$4:$C$1053,2,0),"")</f>
        <v/>
      </c>
      <c r="G851" s="164"/>
      <c r="H851" s="54" t="str">
        <f>IFERROR(INDEX(DRecrut!C:C,MATCH(B851,DRecrut!J:J,0)),"")</f>
        <v/>
      </c>
      <c r="I851" s="54"/>
      <c r="J851" s="55"/>
      <c r="K851" s="55"/>
      <c r="L851" s="55"/>
      <c r="M851" s="54"/>
      <c r="N851" s="54"/>
      <c r="O851" s="54"/>
      <c r="P851" s="55"/>
      <c r="Q851" s="56"/>
    </row>
    <row r="852" spans="1:20" x14ac:dyDescent="0.25">
      <c r="A852" s="99" t="s">
        <v>2993</v>
      </c>
      <c r="B852" s="100"/>
      <c r="C852" s="100" t="str">
        <f>IFERROR(INDEX(DRecrut!D:D,MATCH(B852,DRecrut!J:J,0)),"")</f>
        <v/>
      </c>
      <c r="D852" s="101" t="str">
        <f>IFERROR(INDEX(DRecrut!E:E,MATCH(B852,DRecrut!J:J,0)),"")</f>
        <v/>
      </c>
      <c r="E852" s="166"/>
      <c r="F852" s="101" t="str">
        <f>IFERROR(VLOOKUP(E852,Candidats!$B$4:$C$1053,2,0),"")</f>
        <v/>
      </c>
      <c r="G852" s="102"/>
      <c r="H852" s="101" t="str">
        <f>IFERROR(INDEX(DRecrut!C:C,MATCH(B852,DRecrut!J:J,0)),"")</f>
        <v/>
      </c>
      <c r="I852" s="101"/>
      <c r="J852" s="103"/>
      <c r="K852" s="103"/>
      <c r="L852" s="103"/>
      <c r="M852" s="101"/>
      <c r="N852" s="102"/>
      <c r="O852" s="101"/>
      <c r="P852" s="103"/>
      <c r="Q852" s="104"/>
      <c r="T852" s="38"/>
    </row>
    <row r="853" spans="1:20" x14ac:dyDescent="0.25">
      <c r="A853" s="53" t="s">
        <v>2994</v>
      </c>
      <c r="B853" s="55"/>
      <c r="C853" s="55" t="str">
        <f>IFERROR(INDEX(DRecrut!D:D,MATCH(B853,DRecrut!J:J,0)),"")</f>
        <v/>
      </c>
      <c r="D853" s="54" t="str">
        <f>IFERROR(INDEX(DRecrut!E:E,MATCH(B853,DRecrut!J:J,0)),"")</f>
        <v/>
      </c>
      <c r="E853" s="55"/>
      <c r="F853" s="54" t="str">
        <f>IFERROR(VLOOKUP(E853,Candidats!$B$4:$C$1053,2,0),"")</f>
        <v/>
      </c>
      <c r="G853" s="164"/>
      <c r="H853" s="54" t="str">
        <f>IFERROR(INDEX(DRecrut!C:C,MATCH(B853,DRecrut!J:J,0)),"")</f>
        <v/>
      </c>
      <c r="I853" s="54"/>
      <c r="J853" s="55"/>
      <c r="K853" s="55"/>
      <c r="L853" s="55"/>
      <c r="M853" s="54"/>
      <c r="N853" s="54"/>
      <c r="O853" s="54"/>
      <c r="P853" s="55"/>
      <c r="Q853" s="56"/>
    </row>
    <row r="854" spans="1:20" x14ac:dyDescent="0.25">
      <c r="A854" s="99" t="s">
        <v>2995</v>
      </c>
      <c r="B854" s="100"/>
      <c r="C854" s="100" t="str">
        <f>IFERROR(INDEX(DRecrut!D:D,MATCH(B854,DRecrut!J:J,0)),"")</f>
        <v/>
      </c>
      <c r="D854" s="101" t="str">
        <f>IFERROR(INDEX(DRecrut!E:E,MATCH(B854,DRecrut!J:J,0)),"")</f>
        <v/>
      </c>
      <c r="E854" s="166"/>
      <c r="F854" s="101" t="str">
        <f>IFERROR(VLOOKUP(E854,Candidats!$B$4:$C$1053,2,0),"")</f>
        <v/>
      </c>
      <c r="G854" s="102"/>
      <c r="H854" s="101" t="str">
        <f>IFERROR(INDEX(DRecrut!C:C,MATCH(B854,DRecrut!J:J,0)),"")</f>
        <v/>
      </c>
      <c r="I854" s="101"/>
      <c r="J854" s="103"/>
      <c r="K854" s="103"/>
      <c r="L854" s="103"/>
      <c r="M854" s="101"/>
      <c r="N854" s="102"/>
      <c r="O854" s="101"/>
      <c r="P854" s="103"/>
      <c r="Q854" s="104"/>
      <c r="T854" s="38"/>
    </row>
    <row r="855" spans="1:20" x14ac:dyDescent="0.25">
      <c r="A855" s="53" t="s">
        <v>2996</v>
      </c>
      <c r="B855" s="55"/>
      <c r="C855" s="55" t="str">
        <f>IFERROR(INDEX(DRecrut!D:D,MATCH(B855,DRecrut!J:J,0)),"")</f>
        <v/>
      </c>
      <c r="D855" s="54" t="str">
        <f>IFERROR(INDEX(DRecrut!E:E,MATCH(B855,DRecrut!J:J,0)),"")</f>
        <v/>
      </c>
      <c r="E855" s="55"/>
      <c r="F855" s="54" t="str">
        <f>IFERROR(VLOOKUP(E855,Candidats!$B$4:$C$1053,2,0),"")</f>
        <v/>
      </c>
      <c r="G855" s="164"/>
      <c r="H855" s="54" t="str">
        <f>IFERROR(INDEX(DRecrut!C:C,MATCH(B855,DRecrut!J:J,0)),"")</f>
        <v/>
      </c>
      <c r="I855" s="54"/>
      <c r="J855" s="55"/>
      <c r="K855" s="55"/>
      <c r="L855" s="55"/>
      <c r="M855" s="54"/>
      <c r="N855" s="54"/>
      <c r="O855" s="54"/>
      <c r="P855" s="55"/>
      <c r="Q855" s="56"/>
    </row>
    <row r="856" spans="1:20" x14ac:dyDescent="0.25">
      <c r="A856" s="99" t="s">
        <v>2997</v>
      </c>
      <c r="B856" s="100"/>
      <c r="C856" s="100" t="str">
        <f>IFERROR(INDEX(DRecrut!D:D,MATCH(B856,DRecrut!J:J,0)),"")</f>
        <v/>
      </c>
      <c r="D856" s="101" t="str">
        <f>IFERROR(INDEX(DRecrut!E:E,MATCH(B856,DRecrut!J:J,0)),"")</f>
        <v/>
      </c>
      <c r="E856" s="166"/>
      <c r="F856" s="101" t="str">
        <f>IFERROR(VLOOKUP(E856,Candidats!$B$4:$C$1053,2,0),"")</f>
        <v/>
      </c>
      <c r="G856" s="102"/>
      <c r="H856" s="101" t="str">
        <f>IFERROR(INDEX(DRecrut!C:C,MATCH(B856,DRecrut!J:J,0)),"")</f>
        <v/>
      </c>
      <c r="I856" s="101"/>
      <c r="J856" s="103"/>
      <c r="K856" s="103"/>
      <c r="L856" s="103"/>
      <c r="M856" s="101"/>
      <c r="N856" s="102"/>
      <c r="O856" s="101"/>
      <c r="P856" s="103"/>
      <c r="Q856" s="104"/>
      <c r="T856" s="38"/>
    </row>
    <row r="857" spans="1:20" x14ac:dyDescent="0.25">
      <c r="A857" s="53" t="s">
        <v>2998</v>
      </c>
      <c r="B857" s="55"/>
      <c r="C857" s="55" t="str">
        <f>IFERROR(INDEX(DRecrut!D:D,MATCH(B857,DRecrut!J:J,0)),"")</f>
        <v/>
      </c>
      <c r="D857" s="54" t="str">
        <f>IFERROR(INDEX(DRecrut!E:E,MATCH(B857,DRecrut!J:J,0)),"")</f>
        <v/>
      </c>
      <c r="E857" s="55"/>
      <c r="F857" s="54" t="str">
        <f>IFERROR(VLOOKUP(E857,Candidats!$B$4:$C$1053,2,0),"")</f>
        <v/>
      </c>
      <c r="G857" s="164"/>
      <c r="H857" s="54" t="str">
        <f>IFERROR(INDEX(DRecrut!C:C,MATCH(B857,DRecrut!J:J,0)),"")</f>
        <v/>
      </c>
      <c r="I857" s="54"/>
      <c r="J857" s="55"/>
      <c r="K857" s="55"/>
      <c r="L857" s="55"/>
      <c r="M857" s="54"/>
      <c r="N857" s="54"/>
      <c r="O857" s="54"/>
      <c r="P857" s="55"/>
      <c r="Q857" s="56"/>
    </row>
    <row r="858" spans="1:20" x14ac:dyDescent="0.25">
      <c r="A858" s="99" t="s">
        <v>2999</v>
      </c>
      <c r="B858" s="100"/>
      <c r="C858" s="100" t="str">
        <f>IFERROR(INDEX(DRecrut!D:D,MATCH(B858,DRecrut!J:J,0)),"")</f>
        <v/>
      </c>
      <c r="D858" s="101" t="str">
        <f>IFERROR(INDEX(DRecrut!E:E,MATCH(B858,DRecrut!J:J,0)),"")</f>
        <v/>
      </c>
      <c r="E858" s="166"/>
      <c r="F858" s="101" t="str">
        <f>IFERROR(VLOOKUP(E858,Candidats!$B$4:$C$1053,2,0),"")</f>
        <v/>
      </c>
      <c r="G858" s="102"/>
      <c r="H858" s="101" t="str">
        <f>IFERROR(INDEX(DRecrut!C:C,MATCH(B858,DRecrut!J:J,0)),"")</f>
        <v/>
      </c>
      <c r="I858" s="101"/>
      <c r="J858" s="103"/>
      <c r="K858" s="103"/>
      <c r="L858" s="103"/>
      <c r="M858" s="101"/>
      <c r="N858" s="102"/>
      <c r="O858" s="101"/>
      <c r="P858" s="103"/>
      <c r="Q858" s="104"/>
      <c r="T858" s="38"/>
    </row>
    <row r="859" spans="1:20" x14ac:dyDescent="0.25">
      <c r="A859" s="53" t="s">
        <v>3000</v>
      </c>
      <c r="B859" s="55"/>
      <c r="C859" s="55" t="str">
        <f>IFERROR(INDEX(DRecrut!D:D,MATCH(B859,DRecrut!J:J,0)),"")</f>
        <v/>
      </c>
      <c r="D859" s="54" t="str">
        <f>IFERROR(INDEX(DRecrut!E:E,MATCH(B859,DRecrut!J:J,0)),"")</f>
        <v/>
      </c>
      <c r="E859" s="55"/>
      <c r="F859" s="54" t="str">
        <f>IFERROR(VLOOKUP(E859,Candidats!$B$4:$C$1053,2,0),"")</f>
        <v/>
      </c>
      <c r="G859" s="164"/>
      <c r="H859" s="54" t="str">
        <f>IFERROR(INDEX(DRecrut!C:C,MATCH(B859,DRecrut!J:J,0)),"")</f>
        <v/>
      </c>
      <c r="I859" s="54"/>
      <c r="J859" s="55"/>
      <c r="K859" s="55"/>
      <c r="L859" s="55"/>
      <c r="M859" s="54"/>
      <c r="N859" s="54"/>
      <c r="O859" s="54"/>
      <c r="P859" s="55"/>
      <c r="Q859" s="56"/>
    </row>
    <row r="860" spans="1:20" x14ac:dyDescent="0.25">
      <c r="A860" s="99" t="s">
        <v>3001</v>
      </c>
      <c r="B860" s="100"/>
      <c r="C860" s="100" t="str">
        <f>IFERROR(INDEX(DRecrut!D:D,MATCH(B860,DRecrut!J:J,0)),"")</f>
        <v/>
      </c>
      <c r="D860" s="101" t="str">
        <f>IFERROR(INDEX(DRecrut!E:E,MATCH(B860,DRecrut!J:J,0)),"")</f>
        <v/>
      </c>
      <c r="E860" s="166"/>
      <c r="F860" s="101" t="str">
        <f>IFERROR(VLOOKUP(E860,Candidats!$B$4:$C$1053,2,0),"")</f>
        <v/>
      </c>
      <c r="G860" s="102"/>
      <c r="H860" s="101" t="str">
        <f>IFERROR(INDEX(DRecrut!C:C,MATCH(B860,DRecrut!J:J,0)),"")</f>
        <v/>
      </c>
      <c r="I860" s="101"/>
      <c r="J860" s="103"/>
      <c r="K860" s="103"/>
      <c r="L860" s="103"/>
      <c r="M860" s="101"/>
      <c r="N860" s="102"/>
      <c r="O860" s="101"/>
      <c r="P860" s="103"/>
      <c r="Q860" s="104"/>
      <c r="T860" s="38"/>
    </row>
    <row r="861" spans="1:20" x14ac:dyDescent="0.25">
      <c r="A861" s="53" t="s">
        <v>3002</v>
      </c>
      <c r="B861" s="55"/>
      <c r="C861" s="55" t="str">
        <f>IFERROR(INDEX(DRecrut!D:D,MATCH(B861,DRecrut!J:J,0)),"")</f>
        <v/>
      </c>
      <c r="D861" s="54" t="str">
        <f>IFERROR(INDEX(DRecrut!E:E,MATCH(B861,DRecrut!J:J,0)),"")</f>
        <v/>
      </c>
      <c r="E861" s="55"/>
      <c r="F861" s="54" t="str">
        <f>IFERROR(VLOOKUP(E861,Candidats!$B$4:$C$1053,2,0),"")</f>
        <v/>
      </c>
      <c r="G861" s="164"/>
      <c r="H861" s="54" t="str">
        <f>IFERROR(INDEX(DRecrut!C:C,MATCH(B861,DRecrut!J:J,0)),"")</f>
        <v/>
      </c>
      <c r="I861" s="54"/>
      <c r="J861" s="55"/>
      <c r="K861" s="55"/>
      <c r="L861" s="55"/>
      <c r="M861" s="54"/>
      <c r="N861" s="54"/>
      <c r="O861" s="54"/>
      <c r="P861" s="55"/>
      <c r="Q861" s="56"/>
    </row>
    <row r="862" spans="1:20" x14ac:dyDescent="0.25">
      <c r="A862" s="99" t="s">
        <v>3003</v>
      </c>
      <c r="B862" s="100"/>
      <c r="C862" s="100" t="str">
        <f>IFERROR(INDEX(DRecrut!D:D,MATCH(B862,DRecrut!J:J,0)),"")</f>
        <v/>
      </c>
      <c r="D862" s="101" t="str">
        <f>IFERROR(INDEX(DRecrut!E:E,MATCH(B862,DRecrut!J:J,0)),"")</f>
        <v/>
      </c>
      <c r="E862" s="166"/>
      <c r="F862" s="101" t="str">
        <f>IFERROR(VLOOKUP(E862,Candidats!$B$4:$C$1053,2,0),"")</f>
        <v/>
      </c>
      <c r="G862" s="102"/>
      <c r="H862" s="101" t="str">
        <f>IFERROR(INDEX(DRecrut!C:C,MATCH(B862,DRecrut!J:J,0)),"")</f>
        <v/>
      </c>
      <c r="I862" s="101"/>
      <c r="J862" s="103"/>
      <c r="K862" s="103"/>
      <c r="L862" s="103"/>
      <c r="M862" s="101"/>
      <c r="N862" s="102"/>
      <c r="O862" s="101"/>
      <c r="P862" s="103"/>
      <c r="Q862" s="104"/>
      <c r="T862" s="38"/>
    </row>
    <row r="863" spans="1:20" x14ac:dyDescent="0.25">
      <c r="A863" s="53" t="s">
        <v>3004</v>
      </c>
      <c r="B863" s="55"/>
      <c r="C863" s="55" t="str">
        <f>IFERROR(INDEX(DRecrut!D:D,MATCH(B863,DRecrut!J:J,0)),"")</f>
        <v/>
      </c>
      <c r="D863" s="54" t="str">
        <f>IFERROR(INDEX(DRecrut!E:E,MATCH(B863,DRecrut!J:J,0)),"")</f>
        <v/>
      </c>
      <c r="E863" s="55"/>
      <c r="F863" s="54" t="str">
        <f>IFERROR(VLOOKUP(E863,Candidats!$B$4:$C$1053,2,0),"")</f>
        <v/>
      </c>
      <c r="G863" s="164"/>
      <c r="H863" s="54" t="str">
        <f>IFERROR(INDEX(DRecrut!C:C,MATCH(B863,DRecrut!J:J,0)),"")</f>
        <v/>
      </c>
      <c r="I863" s="54"/>
      <c r="J863" s="55"/>
      <c r="K863" s="55"/>
      <c r="L863" s="55"/>
      <c r="M863" s="54"/>
      <c r="N863" s="54"/>
      <c r="O863" s="54"/>
      <c r="P863" s="55"/>
      <c r="Q863" s="56"/>
    </row>
    <row r="864" spans="1:20" x14ac:dyDescent="0.25">
      <c r="A864" s="99" t="s">
        <v>3005</v>
      </c>
      <c r="B864" s="100"/>
      <c r="C864" s="100" t="str">
        <f>IFERROR(INDEX(DRecrut!D:D,MATCH(B864,DRecrut!J:J,0)),"")</f>
        <v/>
      </c>
      <c r="D864" s="101" t="str">
        <f>IFERROR(INDEX(DRecrut!E:E,MATCH(B864,DRecrut!J:J,0)),"")</f>
        <v/>
      </c>
      <c r="E864" s="166"/>
      <c r="F864" s="101" t="str">
        <f>IFERROR(VLOOKUP(E864,Candidats!$B$4:$C$1053,2,0),"")</f>
        <v/>
      </c>
      <c r="G864" s="102"/>
      <c r="H864" s="101" t="str">
        <f>IFERROR(INDEX(DRecrut!C:C,MATCH(B864,DRecrut!J:J,0)),"")</f>
        <v/>
      </c>
      <c r="I864" s="101"/>
      <c r="J864" s="103"/>
      <c r="K864" s="103"/>
      <c r="L864" s="103"/>
      <c r="M864" s="101"/>
      <c r="N864" s="102"/>
      <c r="O864" s="101"/>
      <c r="P864" s="103"/>
      <c r="Q864" s="104"/>
      <c r="T864" s="38"/>
    </row>
    <row r="865" spans="1:20" x14ac:dyDescent="0.25">
      <c r="A865" s="53" t="s">
        <v>3006</v>
      </c>
      <c r="B865" s="55"/>
      <c r="C865" s="55" t="str">
        <f>IFERROR(INDEX(DRecrut!D:D,MATCH(B865,DRecrut!J:J,0)),"")</f>
        <v/>
      </c>
      <c r="D865" s="54" t="str">
        <f>IFERROR(INDEX(DRecrut!E:E,MATCH(B865,DRecrut!J:J,0)),"")</f>
        <v/>
      </c>
      <c r="E865" s="55"/>
      <c r="F865" s="54" t="str">
        <f>IFERROR(VLOOKUP(E865,Candidats!$B$4:$C$1053,2,0),"")</f>
        <v/>
      </c>
      <c r="G865" s="164"/>
      <c r="H865" s="54" t="str">
        <f>IFERROR(INDEX(DRecrut!C:C,MATCH(B865,DRecrut!J:J,0)),"")</f>
        <v/>
      </c>
      <c r="I865" s="54"/>
      <c r="J865" s="55"/>
      <c r="K865" s="55"/>
      <c r="L865" s="55"/>
      <c r="M865" s="54"/>
      <c r="N865" s="54"/>
      <c r="O865" s="54"/>
      <c r="P865" s="55"/>
      <c r="Q865" s="56"/>
    </row>
    <row r="866" spans="1:20" x14ac:dyDescent="0.25">
      <c r="A866" s="99" t="s">
        <v>3007</v>
      </c>
      <c r="B866" s="100"/>
      <c r="C866" s="100" t="str">
        <f>IFERROR(INDEX(DRecrut!D:D,MATCH(B866,DRecrut!J:J,0)),"")</f>
        <v/>
      </c>
      <c r="D866" s="101" t="str">
        <f>IFERROR(INDEX(DRecrut!E:E,MATCH(B866,DRecrut!J:J,0)),"")</f>
        <v/>
      </c>
      <c r="E866" s="166"/>
      <c r="F866" s="101" t="str">
        <f>IFERROR(VLOOKUP(E866,Candidats!$B$4:$C$1053,2,0),"")</f>
        <v/>
      </c>
      <c r="G866" s="102"/>
      <c r="H866" s="101" t="str">
        <f>IFERROR(INDEX(DRecrut!C:C,MATCH(B866,DRecrut!J:J,0)),"")</f>
        <v/>
      </c>
      <c r="I866" s="101"/>
      <c r="J866" s="103"/>
      <c r="K866" s="103"/>
      <c r="L866" s="103"/>
      <c r="M866" s="101"/>
      <c r="N866" s="102"/>
      <c r="O866" s="101"/>
      <c r="P866" s="103"/>
      <c r="Q866" s="104"/>
      <c r="T866" s="38"/>
    </row>
    <row r="867" spans="1:20" x14ac:dyDescent="0.25">
      <c r="A867" s="53" t="s">
        <v>3008</v>
      </c>
      <c r="B867" s="55"/>
      <c r="C867" s="55" t="str">
        <f>IFERROR(INDEX(DRecrut!D:D,MATCH(B867,DRecrut!J:J,0)),"")</f>
        <v/>
      </c>
      <c r="D867" s="54" t="str">
        <f>IFERROR(INDEX(DRecrut!E:E,MATCH(B867,DRecrut!J:J,0)),"")</f>
        <v/>
      </c>
      <c r="E867" s="55"/>
      <c r="F867" s="54" t="str">
        <f>IFERROR(VLOOKUP(E867,Candidats!$B$4:$C$1053,2,0),"")</f>
        <v/>
      </c>
      <c r="G867" s="164"/>
      <c r="H867" s="54" t="str">
        <f>IFERROR(INDEX(DRecrut!C:C,MATCH(B867,DRecrut!J:J,0)),"")</f>
        <v/>
      </c>
      <c r="I867" s="54"/>
      <c r="J867" s="55"/>
      <c r="K867" s="55"/>
      <c r="L867" s="55"/>
      <c r="M867" s="54"/>
      <c r="N867" s="54"/>
      <c r="O867" s="54"/>
      <c r="P867" s="55"/>
      <c r="Q867" s="56"/>
    </row>
    <row r="868" spans="1:20" x14ac:dyDescent="0.25">
      <c r="A868" s="99" t="s">
        <v>3009</v>
      </c>
      <c r="B868" s="100"/>
      <c r="C868" s="100" t="str">
        <f>IFERROR(INDEX(DRecrut!D:D,MATCH(B868,DRecrut!J:J,0)),"")</f>
        <v/>
      </c>
      <c r="D868" s="101" t="str">
        <f>IFERROR(INDEX(DRecrut!E:E,MATCH(B868,DRecrut!J:J,0)),"")</f>
        <v/>
      </c>
      <c r="E868" s="166"/>
      <c r="F868" s="101" t="str">
        <f>IFERROR(VLOOKUP(E868,Candidats!$B$4:$C$1053,2,0),"")</f>
        <v/>
      </c>
      <c r="G868" s="102"/>
      <c r="H868" s="101" t="str">
        <f>IFERROR(INDEX(DRecrut!C:C,MATCH(B868,DRecrut!J:J,0)),"")</f>
        <v/>
      </c>
      <c r="I868" s="101"/>
      <c r="J868" s="103"/>
      <c r="K868" s="103"/>
      <c r="L868" s="103"/>
      <c r="M868" s="101"/>
      <c r="N868" s="102"/>
      <c r="O868" s="101"/>
      <c r="P868" s="103"/>
      <c r="Q868" s="104"/>
      <c r="T868" s="38"/>
    </row>
    <row r="869" spans="1:20" x14ac:dyDescent="0.25">
      <c r="A869" s="53" t="s">
        <v>3010</v>
      </c>
      <c r="B869" s="55"/>
      <c r="C869" s="55" t="str">
        <f>IFERROR(INDEX(DRecrut!D:D,MATCH(B869,DRecrut!J:J,0)),"")</f>
        <v/>
      </c>
      <c r="D869" s="54" t="str">
        <f>IFERROR(INDEX(DRecrut!E:E,MATCH(B869,DRecrut!J:J,0)),"")</f>
        <v/>
      </c>
      <c r="E869" s="55"/>
      <c r="F869" s="54" t="str">
        <f>IFERROR(VLOOKUP(E869,Candidats!$B$4:$C$1053,2,0),"")</f>
        <v/>
      </c>
      <c r="G869" s="164"/>
      <c r="H869" s="54" t="str">
        <f>IFERROR(INDEX(DRecrut!C:C,MATCH(B869,DRecrut!J:J,0)),"")</f>
        <v/>
      </c>
      <c r="I869" s="54"/>
      <c r="J869" s="55"/>
      <c r="K869" s="55"/>
      <c r="L869" s="55"/>
      <c r="M869" s="54"/>
      <c r="N869" s="54"/>
      <c r="O869" s="54"/>
      <c r="P869" s="55"/>
      <c r="Q869" s="56"/>
    </row>
    <row r="870" spans="1:20" x14ac:dyDescent="0.25">
      <c r="A870" s="99" t="s">
        <v>3011</v>
      </c>
      <c r="B870" s="100"/>
      <c r="C870" s="100" t="str">
        <f>IFERROR(INDEX(DRecrut!D:D,MATCH(B870,DRecrut!J:J,0)),"")</f>
        <v/>
      </c>
      <c r="D870" s="101" t="str">
        <f>IFERROR(INDEX(DRecrut!E:E,MATCH(B870,DRecrut!J:J,0)),"")</f>
        <v/>
      </c>
      <c r="E870" s="166"/>
      <c r="F870" s="101" t="str">
        <f>IFERROR(VLOOKUP(E870,Candidats!$B$4:$C$1053,2,0),"")</f>
        <v/>
      </c>
      <c r="G870" s="102"/>
      <c r="H870" s="101" t="str">
        <f>IFERROR(INDEX(DRecrut!C:C,MATCH(B870,DRecrut!J:J,0)),"")</f>
        <v/>
      </c>
      <c r="I870" s="101"/>
      <c r="J870" s="103"/>
      <c r="K870" s="103"/>
      <c r="L870" s="103"/>
      <c r="M870" s="101"/>
      <c r="N870" s="102"/>
      <c r="O870" s="101"/>
      <c r="P870" s="103"/>
      <c r="Q870" s="104"/>
      <c r="T870" s="38"/>
    </row>
    <row r="871" spans="1:20" x14ac:dyDescent="0.25">
      <c r="A871" s="53" t="s">
        <v>3012</v>
      </c>
      <c r="B871" s="55"/>
      <c r="C871" s="55" t="str">
        <f>IFERROR(INDEX(DRecrut!D:D,MATCH(B871,DRecrut!J:J,0)),"")</f>
        <v/>
      </c>
      <c r="D871" s="54" t="str">
        <f>IFERROR(INDEX(DRecrut!E:E,MATCH(B871,DRecrut!J:J,0)),"")</f>
        <v/>
      </c>
      <c r="E871" s="55"/>
      <c r="F871" s="54" t="str">
        <f>IFERROR(VLOOKUP(E871,Candidats!$B$4:$C$1053,2,0),"")</f>
        <v/>
      </c>
      <c r="G871" s="164"/>
      <c r="H871" s="54" t="str">
        <f>IFERROR(INDEX(DRecrut!C:C,MATCH(B871,DRecrut!J:J,0)),"")</f>
        <v/>
      </c>
      <c r="I871" s="54"/>
      <c r="J871" s="55"/>
      <c r="K871" s="55"/>
      <c r="L871" s="55"/>
      <c r="M871" s="54"/>
      <c r="N871" s="54"/>
      <c r="O871" s="54"/>
      <c r="P871" s="55"/>
      <c r="Q871" s="56"/>
    </row>
    <row r="872" spans="1:20" x14ac:dyDescent="0.25">
      <c r="A872" s="99" t="s">
        <v>3013</v>
      </c>
      <c r="B872" s="100"/>
      <c r="C872" s="100" t="str">
        <f>IFERROR(INDEX(DRecrut!D:D,MATCH(B872,DRecrut!J:J,0)),"")</f>
        <v/>
      </c>
      <c r="D872" s="101" t="str">
        <f>IFERROR(INDEX(DRecrut!E:E,MATCH(B872,DRecrut!J:J,0)),"")</f>
        <v/>
      </c>
      <c r="E872" s="166"/>
      <c r="F872" s="101" t="str">
        <f>IFERROR(VLOOKUP(E872,Candidats!$B$4:$C$1053,2,0),"")</f>
        <v/>
      </c>
      <c r="G872" s="102"/>
      <c r="H872" s="101" t="str">
        <f>IFERROR(INDEX(DRecrut!C:C,MATCH(B872,DRecrut!J:J,0)),"")</f>
        <v/>
      </c>
      <c r="I872" s="101"/>
      <c r="J872" s="103"/>
      <c r="K872" s="103"/>
      <c r="L872" s="103"/>
      <c r="M872" s="101"/>
      <c r="N872" s="102"/>
      <c r="O872" s="101"/>
      <c r="P872" s="103"/>
      <c r="Q872" s="104"/>
      <c r="T872" s="38"/>
    </row>
    <row r="873" spans="1:20" x14ac:dyDescent="0.25">
      <c r="A873" s="53" t="s">
        <v>3014</v>
      </c>
      <c r="B873" s="55"/>
      <c r="C873" s="55" t="str">
        <f>IFERROR(INDEX(DRecrut!D:D,MATCH(B873,DRecrut!J:J,0)),"")</f>
        <v/>
      </c>
      <c r="D873" s="54" t="str">
        <f>IFERROR(INDEX(DRecrut!E:E,MATCH(B873,DRecrut!J:J,0)),"")</f>
        <v/>
      </c>
      <c r="E873" s="55"/>
      <c r="F873" s="54" t="str">
        <f>IFERROR(VLOOKUP(E873,Candidats!$B$4:$C$1053,2,0),"")</f>
        <v/>
      </c>
      <c r="G873" s="164"/>
      <c r="H873" s="54" t="str">
        <f>IFERROR(INDEX(DRecrut!C:C,MATCH(B873,DRecrut!J:J,0)),"")</f>
        <v/>
      </c>
      <c r="I873" s="54"/>
      <c r="J873" s="55"/>
      <c r="K873" s="55"/>
      <c r="L873" s="55"/>
      <c r="M873" s="54"/>
      <c r="N873" s="54"/>
      <c r="O873" s="54"/>
      <c r="P873" s="55"/>
      <c r="Q873" s="56"/>
    </row>
    <row r="874" spans="1:20" x14ac:dyDescent="0.25">
      <c r="A874" s="99" t="s">
        <v>3015</v>
      </c>
      <c r="B874" s="100"/>
      <c r="C874" s="100" t="str">
        <f>IFERROR(INDEX(DRecrut!D:D,MATCH(B874,DRecrut!J:J,0)),"")</f>
        <v/>
      </c>
      <c r="D874" s="101" t="str">
        <f>IFERROR(INDEX(DRecrut!E:E,MATCH(B874,DRecrut!J:J,0)),"")</f>
        <v/>
      </c>
      <c r="E874" s="166"/>
      <c r="F874" s="101" t="str">
        <f>IFERROR(VLOOKUP(E874,Candidats!$B$4:$C$1053,2,0),"")</f>
        <v/>
      </c>
      <c r="G874" s="102"/>
      <c r="H874" s="101" t="str">
        <f>IFERROR(INDEX(DRecrut!C:C,MATCH(B874,DRecrut!J:J,0)),"")</f>
        <v/>
      </c>
      <c r="I874" s="101"/>
      <c r="J874" s="103"/>
      <c r="K874" s="103"/>
      <c r="L874" s="103"/>
      <c r="M874" s="101"/>
      <c r="N874" s="102"/>
      <c r="O874" s="101"/>
      <c r="P874" s="103"/>
      <c r="Q874" s="104"/>
      <c r="T874" s="38"/>
    </row>
    <row r="875" spans="1:20" x14ac:dyDescent="0.25">
      <c r="A875" s="53" t="s">
        <v>3016</v>
      </c>
      <c r="B875" s="55"/>
      <c r="C875" s="55" t="str">
        <f>IFERROR(INDEX(DRecrut!D:D,MATCH(B875,DRecrut!J:J,0)),"")</f>
        <v/>
      </c>
      <c r="D875" s="54" t="str">
        <f>IFERROR(INDEX(DRecrut!E:E,MATCH(B875,DRecrut!J:J,0)),"")</f>
        <v/>
      </c>
      <c r="E875" s="55"/>
      <c r="F875" s="54" t="str">
        <f>IFERROR(VLOOKUP(E875,Candidats!$B$4:$C$1053,2,0),"")</f>
        <v/>
      </c>
      <c r="G875" s="164"/>
      <c r="H875" s="54" t="str">
        <f>IFERROR(INDEX(DRecrut!C:C,MATCH(B875,DRecrut!J:J,0)),"")</f>
        <v/>
      </c>
      <c r="I875" s="54"/>
      <c r="J875" s="55"/>
      <c r="K875" s="55"/>
      <c r="L875" s="55"/>
      <c r="M875" s="54"/>
      <c r="N875" s="54"/>
      <c r="O875" s="54"/>
      <c r="P875" s="55"/>
      <c r="Q875" s="56"/>
    </row>
    <row r="876" spans="1:20" x14ac:dyDescent="0.25">
      <c r="A876" s="99" t="s">
        <v>3017</v>
      </c>
      <c r="B876" s="100"/>
      <c r="C876" s="100" t="str">
        <f>IFERROR(INDEX(DRecrut!D:D,MATCH(B876,DRecrut!J:J,0)),"")</f>
        <v/>
      </c>
      <c r="D876" s="101" t="str">
        <f>IFERROR(INDEX(DRecrut!E:E,MATCH(B876,DRecrut!J:J,0)),"")</f>
        <v/>
      </c>
      <c r="E876" s="166"/>
      <c r="F876" s="101" t="str">
        <f>IFERROR(VLOOKUP(E876,Candidats!$B$4:$C$1053,2,0),"")</f>
        <v/>
      </c>
      <c r="G876" s="102"/>
      <c r="H876" s="101" t="str">
        <f>IFERROR(INDEX(DRecrut!C:C,MATCH(B876,DRecrut!J:J,0)),"")</f>
        <v/>
      </c>
      <c r="I876" s="101"/>
      <c r="J876" s="103"/>
      <c r="K876" s="103"/>
      <c r="L876" s="103"/>
      <c r="M876" s="101"/>
      <c r="N876" s="102"/>
      <c r="O876" s="101"/>
      <c r="P876" s="103"/>
      <c r="Q876" s="104"/>
      <c r="T876" s="38"/>
    </row>
    <row r="877" spans="1:20" x14ac:dyDescent="0.25">
      <c r="A877" s="53" t="s">
        <v>3018</v>
      </c>
      <c r="B877" s="55"/>
      <c r="C877" s="55" t="str">
        <f>IFERROR(INDEX(DRecrut!D:D,MATCH(B877,DRecrut!J:J,0)),"")</f>
        <v/>
      </c>
      <c r="D877" s="54" t="str">
        <f>IFERROR(INDEX(DRecrut!E:E,MATCH(B877,DRecrut!J:J,0)),"")</f>
        <v/>
      </c>
      <c r="E877" s="55"/>
      <c r="F877" s="54" t="str">
        <f>IFERROR(VLOOKUP(E877,Candidats!$B$4:$C$1053,2,0),"")</f>
        <v/>
      </c>
      <c r="G877" s="164"/>
      <c r="H877" s="54" t="str">
        <f>IFERROR(INDEX(DRecrut!C:C,MATCH(B877,DRecrut!J:J,0)),"")</f>
        <v/>
      </c>
      <c r="I877" s="54"/>
      <c r="J877" s="55"/>
      <c r="K877" s="55"/>
      <c r="L877" s="55"/>
      <c r="M877" s="54"/>
      <c r="N877" s="54"/>
      <c r="O877" s="54"/>
      <c r="P877" s="55"/>
      <c r="Q877" s="56"/>
    </row>
    <row r="878" spans="1:20" x14ac:dyDescent="0.25">
      <c r="A878" s="99" t="s">
        <v>3019</v>
      </c>
      <c r="B878" s="100"/>
      <c r="C878" s="100" t="str">
        <f>IFERROR(INDEX(DRecrut!D:D,MATCH(B878,DRecrut!J:J,0)),"")</f>
        <v/>
      </c>
      <c r="D878" s="101" t="str">
        <f>IFERROR(INDEX(DRecrut!E:E,MATCH(B878,DRecrut!J:J,0)),"")</f>
        <v/>
      </c>
      <c r="E878" s="166"/>
      <c r="F878" s="101" t="str">
        <f>IFERROR(VLOOKUP(E878,Candidats!$B$4:$C$1053,2,0),"")</f>
        <v/>
      </c>
      <c r="G878" s="102"/>
      <c r="H878" s="101" t="str">
        <f>IFERROR(INDEX(DRecrut!C:C,MATCH(B878,DRecrut!J:J,0)),"")</f>
        <v/>
      </c>
      <c r="I878" s="101"/>
      <c r="J878" s="103"/>
      <c r="K878" s="103"/>
      <c r="L878" s="103"/>
      <c r="M878" s="101"/>
      <c r="N878" s="102"/>
      <c r="O878" s="101"/>
      <c r="P878" s="103"/>
      <c r="Q878" s="104"/>
      <c r="T878" s="38"/>
    </row>
    <row r="879" spans="1:20" x14ac:dyDescent="0.25">
      <c r="A879" s="53" t="s">
        <v>3020</v>
      </c>
      <c r="B879" s="55"/>
      <c r="C879" s="55" t="str">
        <f>IFERROR(INDEX(DRecrut!D:D,MATCH(B879,DRecrut!J:J,0)),"")</f>
        <v/>
      </c>
      <c r="D879" s="54" t="str">
        <f>IFERROR(INDEX(DRecrut!E:E,MATCH(B879,DRecrut!J:J,0)),"")</f>
        <v/>
      </c>
      <c r="E879" s="55"/>
      <c r="F879" s="54" t="str">
        <f>IFERROR(VLOOKUP(E879,Candidats!$B$4:$C$1053,2,0),"")</f>
        <v/>
      </c>
      <c r="G879" s="164"/>
      <c r="H879" s="54" t="str">
        <f>IFERROR(INDEX(DRecrut!C:C,MATCH(B879,DRecrut!J:J,0)),"")</f>
        <v/>
      </c>
      <c r="I879" s="54"/>
      <c r="J879" s="55"/>
      <c r="K879" s="55"/>
      <c r="L879" s="55"/>
      <c r="M879" s="54"/>
      <c r="N879" s="54"/>
      <c r="O879" s="54"/>
      <c r="P879" s="55"/>
      <c r="Q879" s="56"/>
    </row>
    <row r="880" spans="1:20" x14ac:dyDescent="0.25">
      <c r="A880" s="99" t="s">
        <v>3021</v>
      </c>
      <c r="B880" s="100"/>
      <c r="C880" s="100" t="str">
        <f>IFERROR(INDEX(DRecrut!D:D,MATCH(B880,DRecrut!J:J,0)),"")</f>
        <v/>
      </c>
      <c r="D880" s="101" t="str">
        <f>IFERROR(INDEX(DRecrut!E:E,MATCH(B880,DRecrut!J:J,0)),"")</f>
        <v/>
      </c>
      <c r="E880" s="166"/>
      <c r="F880" s="101" t="str">
        <f>IFERROR(VLOOKUP(E880,Candidats!$B$4:$C$1053,2,0),"")</f>
        <v/>
      </c>
      <c r="G880" s="102"/>
      <c r="H880" s="101" t="str">
        <f>IFERROR(INDEX(DRecrut!C:C,MATCH(B880,DRecrut!J:J,0)),"")</f>
        <v/>
      </c>
      <c r="I880" s="101"/>
      <c r="J880" s="103"/>
      <c r="K880" s="103"/>
      <c r="L880" s="103"/>
      <c r="M880" s="101"/>
      <c r="N880" s="102"/>
      <c r="O880" s="101"/>
      <c r="P880" s="103"/>
      <c r="Q880" s="104"/>
      <c r="T880" s="38"/>
    </row>
    <row r="881" spans="1:20" x14ac:dyDescent="0.25">
      <c r="A881" s="53" t="s">
        <v>3022</v>
      </c>
      <c r="B881" s="55"/>
      <c r="C881" s="55" t="str">
        <f>IFERROR(INDEX(DRecrut!D:D,MATCH(B881,DRecrut!J:J,0)),"")</f>
        <v/>
      </c>
      <c r="D881" s="54" t="str">
        <f>IFERROR(INDEX(DRecrut!E:E,MATCH(B881,DRecrut!J:J,0)),"")</f>
        <v/>
      </c>
      <c r="E881" s="55"/>
      <c r="F881" s="54" t="str">
        <f>IFERROR(VLOOKUP(E881,Candidats!$B$4:$C$1053,2,0),"")</f>
        <v/>
      </c>
      <c r="G881" s="164"/>
      <c r="H881" s="54" t="str">
        <f>IFERROR(INDEX(DRecrut!C:C,MATCH(B881,DRecrut!J:J,0)),"")</f>
        <v/>
      </c>
      <c r="I881" s="54"/>
      <c r="J881" s="55"/>
      <c r="K881" s="55"/>
      <c r="L881" s="55"/>
      <c r="M881" s="54"/>
      <c r="N881" s="54"/>
      <c r="O881" s="54"/>
      <c r="P881" s="55"/>
      <c r="Q881" s="56"/>
    </row>
    <row r="882" spans="1:20" x14ac:dyDescent="0.25">
      <c r="A882" s="99" t="s">
        <v>3023</v>
      </c>
      <c r="B882" s="100"/>
      <c r="C882" s="100" t="str">
        <f>IFERROR(INDEX(DRecrut!D:D,MATCH(B882,DRecrut!J:J,0)),"")</f>
        <v/>
      </c>
      <c r="D882" s="101" t="str">
        <f>IFERROR(INDEX(DRecrut!E:E,MATCH(B882,DRecrut!J:J,0)),"")</f>
        <v/>
      </c>
      <c r="E882" s="166"/>
      <c r="F882" s="101" t="str">
        <f>IFERROR(VLOOKUP(E882,Candidats!$B$4:$C$1053,2,0),"")</f>
        <v/>
      </c>
      <c r="G882" s="102"/>
      <c r="H882" s="101" t="str">
        <f>IFERROR(INDEX(DRecrut!C:C,MATCH(B882,DRecrut!J:J,0)),"")</f>
        <v/>
      </c>
      <c r="I882" s="101"/>
      <c r="J882" s="103"/>
      <c r="K882" s="103"/>
      <c r="L882" s="103"/>
      <c r="M882" s="101"/>
      <c r="N882" s="102"/>
      <c r="O882" s="101"/>
      <c r="P882" s="103"/>
      <c r="Q882" s="104"/>
      <c r="T882" s="38"/>
    </row>
    <row r="883" spans="1:20" x14ac:dyDescent="0.25">
      <c r="A883" s="53" t="s">
        <v>3024</v>
      </c>
      <c r="B883" s="55"/>
      <c r="C883" s="55" t="str">
        <f>IFERROR(INDEX(DRecrut!D:D,MATCH(B883,DRecrut!J:J,0)),"")</f>
        <v/>
      </c>
      <c r="D883" s="54" t="str">
        <f>IFERROR(INDEX(DRecrut!E:E,MATCH(B883,DRecrut!J:J,0)),"")</f>
        <v/>
      </c>
      <c r="E883" s="55"/>
      <c r="F883" s="54" t="str">
        <f>IFERROR(VLOOKUP(E883,Candidats!$B$4:$C$1053,2,0),"")</f>
        <v/>
      </c>
      <c r="G883" s="164"/>
      <c r="H883" s="54" t="str">
        <f>IFERROR(INDEX(DRecrut!C:C,MATCH(B883,DRecrut!J:J,0)),"")</f>
        <v/>
      </c>
      <c r="I883" s="54"/>
      <c r="J883" s="55"/>
      <c r="K883" s="55"/>
      <c r="L883" s="55"/>
      <c r="M883" s="54"/>
      <c r="N883" s="54"/>
      <c r="O883" s="54"/>
      <c r="P883" s="55"/>
      <c r="Q883" s="56"/>
    </row>
    <row r="884" spans="1:20" x14ac:dyDescent="0.25">
      <c r="A884" s="99" t="s">
        <v>3025</v>
      </c>
      <c r="B884" s="100"/>
      <c r="C884" s="100" t="str">
        <f>IFERROR(INDEX(DRecrut!D:D,MATCH(B884,DRecrut!J:J,0)),"")</f>
        <v/>
      </c>
      <c r="D884" s="101" t="str">
        <f>IFERROR(INDEX(DRecrut!E:E,MATCH(B884,DRecrut!J:J,0)),"")</f>
        <v/>
      </c>
      <c r="E884" s="166"/>
      <c r="F884" s="101" t="str">
        <f>IFERROR(VLOOKUP(E884,Candidats!$B$4:$C$1053,2,0),"")</f>
        <v/>
      </c>
      <c r="G884" s="102"/>
      <c r="H884" s="101" t="str">
        <f>IFERROR(INDEX(DRecrut!C:C,MATCH(B884,DRecrut!J:J,0)),"")</f>
        <v/>
      </c>
      <c r="I884" s="101"/>
      <c r="J884" s="103"/>
      <c r="K884" s="103"/>
      <c r="L884" s="103"/>
      <c r="M884" s="101"/>
      <c r="N884" s="102"/>
      <c r="O884" s="101"/>
      <c r="P884" s="103"/>
      <c r="Q884" s="104"/>
      <c r="T884" s="38"/>
    </row>
    <row r="885" spans="1:20" x14ac:dyDescent="0.25">
      <c r="A885" s="53" t="s">
        <v>3026</v>
      </c>
      <c r="B885" s="55"/>
      <c r="C885" s="55" t="str">
        <f>IFERROR(INDEX(DRecrut!D:D,MATCH(B885,DRecrut!J:J,0)),"")</f>
        <v/>
      </c>
      <c r="D885" s="54" t="str">
        <f>IFERROR(INDEX(DRecrut!E:E,MATCH(B885,DRecrut!J:J,0)),"")</f>
        <v/>
      </c>
      <c r="E885" s="55"/>
      <c r="F885" s="54" t="str">
        <f>IFERROR(VLOOKUP(E885,Candidats!$B$4:$C$1053,2,0),"")</f>
        <v/>
      </c>
      <c r="G885" s="164"/>
      <c r="H885" s="54" t="str">
        <f>IFERROR(INDEX(DRecrut!C:C,MATCH(B885,DRecrut!J:J,0)),"")</f>
        <v/>
      </c>
      <c r="I885" s="54"/>
      <c r="J885" s="55"/>
      <c r="K885" s="55"/>
      <c r="L885" s="55"/>
      <c r="M885" s="54"/>
      <c r="N885" s="54"/>
      <c r="O885" s="54"/>
      <c r="P885" s="55"/>
      <c r="Q885" s="56"/>
    </row>
    <row r="886" spans="1:20" x14ac:dyDescent="0.25">
      <c r="A886" s="99" t="s">
        <v>3027</v>
      </c>
      <c r="B886" s="100"/>
      <c r="C886" s="100" t="str">
        <f>IFERROR(INDEX(DRecrut!D:D,MATCH(B886,DRecrut!J:J,0)),"")</f>
        <v/>
      </c>
      <c r="D886" s="101" t="str">
        <f>IFERROR(INDEX(DRecrut!E:E,MATCH(B886,DRecrut!J:J,0)),"")</f>
        <v/>
      </c>
      <c r="E886" s="166"/>
      <c r="F886" s="101" t="str">
        <f>IFERROR(VLOOKUP(E886,Candidats!$B$4:$C$1053,2,0),"")</f>
        <v/>
      </c>
      <c r="G886" s="102"/>
      <c r="H886" s="101" t="str">
        <f>IFERROR(INDEX(DRecrut!C:C,MATCH(B886,DRecrut!J:J,0)),"")</f>
        <v/>
      </c>
      <c r="I886" s="101"/>
      <c r="J886" s="103"/>
      <c r="K886" s="103"/>
      <c r="L886" s="103"/>
      <c r="M886" s="101"/>
      <c r="N886" s="102"/>
      <c r="O886" s="101"/>
      <c r="P886" s="103"/>
      <c r="Q886" s="104"/>
      <c r="T886" s="38"/>
    </row>
    <row r="887" spans="1:20" x14ac:dyDescent="0.25">
      <c r="A887" s="53" t="s">
        <v>3028</v>
      </c>
      <c r="B887" s="55"/>
      <c r="C887" s="55" t="str">
        <f>IFERROR(INDEX(DRecrut!D:D,MATCH(B887,DRecrut!J:J,0)),"")</f>
        <v/>
      </c>
      <c r="D887" s="54" t="str">
        <f>IFERROR(INDEX(DRecrut!E:E,MATCH(B887,DRecrut!J:J,0)),"")</f>
        <v/>
      </c>
      <c r="E887" s="55"/>
      <c r="F887" s="54" t="str">
        <f>IFERROR(VLOOKUP(E887,Candidats!$B$4:$C$1053,2,0),"")</f>
        <v/>
      </c>
      <c r="G887" s="164"/>
      <c r="H887" s="54" t="str">
        <f>IFERROR(INDEX(DRecrut!C:C,MATCH(B887,DRecrut!J:J,0)),"")</f>
        <v/>
      </c>
      <c r="I887" s="54"/>
      <c r="J887" s="55"/>
      <c r="K887" s="55"/>
      <c r="L887" s="55"/>
      <c r="M887" s="54"/>
      <c r="N887" s="54"/>
      <c r="O887" s="54"/>
      <c r="P887" s="55"/>
      <c r="Q887" s="56"/>
    </row>
    <row r="888" spans="1:20" x14ac:dyDescent="0.25">
      <c r="A888" s="99" t="s">
        <v>3029</v>
      </c>
      <c r="B888" s="100"/>
      <c r="C888" s="100" t="str">
        <f>IFERROR(INDEX(DRecrut!D:D,MATCH(B888,DRecrut!J:J,0)),"")</f>
        <v/>
      </c>
      <c r="D888" s="101" t="str">
        <f>IFERROR(INDEX(DRecrut!E:E,MATCH(B888,DRecrut!J:J,0)),"")</f>
        <v/>
      </c>
      <c r="E888" s="166"/>
      <c r="F888" s="101" t="str">
        <f>IFERROR(VLOOKUP(E888,Candidats!$B$4:$C$1053,2,0),"")</f>
        <v/>
      </c>
      <c r="G888" s="102"/>
      <c r="H888" s="101" t="str">
        <f>IFERROR(INDEX(DRecrut!C:C,MATCH(B888,DRecrut!J:J,0)),"")</f>
        <v/>
      </c>
      <c r="I888" s="101"/>
      <c r="J888" s="103"/>
      <c r="K888" s="103"/>
      <c r="L888" s="103"/>
      <c r="M888" s="101"/>
      <c r="N888" s="102"/>
      <c r="O888" s="101"/>
      <c r="P888" s="103"/>
      <c r="Q888" s="104"/>
      <c r="T888" s="38"/>
    </row>
    <row r="889" spans="1:20" x14ac:dyDescent="0.25">
      <c r="A889" s="53" t="s">
        <v>3030</v>
      </c>
      <c r="B889" s="55"/>
      <c r="C889" s="55" t="str">
        <f>IFERROR(INDEX(DRecrut!D:D,MATCH(B889,DRecrut!J:J,0)),"")</f>
        <v/>
      </c>
      <c r="D889" s="54" t="str">
        <f>IFERROR(INDEX(DRecrut!E:E,MATCH(B889,DRecrut!J:J,0)),"")</f>
        <v/>
      </c>
      <c r="E889" s="55"/>
      <c r="F889" s="54" t="str">
        <f>IFERROR(VLOOKUP(E889,Candidats!$B$4:$C$1053,2,0),"")</f>
        <v/>
      </c>
      <c r="G889" s="164"/>
      <c r="H889" s="54" t="str">
        <f>IFERROR(INDEX(DRecrut!C:C,MATCH(B889,DRecrut!J:J,0)),"")</f>
        <v/>
      </c>
      <c r="I889" s="54"/>
      <c r="J889" s="55"/>
      <c r="K889" s="55"/>
      <c r="L889" s="55"/>
      <c r="M889" s="54"/>
      <c r="N889" s="54"/>
      <c r="O889" s="54"/>
      <c r="P889" s="55"/>
      <c r="Q889" s="56"/>
    </row>
    <row r="890" spans="1:20" x14ac:dyDescent="0.25">
      <c r="A890" s="99" t="s">
        <v>3031</v>
      </c>
      <c r="B890" s="100"/>
      <c r="C890" s="100" t="str">
        <f>IFERROR(INDEX(DRecrut!D:D,MATCH(B890,DRecrut!J:J,0)),"")</f>
        <v/>
      </c>
      <c r="D890" s="101" t="str">
        <f>IFERROR(INDEX(DRecrut!E:E,MATCH(B890,DRecrut!J:J,0)),"")</f>
        <v/>
      </c>
      <c r="E890" s="166"/>
      <c r="F890" s="101" t="str">
        <f>IFERROR(VLOOKUP(E890,Candidats!$B$4:$C$1053,2,0),"")</f>
        <v/>
      </c>
      <c r="G890" s="102"/>
      <c r="H890" s="101" t="str">
        <f>IFERROR(INDEX(DRecrut!C:C,MATCH(B890,DRecrut!J:J,0)),"")</f>
        <v/>
      </c>
      <c r="I890" s="101"/>
      <c r="J890" s="103"/>
      <c r="K890" s="103"/>
      <c r="L890" s="103"/>
      <c r="M890" s="101"/>
      <c r="N890" s="102"/>
      <c r="O890" s="101"/>
      <c r="P890" s="103"/>
      <c r="Q890" s="104"/>
      <c r="T890" s="38"/>
    </row>
    <row r="891" spans="1:20" x14ac:dyDescent="0.25">
      <c r="A891" s="53" t="s">
        <v>3032</v>
      </c>
      <c r="B891" s="55"/>
      <c r="C891" s="55" t="str">
        <f>IFERROR(INDEX(DRecrut!D:D,MATCH(B891,DRecrut!J:J,0)),"")</f>
        <v/>
      </c>
      <c r="D891" s="54" t="str">
        <f>IFERROR(INDEX(DRecrut!E:E,MATCH(B891,DRecrut!J:J,0)),"")</f>
        <v/>
      </c>
      <c r="E891" s="55"/>
      <c r="F891" s="54" t="str">
        <f>IFERROR(VLOOKUP(E891,Candidats!$B$4:$C$1053,2,0),"")</f>
        <v/>
      </c>
      <c r="G891" s="164"/>
      <c r="H891" s="54" t="str">
        <f>IFERROR(INDEX(DRecrut!C:C,MATCH(B891,DRecrut!J:J,0)),"")</f>
        <v/>
      </c>
      <c r="I891" s="54"/>
      <c r="J891" s="55"/>
      <c r="K891" s="55"/>
      <c r="L891" s="55"/>
      <c r="M891" s="54"/>
      <c r="N891" s="54"/>
      <c r="O891" s="54"/>
      <c r="P891" s="55"/>
      <c r="Q891" s="56"/>
    </row>
    <row r="892" spans="1:20" x14ac:dyDescent="0.25">
      <c r="A892" s="99" t="s">
        <v>3033</v>
      </c>
      <c r="B892" s="100"/>
      <c r="C892" s="100" t="str">
        <f>IFERROR(INDEX(DRecrut!D:D,MATCH(B892,DRecrut!J:J,0)),"")</f>
        <v/>
      </c>
      <c r="D892" s="101" t="str">
        <f>IFERROR(INDEX(DRecrut!E:E,MATCH(B892,DRecrut!J:J,0)),"")</f>
        <v/>
      </c>
      <c r="E892" s="166"/>
      <c r="F892" s="101" t="str">
        <f>IFERROR(VLOOKUP(E892,Candidats!$B$4:$C$1053,2,0),"")</f>
        <v/>
      </c>
      <c r="G892" s="102"/>
      <c r="H892" s="101" t="str">
        <f>IFERROR(INDEX(DRecrut!C:C,MATCH(B892,DRecrut!J:J,0)),"")</f>
        <v/>
      </c>
      <c r="I892" s="101"/>
      <c r="J892" s="103"/>
      <c r="K892" s="103"/>
      <c r="L892" s="103"/>
      <c r="M892" s="101"/>
      <c r="N892" s="102"/>
      <c r="O892" s="101"/>
      <c r="P892" s="103"/>
      <c r="Q892" s="104"/>
      <c r="T892" s="38"/>
    </row>
    <row r="893" spans="1:20" x14ac:dyDescent="0.25">
      <c r="A893" s="53" t="s">
        <v>3034</v>
      </c>
      <c r="B893" s="55"/>
      <c r="C893" s="55" t="str">
        <f>IFERROR(INDEX(DRecrut!D:D,MATCH(B893,DRecrut!J:J,0)),"")</f>
        <v/>
      </c>
      <c r="D893" s="54" t="str">
        <f>IFERROR(INDEX(DRecrut!E:E,MATCH(B893,DRecrut!J:J,0)),"")</f>
        <v/>
      </c>
      <c r="E893" s="55"/>
      <c r="F893" s="54" t="str">
        <f>IFERROR(VLOOKUP(E893,Candidats!$B$4:$C$1053,2,0),"")</f>
        <v/>
      </c>
      <c r="G893" s="164"/>
      <c r="H893" s="54" t="str">
        <f>IFERROR(INDEX(DRecrut!C:C,MATCH(B893,DRecrut!J:J,0)),"")</f>
        <v/>
      </c>
      <c r="I893" s="54"/>
      <c r="J893" s="55"/>
      <c r="K893" s="55"/>
      <c r="L893" s="55"/>
      <c r="M893" s="54"/>
      <c r="N893" s="54"/>
      <c r="O893" s="54"/>
      <c r="P893" s="55"/>
      <c r="Q893" s="56"/>
    </row>
    <row r="894" spans="1:20" x14ac:dyDescent="0.25">
      <c r="A894" s="99" t="s">
        <v>3035</v>
      </c>
      <c r="B894" s="100"/>
      <c r="C894" s="100" t="str">
        <f>IFERROR(INDEX(DRecrut!D:D,MATCH(B894,DRecrut!J:J,0)),"")</f>
        <v/>
      </c>
      <c r="D894" s="101" t="str">
        <f>IFERROR(INDEX(DRecrut!E:E,MATCH(B894,DRecrut!J:J,0)),"")</f>
        <v/>
      </c>
      <c r="E894" s="166"/>
      <c r="F894" s="101" t="str">
        <f>IFERROR(VLOOKUP(E894,Candidats!$B$4:$C$1053,2,0),"")</f>
        <v/>
      </c>
      <c r="G894" s="102"/>
      <c r="H894" s="101" t="str">
        <f>IFERROR(INDEX(DRecrut!C:C,MATCH(B894,DRecrut!J:J,0)),"")</f>
        <v/>
      </c>
      <c r="I894" s="101"/>
      <c r="J894" s="103"/>
      <c r="K894" s="103"/>
      <c r="L894" s="103"/>
      <c r="M894" s="101"/>
      <c r="N894" s="102"/>
      <c r="O894" s="101"/>
      <c r="P894" s="103"/>
      <c r="Q894" s="104"/>
      <c r="T894" s="38"/>
    </row>
    <row r="895" spans="1:20" x14ac:dyDescent="0.25">
      <c r="A895" s="53" t="s">
        <v>3036</v>
      </c>
      <c r="B895" s="55"/>
      <c r="C895" s="55" t="str">
        <f>IFERROR(INDEX(DRecrut!D:D,MATCH(B895,DRecrut!J:J,0)),"")</f>
        <v/>
      </c>
      <c r="D895" s="54" t="str">
        <f>IFERROR(INDEX(DRecrut!E:E,MATCH(B895,DRecrut!J:J,0)),"")</f>
        <v/>
      </c>
      <c r="E895" s="55"/>
      <c r="F895" s="54" t="str">
        <f>IFERROR(VLOOKUP(E895,Candidats!$B$4:$C$1053,2,0),"")</f>
        <v/>
      </c>
      <c r="G895" s="164"/>
      <c r="H895" s="54" t="str">
        <f>IFERROR(INDEX(DRecrut!C:C,MATCH(B895,DRecrut!J:J,0)),"")</f>
        <v/>
      </c>
      <c r="I895" s="54"/>
      <c r="J895" s="55"/>
      <c r="K895" s="55"/>
      <c r="L895" s="55"/>
      <c r="M895" s="54"/>
      <c r="N895" s="54"/>
      <c r="O895" s="54"/>
      <c r="P895" s="55"/>
      <c r="Q895" s="56"/>
    </row>
    <row r="896" spans="1:20" x14ac:dyDescent="0.25">
      <c r="A896" s="99" t="s">
        <v>3037</v>
      </c>
      <c r="B896" s="100"/>
      <c r="C896" s="100" t="str">
        <f>IFERROR(INDEX(DRecrut!D:D,MATCH(B896,DRecrut!J:J,0)),"")</f>
        <v/>
      </c>
      <c r="D896" s="101" t="str">
        <f>IFERROR(INDEX(DRecrut!E:E,MATCH(B896,DRecrut!J:J,0)),"")</f>
        <v/>
      </c>
      <c r="E896" s="166"/>
      <c r="F896" s="101" t="str">
        <f>IFERROR(VLOOKUP(E896,Candidats!$B$4:$C$1053,2,0),"")</f>
        <v/>
      </c>
      <c r="G896" s="102"/>
      <c r="H896" s="101" t="str">
        <f>IFERROR(INDEX(DRecrut!C:C,MATCH(B896,DRecrut!J:J,0)),"")</f>
        <v/>
      </c>
      <c r="I896" s="101"/>
      <c r="J896" s="103"/>
      <c r="K896" s="103"/>
      <c r="L896" s="103"/>
      <c r="M896" s="101"/>
      <c r="N896" s="102"/>
      <c r="O896" s="101"/>
      <c r="P896" s="103"/>
      <c r="Q896" s="104"/>
      <c r="T896" s="38"/>
    </row>
    <row r="897" spans="1:20" x14ac:dyDescent="0.25">
      <c r="A897" s="53" t="s">
        <v>3038</v>
      </c>
      <c r="B897" s="55"/>
      <c r="C897" s="55" t="str">
        <f>IFERROR(INDEX(DRecrut!D:D,MATCH(B897,DRecrut!J:J,0)),"")</f>
        <v/>
      </c>
      <c r="D897" s="54" t="str">
        <f>IFERROR(INDEX(DRecrut!E:E,MATCH(B897,DRecrut!J:J,0)),"")</f>
        <v/>
      </c>
      <c r="E897" s="55"/>
      <c r="F897" s="54" t="str">
        <f>IFERROR(VLOOKUP(E897,Candidats!$B$4:$C$1053,2,0),"")</f>
        <v/>
      </c>
      <c r="G897" s="164"/>
      <c r="H897" s="54" t="str">
        <f>IFERROR(INDEX(DRecrut!C:C,MATCH(B897,DRecrut!J:J,0)),"")</f>
        <v/>
      </c>
      <c r="I897" s="54"/>
      <c r="J897" s="55"/>
      <c r="K897" s="55"/>
      <c r="L897" s="55"/>
      <c r="M897" s="54"/>
      <c r="N897" s="54"/>
      <c r="O897" s="54"/>
      <c r="P897" s="55"/>
      <c r="Q897" s="56"/>
    </row>
    <row r="898" spans="1:20" x14ac:dyDescent="0.25">
      <c r="A898" s="99" t="s">
        <v>3039</v>
      </c>
      <c r="B898" s="100"/>
      <c r="C898" s="100" t="str">
        <f>IFERROR(INDEX(DRecrut!D:D,MATCH(B898,DRecrut!J:J,0)),"")</f>
        <v/>
      </c>
      <c r="D898" s="101" t="str">
        <f>IFERROR(INDEX(DRecrut!E:E,MATCH(B898,DRecrut!J:J,0)),"")</f>
        <v/>
      </c>
      <c r="E898" s="166"/>
      <c r="F898" s="101" t="str">
        <f>IFERROR(VLOOKUP(E898,Candidats!$B$4:$C$1053,2,0),"")</f>
        <v/>
      </c>
      <c r="G898" s="102"/>
      <c r="H898" s="101" t="str">
        <f>IFERROR(INDEX(DRecrut!C:C,MATCH(B898,DRecrut!J:J,0)),"")</f>
        <v/>
      </c>
      <c r="I898" s="101"/>
      <c r="J898" s="103"/>
      <c r="K898" s="103"/>
      <c r="L898" s="103"/>
      <c r="M898" s="101"/>
      <c r="N898" s="102"/>
      <c r="O898" s="101"/>
      <c r="P898" s="103"/>
      <c r="Q898" s="104"/>
      <c r="T898" s="38"/>
    </row>
    <row r="899" spans="1:20" x14ac:dyDescent="0.25">
      <c r="A899" s="53" t="s">
        <v>3040</v>
      </c>
      <c r="B899" s="55"/>
      <c r="C899" s="55" t="str">
        <f>IFERROR(INDEX(DRecrut!D:D,MATCH(B899,DRecrut!J:J,0)),"")</f>
        <v/>
      </c>
      <c r="D899" s="54" t="str">
        <f>IFERROR(INDEX(DRecrut!E:E,MATCH(B899,DRecrut!J:J,0)),"")</f>
        <v/>
      </c>
      <c r="E899" s="55"/>
      <c r="F899" s="54" t="str">
        <f>IFERROR(VLOOKUP(E899,Candidats!$B$4:$C$1053,2,0),"")</f>
        <v/>
      </c>
      <c r="G899" s="164"/>
      <c r="H899" s="54" t="str">
        <f>IFERROR(INDEX(DRecrut!C:C,MATCH(B899,DRecrut!J:J,0)),"")</f>
        <v/>
      </c>
      <c r="I899" s="54"/>
      <c r="J899" s="55"/>
      <c r="K899" s="55"/>
      <c r="L899" s="55"/>
      <c r="M899" s="54"/>
      <c r="N899" s="54"/>
      <c r="O899" s="54"/>
      <c r="P899" s="55"/>
      <c r="Q899" s="56"/>
    </row>
    <row r="900" spans="1:20" x14ac:dyDescent="0.25">
      <c r="A900" s="99" t="s">
        <v>3041</v>
      </c>
      <c r="B900" s="100"/>
      <c r="C900" s="100" t="str">
        <f>IFERROR(INDEX(DRecrut!D:D,MATCH(B900,DRecrut!J:J,0)),"")</f>
        <v/>
      </c>
      <c r="D900" s="101" t="str">
        <f>IFERROR(INDEX(DRecrut!E:E,MATCH(B900,DRecrut!J:J,0)),"")</f>
        <v/>
      </c>
      <c r="E900" s="166"/>
      <c r="F900" s="101" t="str">
        <f>IFERROR(VLOOKUP(E900,Candidats!$B$4:$C$1053,2,0),"")</f>
        <v/>
      </c>
      <c r="G900" s="102"/>
      <c r="H900" s="101" t="str">
        <f>IFERROR(INDEX(DRecrut!C:C,MATCH(B900,DRecrut!J:J,0)),"")</f>
        <v/>
      </c>
      <c r="I900" s="101"/>
      <c r="J900" s="103"/>
      <c r="K900" s="103"/>
      <c r="L900" s="103"/>
      <c r="M900" s="101"/>
      <c r="N900" s="102"/>
      <c r="O900" s="101"/>
      <c r="P900" s="103"/>
      <c r="Q900" s="104"/>
      <c r="T900" s="38"/>
    </row>
    <row r="901" spans="1:20" x14ac:dyDescent="0.25">
      <c r="A901" s="53" t="s">
        <v>3042</v>
      </c>
      <c r="B901" s="55"/>
      <c r="C901" s="55" t="str">
        <f>IFERROR(INDEX(DRecrut!D:D,MATCH(B901,DRecrut!J:J,0)),"")</f>
        <v/>
      </c>
      <c r="D901" s="54" t="str">
        <f>IFERROR(INDEX(DRecrut!E:E,MATCH(B901,DRecrut!J:J,0)),"")</f>
        <v/>
      </c>
      <c r="E901" s="55"/>
      <c r="F901" s="54" t="str">
        <f>IFERROR(VLOOKUP(E901,Candidats!$B$4:$C$1053,2,0),"")</f>
        <v/>
      </c>
      <c r="G901" s="164"/>
      <c r="H901" s="54" t="str">
        <f>IFERROR(INDEX(DRecrut!C:C,MATCH(B901,DRecrut!J:J,0)),"")</f>
        <v/>
      </c>
      <c r="I901" s="54"/>
      <c r="J901" s="55"/>
      <c r="K901" s="55"/>
      <c r="L901" s="55"/>
      <c r="M901" s="54"/>
      <c r="N901" s="54"/>
      <c r="O901" s="54"/>
      <c r="P901" s="55"/>
      <c r="Q901" s="56"/>
    </row>
    <row r="902" spans="1:20" x14ac:dyDescent="0.25">
      <c r="A902" s="99" t="s">
        <v>3043</v>
      </c>
      <c r="B902" s="100"/>
      <c r="C902" s="100" t="str">
        <f>IFERROR(INDEX(DRecrut!D:D,MATCH(B902,DRecrut!J:J,0)),"")</f>
        <v/>
      </c>
      <c r="D902" s="101" t="str">
        <f>IFERROR(INDEX(DRecrut!E:E,MATCH(B902,DRecrut!J:J,0)),"")</f>
        <v/>
      </c>
      <c r="E902" s="166"/>
      <c r="F902" s="101" t="str">
        <f>IFERROR(VLOOKUP(E902,Candidats!$B$4:$C$1053,2,0),"")</f>
        <v/>
      </c>
      <c r="G902" s="102"/>
      <c r="H902" s="101" t="str">
        <f>IFERROR(INDEX(DRecrut!C:C,MATCH(B902,DRecrut!J:J,0)),"")</f>
        <v/>
      </c>
      <c r="I902" s="101"/>
      <c r="J902" s="103"/>
      <c r="K902" s="103"/>
      <c r="L902" s="103"/>
      <c r="M902" s="101"/>
      <c r="N902" s="102"/>
      <c r="O902" s="101"/>
      <c r="P902" s="103"/>
      <c r="Q902" s="104"/>
      <c r="T902" s="38"/>
    </row>
    <row r="903" spans="1:20" x14ac:dyDescent="0.25">
      <c r="A903" s="53" t="s">
        <v>3044</v>
      </c>
      <c r="B903" s="55"/>
      <c r="C903" s="55" t="str">
        <f>IFERROR(INDEX(DRecrut!D:D,MATCH(B903,DRecrut!J:J,0)),"")</f>
        <v/>
      </c>
      <c r="D903" s="54" t="str">
        <f>IFERROR(INDEX(DRecrut!E:E,MATCH(B903,DRecrut!J:J,0)),"")</f>
        <v/>
      </c>
      <c r="E903" s="55"/>
      <c r="F903" s="54" t="str">
        <f>IFERROR(VLOOKUP(E903,Candidats!$B$4:$C$1053,2,0),"")</f>
        <v/>
      </c>
      <c r="G903" s="164"/>
      <c r="H903" s="54" t="str">
        <f>IFERROR(INDEX(DRecrut!C:C,MATCH(B903,DRecrut!J:J,0)),"")</f>
        <v/>
      </c>
      <c r="I903" s="54"/>
      <c r="J903" s="55"/>
      <c r="K903" s="55"/>
      <c r="L903" s="55"/>
      <c r="M903" s="54"/>
      <c r="N903" s="54"/>
      <c r="O903" s="54"/>
      <c r="P903" s="55"/>
      <c r="Q903" s="56"/>
    </row>
    <row r="904" spans="1:20" x14ac:dyDescent="0.25">
      <c r="A904" s="99" t="s">
        <v>3045</v>
      </c>
      <c r="B904" s="100"/>
      <c r="C904" s="100" t="str">
        <f>IFERROR(INDEX(DRecrut!D:D,MATCH(B904,DRecrut!J:J,0)),"")</f>
        <v/>
      </c>
      <c r="D904" s="101" t="str">
        <f>IFERROR(INDEX(DRecrut!E:E,MATCH(B904,DRecrut!J:J,0)),"")</f>
        <v/>
      </c>
      <c r="E904" s="166"/>
      <c r="F904" s="101" t="str">
        <f>IFERROR(VLOOKUP(E904,Candidats!$B$4:$C$1053,2,0),"")</f>
        <v/>
      </c>
      <c r="G904" s="102"/>
      <c r="H904" s="101" t="str">
        <f>IFERROR(INDEX(DRecrut!C:C,MATCH(B904,DRecrut!J:J,0)),"")</f>
        <v/>
      </c>
      <c r="I904" s="101"/>
      <c r="J904" s="103"/>
      <c r="K904" s="103"/>
      <c r="L904" s="103"/>
      <c r="M904" s="101"/>
      <c r="N904" s="102"/>
      <c r="O904" s="101"/>
      <c r="P904" s="103"/>
      <c r="Q904" s="104"/>
      <c r="T904" s="38"/>
    </row>
    <row r="905" spans="1:20" x14ac:dyDescent="0.25">
      <c r="A905" s="53" t="s">
        <v>3046</v>
      </c>
      <c r="B905" s="55"/>
      <c r="C905" s="55" t="str">
        <f>IFERROR(INDEX(DRecrut!D:D,MATCH(B905,DRecrut!J:J,0)),"")</f>
        <v/>
      </c>
      <c r="D905" s="54" t="str">
        <f>IFERROR(INDEX(DRecrut!E:E,MATCH(B905,DRecrut!J:J,0)),"")</f>
        <v/>
      </c>
      <c r="E905" s="55"/>
      <c r="F905" s="54" t="str">
        <f>IFERROR(VLOOKUP(E905,Candidats!$B$4:$C$1053,2,0),"")</f>
        <v/>
      </c>
      <c r="G905" s="164"/>
      <c r="H905" s="54" t="str">
        <f>IFERROR(INDEX(DRecrut!C:C,MATCH(B905,DRecrut!J:J,0)),"")</f>
        <v/>
      </c>
      <c r="I905" s="54"/>
      <c r="J905" s="55"/>
      <c r="K905" s="55"/>
      <c r="L905" s="55"/>
      <c r="M905" s="54"/>
      <c r="N905" s="54"/>
      <c r="O905" s="54"/>
      <c r="P905" s="55"/>
      <c r="Q905" s="56"/>
    </row>
    <row r="906" spans="1:20" x14ac:dyDescent="0.25">
      <c r="A906" s="99" t="s">
        <v>3047</v>
      </c>
      <c r="B906" s="100"/>
      <c r="C906" s="100" t="str">
        <f>IFERROR(INDEX(DRecrut!D:D,MATCH(B906,DRecrut!J:J,0)),"")</f>
        <v/>
      </c>
      <c r="D906" s="101" t="str">
        <f>IFERROR(INDEX(DRecrut!E:E,MATCH(B906,DRecrut!J:J,0)),"")</f>
        <v/>
      </c>
      <c r="E906" s="166"/>
      <c r="F906" s="101" t="str">
        <f>IFERROR(VLOOKUP(E906,Candidats!$B$4:$C$1053,2,0),"")</f>
        <v/>
      </c>
      <c r="G906" s="102"/>
      <c r="H906" s="101" t="str">
        <f>IFERROR(INDEX(DRecrut!C:C,MATCH(B906,DRecrut!J:J,0)),"")</f>
        <v/>
      </c>
      <c r="I906" s="101"/>
      <c r="J906" s="103"/>
      <c r="K906" s="103"/>
      <c r="L906" s="103"/>
      <c r="M906" s="101"/>
      <c r="N906" s="102"/>
      <c r="O906" s="101"/>
      <c r="P906" s="103"/>
      <c r="Q906" s="104"/>
      <c r="T906" s="38"/>
    </row>
    <row r="907" spans="1:20" x14ac:dyDescent="0.25">
      <c r="A907" s="53" t="s">
        <v>3048</v>
      </c>
      <c r="B907" s="55"/>
      <c r="C907" s="55" t="str">
        <f>IFERROR(INDEX(DRecrut!D:D,MATCH(B907,DRecrut!J:J,0)),"")</f>
        <v/>
      </c>
      <c r="D907" s="54" t="str">
        <f>IFERROR(INDEX(DRecrut!E:E,MATCH(B907,DRecrut!J:J,0)),"")</f>
        <v/>
      </c>
      <c r="E907" s="55"/>
      <c r="F907" s="54" t="str">
        <f>IFERROR(VLOOKUP(E907,Candidats!$B$4:$C$1053,2,0),"")</f>
        <v/>
      </c>
      <c r="G907" s="164"/>
      <c r="H907" s="54" t="str">
        <f>IFERROR(INDEX(DRecrut!C:C,MATCH(B907,DRecrut!J:J,0)),"")</f>
        <v/>
      </c>
      <c r="I907" s="54"/>
      <c r="J907" s="55"/>
      <c r="K907" s="55"/>
      <c r="L907" s="55"/>
      <c r="M907" s="54"/>
      <c r="N907" s="54"/>
      <c r="O907" s="54"/>
      <c r="P907" s="55"/>
      <c r="Q907" s="56"/>
    </row>
    <row r="908" spans="1:20" x14ac:dyDescent="0.25">
      <c r="A908" s="99" t="s">
        <v>3049</v>
      </c>
      <c r="B908" s="100"/>
      <c r="C908" s="100" t="str">
        <f>IFERROR(INDEX(DRecrut!D:D,MATCH(B908,DRecrut!J:J,0)),"")</f>
        <v/>
      </c>
      <c r="D908" s="101" t="str">
        <f>IFERROR(INDEX(DRecrut!E:E,MATCH(B908,DRecrut!J:J,0)),"")</f>
        <v/>
      </c>
      <c r="E908" s="166"/>
      <c r="F908" s="101" t="str">
        <f>IFERROR(VLOOKUP(E908,Candidats!$B$4:$C$1053,2,0),"")</f>
        <v/>
      </c>
      <c r="G908" s="102"/>
      <c r="H908" s="101" t="str">
        <f>IFERROR(INDEX(DRecrut!C:C,MATCH(B908,DRecrut!J:J,0)),"")</f>
        <v/>
      </c>
      <c r="I908" s="101"/>
      <c r="J908" s="103"/>
      <c r="K908" s="103"/>
      <c r="L908" s="103"/>
      <c r="M908" s="101"/>
      <c r="N908" s="102"/>
      <c r="O908" s="101"/>
      <c r="P908" s="103"/>
      <c r="Q908" s="104"/>
      <c r="T908" s="38"/>
    </row>
    <row r="909" spans="1:20" x14ac:dyDescent="0.25">
      <c r="A909" s="53" t="s">
        <v>3050</v>
      </c>
      <c r="B909" s="55"/>
      <c r="C909" s="55" t="str">
        <f>IFERROR(INDEX(DRecrut!D:D,MATCH(B909,DRecrut!J:J,0)),"")</f>
        <v/>
      </c>
      <c r="D909" s="54" t="str">
        <f>IFERROR(INDEX(DRecrut!E:E,MATCH(B909,DRecrut!J:J,0)),"")</f>
        <v/>
      </c>
      <c r="E909" s="55"/>
      <c r="F909" s="54" t="str">
        <f>IFERROR(VLOOKUP(E909,Candidats!$B$4:$C$1053,2,0),"")</f>
        <v/>
      </c>
      <c r="G909" s="164"/>
      <c r="H909" s="54" t="str">
        <f>IFERROR(INDEX(DRecrut!C:C,MATCH(B909,DRecrut!J:J,0)),"")</f>
        <v/>
      </c>
      <c r="I909" s="54"/>
      <c r="J909" s="55"/>
      <c r="K909" s="55"/>
      <c r="L909" s="55"/>
      <c r="M909" s="54"/>
      <c r="N909" s="54"/>
      <c r="O909" s="54"/>
      <c r="P909" s="55"/>
      <c r="Q909" s="56"/>
    </row>
    <row r="910" spans="1:20" x14ac:dyDescent="0.25">
      <c r="A910" s="99" t="s">
        <v>3051</v>
      </c>
      <c r="B910" s="100"/>
      <c r="C910" s="100" t="str">
        <f>IFERROR(INDEX(DRecrut!D:D,MATCH(B910,DRecrut!J:J,0)),"")</f>
        <v/>
      </c>
      <c r="D910" s="101" t="str">
        <f>IFERROR(INDEX(DRecrut!E:E,MATCH(B910,DRecrut!J:J,0)),"")</f>
        <v/>
      </c>
      <c r="E910" s="166"/>
      <c r="F910" s="101" t="str">
        <f>IFERROR(VLOOKUP(E910,Candidats!$B$4:$C$1053,2,0),"")</f>
        <v/>
      </c>
      <c r="G910" s="102"/>
      <c r="H910" s="101" t="str">
        <f>IFERROR(INDEX(DRecrut!C:C,MATCH(B910,DRecrut!J:J,0)),"")</f>
        <v/>
      </c>
      <c r="I910" s="101"/>
      <c r="J910" s="103"/>
      <c r="K910" s="103"/>
      <c r="L910" s="103"/>
      <c r="M910" s="101"/>
      <c r="N910" s="102"/>
      <c r="O910" s="101"/>
      <c r="P910" s="103"/>
      <c r="Q910" s="104"/>
      <c r="T910" s="38"/>
    </row>
    <row r="911" spans="1:20" x14ac:dyDescent="0.25">
      <c r="A911" s="53" t="s">
        <v>3052</v>
      </c>
      <c r="B911" s="55"/>
      <c r="C911" s="55" t="str">
        <f>IFERROR(INDEX(DRecrut!D:D,MATCH(B911,DRecrut!J:J,0)),"")</f>
        <v/>
      </c>
      <c r="D911" s="54" t="str">
        <f>IFERROR(INDEX(DRecrut!E:E,MATCH(B911,DRecrut!J:J,0)),"")</f>
        <v/>
      </c>
      <c r="E911" s="55"/>
      <c r="F911" s="54" t="str">
        <f>IFERROR(VLOOKUP(E911,Candidats!$B$4:$C$1053,2,0),"")</f>
        <v/>
      </c>
      <c r="G911" s="164"/>
      <c r="H911" s="54" t="str">
        <f>IFERROR(INDEX(DRecrut!C:C,MATCH(B911,DRecrut!J:J,0)),"")</f>
        <v/>
      </c>
      <c r="I911" s="54"/>
      <c r="J911" s="55"/>
      <c r="K911" s="55"/>
      <c r="L911" s="55"/>
      <c r="M911" s="54"/>
      <c r="N911" s="54"/>
      <c r="O911" s="54"/>
      <c r="P911" s="55"/>
      <c r="Q911" s="56"/>
    </row>
    <row r="912" spans="1:20" x14ac:dyDescent="0.25">
      <c r="A912" s="99" t="s">
        <v>3053</v>
      </c>
      <c r="B912" s="100"/>
      <c r="C912" s="100" t="str">
        <f>IFERROR(INDEX(DRecrut!D:D,MATCH(B912,DRecrut!J:J,0)),"")</f>
        <v/>
      </c>
      <c r="D912" s="101" t="str">
        <f>IFERROR(INDEX(DRecrut!E:E,MATCH(B912,DRecrut!J:J,0)),"")</f>
        <v/>
      </c>
      <c r="E912" s="166"/>
      <c r="F912" s="101" t="str">
        <f>IFERROR(VLOOKUP(E912,Candidats!$B$4:$C$1053,2,0),"")</f>
        <v/>
      </c>
      <c r="G912" s="102"/>
      <c r="H912" s="101" t="str">
        <f>IFERROR(INDEX(DRecrut!C:C,MATCH(B912,DRecrut!J:J,0)),"")</f>
        <v/>
      </c>
      <c r="I912" s="101"/>
      <c r="J912" s="103"/>
      <c r="K912" s="103"/>
      <c r="L912" s="103"/>
      <c r="M912" s="101"/>
      <c r="N912" s="102"/>
      <c r="O912" s="101"/>
      <c r="P912" s="103"/>
      <c r="Q912" s="104"/>
      <c r="T912" s="38"/>
    </row>
    <row r="913" spans="1:20" x14ac:dyDescent="0.25">
      <c r="A913" s="53" t="s">
        <v>3054</v>
      </c>
      <c r="B913" s="55"/>
      <c r="C913" s="55" t="str">
        <f>IFERROR(INDEX(DRecrut!D:D,MATCH(B913,DRecrut!J:J,0)),"")</f>
        <v/>
      </c>
      <c r="D913" s="54" t="str">
        <f>IFERROR(INDEX(DRecrut!E:E,MATCH(B913,DRecrut!J:J,0)),"")</f>
        <v/>
      </c>
      <c r="E913" s="55"/>
      <c r="F913" s="54" t="str">
        <f>IFERROR(VLOOKUP(E913,Candidats!$B$4:$C$1053,2,0),"")</f>
        <v/>
      </c>
      <c r="G913" s="164"/>
      <c r="H913" s="54" t="str">
        <f>IFERROR(INDEX(DRecrut!C:C,MATCH(B913,DRecrut!J:J,0)),"")</f>
        <v/>
      </c>
      <c r="I913" s="54"/>
      <c r="J913" s="55"/>
      <c r="K913" s="55"/>
      <c r="L913" s="55"/>
      <c r="M913" s="54"/>
      <c r="N913" s="54"/>
      <c r="O913" s="54"/>
      <c r="P913" s="55"/>
      <c r="Q913" s="56"/>
    </row>
    <row r="914" spans="1:20" x14ac:dyDescent="0.25">
      <c r="A914" s="99" t="s">
        <v>3055</v>
      </c>
      <c r="B914" s="100"/>
      <c r="C914" s="100" t="str">
        <f>IFERROR(INDEX(DRecrut!D:D,MATCH(B914,DRecrut!J:J,0)),"")</f>
        <v/>
      </c>
      <c r="D914" s="101" t="str">
        <f>IFERROR(INDEX(DRecrut!E:E,MATCH(B914,DRecrut!J:J,0)),"")</f>
        <v/>
      </c>
      <c r="E914" s="166"/>
      <c r="F914" s="101" t="str">
        <f>IFERROR(VLOOKUP(E914,Candidats!$B$4:$C$1053,2,0),"")</f>
        <v/>
      </c>
      <c r="G914" s="102"/>
      <c r="H914" s="101" t="str">
        <f>IFERROR(INDEX(DRecrut!C:C,MATCH(B914,DRecrut!J:J,0)),"")</f>
        <v/>
      </c>
      <c r="I914" s="101"/>
      <c r="J914" s="103"/>
      <c r="K914" s="103"/>
      <c r="L914" s="103"/>
      <c r="M914" s="101"/>
      <c r="N914" s="102"/>
      <c r="O914" s="101"/>
      <c r="P914" s="103"/>
      <c r="Q914" s="104"/>
      <c r="T914" s="38"/>
    </row>
    <row r="915" spans="1:20" x14ac:dyDescent="0.25">
      <c r="A915" s="53" t="s">
        <v>3056</v>
      </c>
      <c r="B915" s="55"/>
      <c r="C915" s="55" t="str">
        <f>IFERROR(INDEX(DRecrut!D:D,MATCH(B915,DRecrut!J:J,0)),"")</f>
        <v/>
      </c>
      <c r="D915" s="54" t="str">
        <f>IFERROR(INDEX(DRecrut!E:E,MATCH(B915,DRecrut!J:J,0)),"")</f>
        <v/>
      </c>
      <c r="E915" s="55"/>
      <c r="F915" s="54" t="str">
        <f>IFERROR(VLOOKUP(E915,Candidats!$B$4:$C$1053,2,0),"")</f>
        <v/>
      </c>
      <c r="G915" s="164"/>
      <c r="H915" s="54" t="str">
        <f>IFERROR(INDEX(DRecrut!C:C,MATCH(B915,DRecrut!J:J,0)),"")</f>
        <v/>
      </c>
      <c r="I915" s="54"/>
      <c r="J915" s="55"/>
      <c r="K915" s="55"/>
      <c r="L915" s="55"/>
      <c r="M915" s="54"/>
      <c r="N915" s="54"/>
      <c r="O915" s="54"/>
      <c r="P915" s="55"/>
      <c r="Q915" s="56"/>
    </row>
    <row r="916" spans="1:20" x14ac:dyDescent="0.25">
      <c r="A916" s="99" t="s">
        <v>3057</v>
      </c>
      <c r="B916" s="100"/>
      <c r="C916" s="100" t="str">
        <f>IFERROR(INDEX(DRecrut!D:D,MATCH(B916,DRecrut!J:J,0)),"")</f>
        <v/>
      </c>
      <c r="D916" s="101" t="str">
        <f>IFERROR(INDEX(DRecrut!E:E,MATCH(B916,DRecrut!J:J,0)),"")</f>
        <v/>
      </c>
      <c r="E916" s="166"/>
      <c r="F916" s="101" t="str">
        <f>IFERROR(VLOOKUP(E916,Candidats!$B$4:$C$1053,2,0),"")</f>
        <v/>
      </c>
      <c r="G916" s="102"/>
      <c r="H916" s="101" t="str">
        <f>IFERROR(INDEX(DRecrut!C:C,MATCH(B916,DRecrut!J:J,0)),"")</f>
        <v/>
      </c>
      <c r="I916" s="101"/>
      <c r="J916" s="103"/>
      <c r="K916" s="103"/>
      <c r="L916" s="103"/>
      <c r="M916" s="101"/>
      <c r="N916" s="102"/>
      <c r="O916" s="101"/>
      <c r="P916" s="103"/>
      <c r="Q916" s="104"/>
      <c r="T916" s="38"/>
    </row>
    <row r="917" spans="1:20" x14ac:dyDescent="0.25">
      <c r="A917" s="53" t="s">
        <v>3058</v>
      </c>
      <c r="B917" s="55"/>
      <c r="C917" s="55" t="str">
        <f>IFERROR(INDEX(DRecrut!D:D,MATCH(B917,DRecrut!J:J,0)),"")</f>
        <v/>
      </c>
      <c r="D917" s="54" t="str">
        <f>IFERROR(INDEX(DRecrut!E:E,MATCH(B917,DRecrut!J:J,0)),"")</f>
        <v/>
      </c>
      <c r="E917" s="55"/>
      <c r="F917" s="54" t="str">
        <f>IFERROR(VLOOKUP(E917,Candidats!$B$4:$C$1053,2,0),"")</f>
        <v/>
      </c>
      <c r="G917" s="164"/>
      <c r="H917" s="54" t="str">
        <f>IFERROR(INDEX(DRecrut!C:C,MATCH(B917,DRecrut!J:J,0)),"")</f>
        <v/>
      </c>
      <c r="I917" s="54"/>
      <c r="J917" s="55"/>
      <c r="K917" s="55"/>
      <c r="L917" s="55"/>
      <c r="M917" s="54"/>
      <c r="N917" s="54"/>
      <c r="O917" s="54"/>
      <c r="P917" s="55"/>
      <c r="Q917" s="56"/>
    </row>
    <row r="918" spans="1:20" x14ac:dyDescent="0.25">
      <c r="A918" s="99" t="s">
        <v>3059</v>
      </c>
      <c r="B918" s="100"/>
      <c r="C918" s="100" t="str">
        <f>IFERROR(INDEX(DRecrut!D:D,MATCH(B918,DRecrut!J:J,0)),"")</f>
        <v/>
      </c>
      <c r="D918" s="101" t="str">
        <f>IFERROR(INDEX(DRecrut!E:E,MATCH(B918,DRecrut!J:J,0)),"")</f>
        <v/>
      </c>
      <c r="E918" s="166"/>
      <c r="F918" s="101" t="str">
        <f>IFERROR(VLOOKUP(E918,Candidats!$B$4:$C$1053,2,0),"")</f>
        <v/>
      </c>
      <c r="G918" s="102"/>
      <c r="H918" s="101" t="str">
        <f>IFERROR(INDEX(DRecrut!C:C,MATCH(B918,DRecrut!J:J,0)),"")</f>
        <v/>
      </c>
      <c r="I918" s="101"/>
      <c r="J918" s="103"/>
      <c r="K918" s="103"/>
      <c r="L918" s="103"/>
      <c r="M918" s="101"/>
      <c r="N918" s="102"/>
      <c r="O918" s="101"/>
      <c r="P918" s="103"/>
      <c r="Q918" s="104"/>
      <c r="T918" s="38"/>
    </row>
    <row r="919" spans="1:20" x14ac:dyDescent="0.25">
      <c r="A919" s="53" t="s">
        <v>3060</v>
      </c>
      <c r="B919" s="55"/>
      <c r="C919" s="55" t="str">
        <f>IFERROR(INDEX(DRecrut!D:D,MATCH(B919,DRecrut!J:J,0)),"")</f>
        <v/>
      </c>
      <c r="D919" s="54" t="str">
        <f>IFERROR(INDEX(DRecrut!E:E,MATCH(B919,DRecrut!J:J,0)),"")</f>
        <v/>
      </c>
      <c r="E919" s="55"/>
      <c r="F919" s="54" t="str">
        <f>IFERROR(VLOOKUP(E919,Candidats!$B$4:$C$1053,2,0),"")</f>
        <v/>
      </c>
      <c r="G919" s="164"/>
      <c r="H919" s="54" t="str">
        <f>IFERROR(INDEX(DRecrut!C:C,MATCH(B919,DRecrut!J:J,0)),"")</f>
        <v/>
      </c>
      <c r="I919" s="54"/>
      <c r="J919" s="55"/>
      <c r="K919" s="55"/>
      <c r="L919" s="55"/>
      <c r="M919" s="54"/>
      <c r="N919" s="54"/>
      <c r="O919" s="54"/>
      <c r="P919" s="55"/>
      <c r="Q919" s="56"/>
    </row>
    <row r="920" spans="1:20" x14ac:dyDescent="0.25">
      <c r="A920" s="99" t="s">
        <v>3061</v>
      </c>
      <c r="B920" s="100"/>
      <c r="C920" s="100" t="str">
        <f>IFERROR(INDEX(DRecrut!D:D,MATCH(B920,DRecrut!J:J,0)),"")</f>
        <v/>
      </c>
      <c r="D920" s="101" t="str">
        <f>IFERROR(INDEX(DRecrut!E:E,MATCH(B920,DRecrut!J:J,0)),"")</f>
        <v/>
      </c>
      <c r="E920" s="166"/>
      <c r="F920" s="101" t="str">
        <f>IFERROR(VLOOKUP(E920,Candidats!$B$4:$C$1053,2,0),"")</f>
        <v/>
      </c>
      <c r="G920" s="102"/>
      <c r="H920" s="101" t="str">
        <f>IFERROR(INDEX(DRecrut!C:C,MATCH(B920,DRecrut!J:J,0)),"")</f>
        <v/>
      </c>
      <c r="I920" s="101"/>
      <c r="J920" s="103"/>
      <c r="K920" s="103"/>
      <c r="L920" s="103"/>
      <c r="M920" s="101"/>
      <c r="N920" s="102"/>
      <c r="O920" s="101"/>
      <c r="P920" s="103"/>
      <c r="Q920" s="104"/>
      <c r="T920" s="38"/>
    </row>
    <row r="921" spans="1:20" x14ac:dyDescent="0.25">
      <c r="A921" s="53" t="s">
        <v>3062</v>
      </c>
      <c r="B921" s="55"/>
      <c r="C921" s="55" t="str">
        <f>IFERROR(INDEX(DRecrut!D:D,MATCH(B921,DRecrut!J:J,0)),"")</f>
        <v/>
      </c>
      <c r="D921" s="54" t="str">
        <f>IFERROR(INDEX(DRecrut!E:E,MATCH(B921,DRecrut!J:J,0)),"")</f>
        <v/>
      </c>
      <c r="E921" s="55"/>
      <c r="F921" s="54" t="str">
        <f>IFERROR(VLOOKUP(E921,Candidats!$B$4:$C$1053,2,0),"")</f>
        <v/>
      </c>
      <c r="G921" s="164"/>
      <c r="H921" s="54" t="str">
        <f>IFERROR(INDEX(DRecrut!C:C,MATCH(B921,DRecrut!J:J,0)),"")</f>
        <v/>
      </c>
      <c r="I921" s="54"/>
      <c r="J921" s="55"/>
      <c r="K921" s="55"/>
      <c r="L921" s="55"/>
      <c r="M921" s="54"/>
      <c r="N921" s="54"/>
      <c r="O921" s="54"/>
      <c r="P921" s="55"/>
      <c r="Q921" s="56"/>
    </row>
    <row r="922" spans="1:20" x14ac:dyDescent="0.25">
      <c r="A922" s="99" t="s">
        <v>3063</v>
      </c>
      <c r="B922" s="100"/>
      <c r="C922" s="100" t="str">
        <f>IFERROR(INDEX(DRecrut!D:D,MATCH(B922,DRecrut!J:J,0)),"")</f>
        <v/>
      </c>
      <c r="D922" s="101" t="str">
        <f>IFERROR(INDEX(DRecrut!E:E,MATCH(B922,DRecrut!J:J,0)),"")</f>
        <v/>
      </c>
      <c r="E922" s="166"/>
      <c r="F922" s="101" t="str">
        <f>IFERROR(VLOOKUP(E922,Candidats!$B$4:$C$1053,2,0),"")</f>
        <v/>
      </c>
      <c r="G922" s="102"/>
      <c r="H922" s="101" t="str">
        <f>IFERROR(INDEX(DRecrut!C:C,MATCH(B922,DRecrut!J:J,0)),"")</f>
        <v/>
      </c>
      <c r="I922" s="101"/>
      <c r="J922" s="103"/>
      <c r="K922" s="103"/>
      <c r="L922" s="103"/>
      <c r="M922" s="101"/>
      <c r="N922" s="102"/>
      <c r="O922" s="101"/>
      <c r="P922" s="103"/>
      <c r="Q922" s="104"/>
      <c r="T922" s="38"/>
    </row>
    <row r="923" spans="1:20" x14ac:dyDescent="0.25">
      <c r="A923" s="53" t="s">
        <v>3064</v>
      </c>
      <c r="B923" s="55"/>
      <c r="C923" s="55" t="str">
        <f>IFERROR(INDEX(DRecrut!D:D,MATCH(B923,DRecrut!J:J,0)),"")</f>
        <v/>
      </c>
      <c r="D923" s="54" t="str">
        <f>IFERROR(INDEX(DRecrut!E:E,MATCH(B923,DRecrut!J:J,0)),"")</f>
        <v/>
      </c>
      <c r="E923" s="55"/>
      <c r="F923" s="54" t="str">
        <f>IFERROR(VLOOKUP(E923,Candidats!$B$4:$C$1053,2,0),"")</f>
        <v/>
      </c>
      <c r="G923" s="164"/>
      <c r="H923" s="54" t="str">
        <f>IFERROR(INDEX(DRecrut!C:C,MATCH(B923,DRecrut!J:J,0)),"")</f>
        <v/>
      </c>
      <c r="I923" s="54"/>
      <c r="J923" s="55"/>
      <c r="K923" s="55"/>
      <c r="L923" s="55"/>
      <c r="M923" s="54"/>
      <c r="N923" s="54"/>
      <c r="O923" s="54"/>
      <c r="P923" s="55"/>
      <c r="Q923" s="56"/>
    </row>
    <row r="924" spans="1:20" x14ac:dyDescent="0.25">
      <c r="A924" s="99" t="s">
        <v>3065</v>
      </c>
      <c r="B924" s="100"/>
      <c r="C924" s="100" t="str">
        <f>IFERROR(INDEX(DRecrut!D:D,MATCH(B924,DRecrut!J:J,0)),"")</f>
        <v/>
      </c>
      <c r="D924" s="101" t="str">
        <f>IFERROR(INDEX(DRecrut!E:E,MATCH(B924,DRecrut!J:J,0)),"")</f>
        <v/>
      </c>
      <c r="E924" s="166"/>
      <c r="F924" s="101" t="str">
        <f>IFERROR(VLOOKUP(E924,Candidats!$B$4:$C$1053,2,0),"")</f>
        <v/>
      </c>
      <c r="G924" s="102"/>
      <c r="H924" s="101" t="str">
        <f>IFERROR(INDEX(DRecrut!C:C,MATCH(B924,DRecrut!J:J,0)),"")</f>
        <v/>
      </c>
      <c r="I924" s="101"/>
      <c r="J924" s="103"/>
      <c r="K924" s="103"/>
      <c r="L924" s="103"/>
      <c r="M924" s="101"/>
      <c r="N924" s="102"/>
      <c r="O924" s="101"/>
      <c r="P924" s="103"/>
      <c r="Q924" s="104"/>
      <c r="T924" s="38"/>
    </row>
    <row r="925" spans="1:20" x14ac:dyDescent="0.25">
      <c r="A925" s="53" t="s">
        <v>3066</v>
      </c>
      <c r="B925" s="55"/>
      <c r="C925" s="55" t="str">
        <f>IFERROR(INDEX(DRecrut!D:D,MATCH(B925,DRecrut!J:J,0)),"")</f>
        <v/>
      </c>
      <c r="D925" s="54" t="str">
        <f>IFERROR(INDEX(DRecrut!E:E,MATCH(B925,DRecrut!J:J,0)),"")</f>
        <v/>
      </c>
      <c r="E925" s="55"/>
      <c r="F925" s="54" t="str">
        <f>IFERROR(VLOOKUP(E925,Candidats!$B$4:$C$1053,2,0),"")</f>
        <v/>
      </c>
      <c r="G925" s="164"/>
      <c r="H925" s="54" t="str">
        <f>IFERROR(INDEX(DRecrut!C:C,MATCH(B925,DRecrut!J:J,0)),"")</f>
        <v/>
      </c>
      <c r="I925" s="54"/>
      <c r="J925" s="55"/>
      <c r="K925" s="55"/>
      <c r="L925" s="55"/>
      <c r="M925" s="54"/>
      <c r="N925" s="54"/>
      <c r="O925" s="54"/>
      <c r="P925" s="55"/>
      <c r="Q925" s="56"/>
    </row>
    <row r="926" spans="1:20" x14ac:dyDescent="0.25">
      <c r="A926" s="99" t="s">
        <v>3067</v>
      </c>
      <c r="B926" s="100"/>
      <c r="C926" s="100" t="str">
        <f>IFERROR(INDEX(DRecrut!D:D,MATCH(B926,DRecrut!J:J,0)),"")</f>
        <v/>
      </c>
      <c r="D926" s="101" t="str">
        <f>IFERROR(INDEX(DRecrut!E:E,MATCH(B926,DRecrut!J:J,0)),"")</f>
        <v/>
      </c>
      <c r="E926" s="166"/>
      <c r="F926" s="101" t="str">
        <f>IFERROR(VLOOKUP(E926,Candidats!$B$4:$C$1053,2,0),"")</f>
        <v/>
      </c>
      <c r="G926" s="102"/>
      <c r="H926" s="101" t="str">
        <f>IFERROR(INDEX(DRecrut!C:C,MATCH(B926,DRecrut!J:J,0)),"")</f>
        <v/>
      </c>
      <c r="I926" s="101"/>
      <c r="J926" s="103"/>
      <c r="K926" s="103"/>
      <c r="L926" s="103"/>
      <c r="M926" s="101"/>
      <c r="N926" s="102"/>
      <c r="O926" s="101"/>
      <c r="P926" s="103"/>
      <c r="Q926" s="104"/>
      <c r="T926" s="38"/>
    </row>
    <row r="927" spans="1:20" x14ac:dyDescent="0.25">
      <c r="A927" s="53" t="s">
        <v>3068</v>
      </c>
      <c r="B927" s="55"/>
      <c r="C927" s="55" t="str">
        <f>IFERROR(INDEX(DRecrut!D:D,MATCH(B927,DRecrut!J:J,0)),"")</f>
        <v/>
      </c>
      <c r="D927" s="54" t="str">
        <f>IFERROR(INDEX(DRecrut!E:E,MATCH(B927,DRecrut!J:J,0)),"")</f>
        <v/>
      </c>
      <c r="E927" s="55"/>
      <c r="F927" s="54" t="str">
        <f>IFERROR(VLOOKUP(E927,Candidats!$B$4:$C$1053,2,0),"")</f>
        <v/>
      </c>
      <c r="G927" s="164"/>
      <c r="H927" s="54" t="str">
        <f>IFERROR(INDEX(DRecrut!C:C,MATCH(B927,DRecrut!J:J,0)),"")</f>
        <v/>
      </c>
      <c r="I927" s="54"/>
      <c r="J927" s="55"/>
      <c r="K927" s="55"/>
      <c r="L927" s="55"/>
      <c r="M927" s="54"/>
      <c r="N927" s="54"/>
      <c r="O927" s="54"/>
      <c r="P927" s="55"/>
      <c r="Q927" s="56"/>
    </row>
    <row r="928" spans="1:20" x14ac:dyDescent="0.25">
      <c r="A928" s="99" t="s">
        <v>3069</v>
      </c>
      <c r="B928" s="100"/>
      <c r="C928" s="100" t="str">
        <f>IFERROR(INDEX(DRecrut!D:D,MATCH(B928,DRecrut!J:J,0)),"")</f>
        <v/>
      </c>
      <c r="D928" s="101" t="str">
        <f>IFERROR(INDEX(DRecrut!E:E,MATCH(B928,DRecrut!J:J,0)),"")</f>
        <v/>
      </c>
      <c r="E928" s="166"/>
      <c r="F928" s="101" t="str">
        <f>IFERROR(VLOOKUP(E928,Candidats!$B$4:$C$1053,2,0),"")</f>
        <v/>
      </c>
      <c r="G928" s="102"/>
      <c r="H928" s="101" t="str">
        <f>IFERROR(INDEX(DRecrut!C:C,MATCH(B928,DRecrut!J:J,0)),"")</f>
        <v/>
      </c>
      <c r="I928" s="101"/>
      <c r="J928" s="103"/>
      <c r="K928" s="103"/>
      <c r="L928" s="103"/>
      <c r="M928" s="101"/>
      <c r="N928" s="102"/>
      <c r="O928" s="101"/>
      <c r="P928" s="103"/>
      <c r="Q928" s="104"/>
      <c r="T928" s="38"/>
    </row>
    <row r="929" spans="1:20" x14ac:dyDescent="0.25">
      <c r="A929" s="53" t="s">
        <v>3070</v>
      </c>
      <c r="B929" s="55"/>
      <c r="C929" s="55" t="str">
        <f>IFERROR(INDEX(DRecrut!D:D,MATCH(B929,DRecrut!J:J,0)),"")</f>
        <v/>
      </c>
      <c r="D929" s="54" t="str">
        <f>IFERROR(INDEX(DRecrut!E:E,MATCH(B929,DRecrut!J:J,0)),"")</f>
        <v/>
      </c>
      <c r="E929" s="55"/>
      <c r="F929" s="54" t="str">
        <f>IFERROR(VLOOKUP(E929,Candidats!$B$4:$C$1053,2,0),"")</f>
        <v/>
      </c>
      <c r="G929" s="164"/>
      <c r="H929" s="54" t="str">
        <f>IFERROR(INDEX(DRecrut!C:C,MATCH(B929,DRecrut!J:J,0)),"")</f>
        <v/>
      </c>
      <c r="I929" s="54"/>
      <c r="J929" s="55"/>
      <c r="K929" s="55"/>
      <c r="L929" s="55"/>
      <c r="M929" s="54"/>
      <c r="N929" s="54"/>
      <c r="O929" s="54"/>
      <c r="P929" s="55"/>
      <c r="Q929" s="56"/>
    </row>
    <row r="930" spans="1:20" x14ac:dyDescent="0.25">
      <c r="A930" s="99" t="s">
        <v>3071</v>
      </c>
      <c r="B930" s="100"/>
      <c r="C930" s="100" t="str">
        <f>IFERROR(INDEX(DRecrut!D:D,MATCH(B930,DRecrut!J:J,0)),"")</f>
        <v/>
      </c>
      <c r="D930" s="101" t="str">
        <f>IFERROR(INDEX(DRecrut!E:E,MATCH(B930,DRecrut!J:J,0)),"")</f>
        <v/>
      </c>
      <c r="E930" s="166"/>
      <c r="F930" s="101" t="str">
        <f>IFERROR(VLOOKUP(E930,Candidats!$B$4:$C$1053,2,0),"")</f>
        <v/>
      </c>
      <c r="G930" s="102"/>
      <c r="H930" s="101" t="str">
        <f>IFERROR(INDEX(DRecrut!C:C,MATCH(B930,DRecrut!J:J,0)),"")</f>
        <v/>
      </c>
      <c r="I930" s="101"/>
      <c r="J930" s="103"/>
      <c r="K930" s="103"/>
      <c r="L930" s="103"/>
      <c r="M930" s="101"/>
      <c r="N930" s="102"/>
      <c r="O930" s="101"/>
      <c r="P930" s="103"/>
      <c r="Q930" s="104"/>
      <c r="T930" s="38"/>
    </row>
    <row r="931" spans="1:20" x14ac:dyDescent="0.25">
      <c r="A931" s="53" t="s">
        <v>3072</v>
      </c>
      <c r="B931" s="55"/>
      <c r="C931" s="55" t="str">
        <f>IFERROR(INDEX(DRecrut!D:D,MATCH(B931,DRecrut!J:J,0)),"")</f>
        <v/>
      </c>
      <c r="D931" s="54" t="str">
        <f>IFERROR(INDEX(DRecrut!E:E,MATCH(B931,DRecrut!J:J,0)),"")</f>
        <v/>
      </c>
      <c r="E931" s="55"/>
      <c r="F931" s="54" t="str">
        <f>IFERROR(VLOOKUP(E931,Candidats!$B$4:$C$1053,2,0),"")</f>
        <v/>
      </c>
      <c r="G931" s="164"/>
      <c r="H931" s="54" t="str">
        <f>IFERROR(INDEX(DRecrut!C:C,MATCH(B931,DRecrut!J:J,0)),"")</f>
        <v/>
      </c>
      <c r="I931" s="54"/>
      <c r="J931" s="55"/>
      <c r="K931" s="55"/>
      <c r="L931" s="55"/>
      <c r="M931" s="54"/>
      <c r="N931" s="54"/>
      <c r="O931" s="54"/>
      <c r="P931" s="55"/>
      <c r="Q931" s="56"/>
    </row>
    <row r="932" spans="1:20" x14ac:dyDescent="0.25">
      <c r="A932" s="99" t="s">
        <v>3073</v>
      </c>
      <c r="B932" s="100"/>
      <c r="C932" s="100" t="str">
        <f>IFERROR(INDEX(DRecrut!D:D,MATCH(B932,DRecrut!J:J,0)),"")</f>
        <v/>
      </c>
      <c r="D932" s="101" t="str">
        <f>IFERROR(INDEX(DRecrut!E:E,MATCH(B932,DRecrut!J:J,0)),"")</f>
        <v/>
      </c>
      <c r="E932" s="166"/>
      <c r="F932" s="101" t="str">
        <f>IFERROR(VLOOKUP(E932,Candidats!$B$4:$C$1053,2,0),"")</f>
        <v/>
      </c>
      <c r="G932" s="102"/>
      <c r="H932" s="101" t="str">
        <f>IFERROR(INDEX(DRecrut!C:C,MATCH(B932,DRecrut!J:J,0)),"")</f>
        <v/>
      </c>
      <c r="I932" s="101"/>
      <c r="J932" s="103"/>
      <c r="K932" s="103"/>
      <c r="L932" s="103"/>
      <c r="M932" s="101"/>
      <c r="N932" s="102"/>
      <c r="O932" s="101"/>
      <c r="P932" s="103"/>
      <c r="Q932" s="104"/>
      <c r="T932" s="38"/>
    </row>
    <row r="933" spans="1:20" x14ac:dyDescent="0.25">
      <c r="A933" s="53" t="s">
        <v>3074</v>
      </c>
      <c r="B933" s="55"/>
      <c r="C933" s="55" t="str">
        <f>IFERROR(INDEX(DRecrut!D:D,MATCH(B933,DRecrut!J:J,0)),"")</f>
        <v/>
      </c>
      <c r="D933" s="54" t="str">
        <f>IFERROR(INDEX(DRecrut!E:E,MATCH(B933,DRecrut!J:J,0)),"")</f>
        <v/>
      </c>
      <c r="E933" s="55"/>
      <c r="F933" s="54" t="str">
        <f>IFERROR(VLOOKUP(E933,Candidats!$B$4:$C$1053,2,0),"")</f>
        <v/>
      </c>
      <c r="G933" s="164"/>
      <c r="H933" s="54" t="str">
        <f>IFERROR(INDEX(DRecrut!C:C,MATCH(B933,DRecrut!J:J,0)),"")</f>
        <v/>
      </c>
      <c r="I933" s="54"/>
      <c r="J933" s="55"/>
      <c r="K933" s="55"/>
      <c r="L933" s="55"/>
      <c r="M933" s="54"/>
      <c r="N933" s="54"/>
      <c r="O933" s="54"/>
      <c r="P933" s="55"/>
      <c r="Q933" s="56"/>
    </row>
    <row r="934" spans="1:20" x14ac:dyDescent="0.25">
      <c r="A934" s="99" t="s">
        <v>3075</v>
      </c>
      <c r="B934" s="100"/>
      <c r="C934" s="100" t="str">
        <f>IFERROR(INDEX(DRecrut!D:D,MATCH(B934,DRecrut!J:J,0)),"")</f>
        <v/>
      </c>
      <c r="D934" s="101" t="str">
        <f>IFERROR(INDEX(DRecrut!E:E,MATCH(B934,DRecrut!J:J,0)),"")</f>
        <v/>
      </c>
      <c r="E934" s="166"/>
      <c r="F934" s="101" t="str">
        <f>IFERROR(VLOOKUP(E934,Candidats!$B$4:$C$1053,2,0),"")</f>
        <v/>
      </c>
      <c r="G934" s="102"/>
      <c r="H934" s="101" t="str">
        <f>IFERROR(INDEX(DRecrut!C:C,MATCH(B934,DRecrut!J:J,0)),"")</f>
        <v/>
      </c>
      <c r="I934" s="101"/>
      <c r="J934" s="103"/>
      <c r="K934" s="103"/>
      <c r="L934" s="103"/>
      <c r="M934" s="101"/>
      <c r="N934" s="102"/>
      <c r="O934" s="101"/>
      <c r="P934" s="103"/>
      <c r="Q934" s="104"/>
      <c r="T934" s="38"/>
    </row>
    <row r="935" spans="1:20" x14ac:dyDescent="0.25">
      <c r="A935" s="53" t="s">
        <v>3076</v>
      </c>
      <c r="B935" s="55"/>
      <c r="C935" s="55" t="str">
        <f>IFERROR(INDEX(DRecrut!D:D,MATCH(B935,DRecrut!J:J,0)),"")</f>
        <v/>
      </c>
      <c r="D935" s="54" t="str">
        <f>IFERROR(INDEX(DRecrut!E:E,MATCH(B935,DRecrut!J:J,0)),"")</f>
        <v/>
      </c>
      <c r="E935" s="55"/>
      <c r="F935" s="54" t="str">
        <f>IFERROR(VLOOKUP(E935,Candidats!$B$4:$C$1053,2,0),"")</f>
        <v/>
      </c>
      <c r="G935" s="164"/>
      <c r="H935" s="54" t="str">
        <f>IFERROR(INDEX(DRecrut!C:C,MATCH(B935,DRecrut!J:J,0)),"")</f>
        <v/>
      </c>
      <c r="I935" s="54"/>
      <c r="J935" s="55"/>
      <c r="K935" s="55"/>
      <c r="L935" s="55"/>
      <c r="M935" s="54"/>
      <c r="N935" s="54"/>
      <c r="O935" s="54"/>
      <c r="P935" s="55"/>
      <c r="Q935" s="56"/>
    </row>
    <row r="936" spans="1:20" x14ac:dyDescent="0.25">
      <c r="A936" s="99" t="s">
        <v>3077</v>
      </c>
      <c r="B936" s="100"/>
      <c r="C936" s="100" t="str">
        <f>IFERROR(INDEX(DRecrut!D:D,MATCH(B936,DRecrut!J:J,0)),"")</f>
        <v/>
      </c>
      <c r="D936" s="101" t="str">
        <f>IFERROR(INDEX(DRecrut!E:E,MATCH(B936,DRecrut!J:J,0)),"")</f>
        <v/>
      </c>
      <c r="E936" s="166"/>
      <c r="F936" s="101" t="str">
        <f>IFERROR(VLOOKUP(E936,Candidats!$B$4:$C$1053,2,0),"")</f>
        <v/>
      </c>
      <c r="G936" s="102"/>
      <c r="H936" s="101" t="str">
        <f>IFERROR(INDEX(DRecrut!C:C,MATCH(B936,DRecrut!J:J,0)),"")</f>
        <v/>
      </c>
      <c r="I936" s="101"/>
      <c r="J936" s="103"/>
      <c r="K936" s="103"/>
      <c r="L936" s="103"/>
      <c r="M936" s="101"/>
      <c r="N936" s="102"/>
      <c r="O936" s="101"/>
      <c r="P936" s="103"/>
      <c r="Q936" s="104"/>
      <c r="T936" s="38"/>
    </row>
    <row r="937" spans="1:20" x14ac:dyDescent="0.25">
      <c r="A937" s="53" t="s">
        <v>3078</v>
      </c>
      <c r="B937" s="55"/>
      <c r="C937" s="55" t="str">
        <f>IFERROR(INDEX(DRecrut!D:D,MATCH(B937,DRecrut!J:J,0)),"")</f>
        <v/>
      </c>
      <c r="D937" s="54" t="str">
        <f>IFERROR(INDEX(DRecrut!E:E,MATCH(B937,DRecrut!J:J,0)),"")</f>
        <v/>
      </c>
      <c r="E937" s="55"/>
      <c r="F937" s="54" t="str">
        <f>IFERROR(VLOOKUP(E937,Candidats!$B$4:$C$1053,2,0),"")</f>
        <v/>
      </c>
      <c r="G937" s="164"/>
      <c r="H937" s="54" t="str">
        <f>IFERROR(INDEX(DRecrut!C:C,MATCH(B937,DRecrut!J:J,0)),"")</f>
        <v/>
      </c>
      <c r="I937" s="54"/>
      <c r="J937" s="55"/>
      <c r="K937" s="55"/>
      <c r="L937" s="55"/>
      <c r="M937" s="54"/>
      <c r="N937" s="54"/>
      <c r="O937" s="54"/>
      <c r="P937" s="55"/>
      <c r="Q937" s="56"/>
    </row>
    <row r="938" spans="1:20" x14ac:dyDescent="0.25">
      <c r="A938" s="99" t="s">
        <v>3079</v>
      </c>
      <c r="B938" s="100"/>
      <c r="C938" s="100" t="str">
        <f>IFERROR(INDEX(DRecrut!D:D,MATCH(B938,DRecrut!J:J,0)),"")</f>
        <v/>
      </c>
      <c r="D938" s="101" t="str">
        <f>IFERROR(INDEX(DRecrut!E:E,MATCH(B938,DRecrut!J:J,0)),"")</f>
        <v/>
      </c>
      <c r="E938" s="166"/>
      <c r="F938" s="101" t="str">
        <f>IFERROR(VLOOKUP(E938,Candidats!$B$4:$C$1053,2,0),"")</f>
        <v/>
      </c>
      <c r="G938" s="102"/>
      <c r="H938" s="101" t="str">
        <f>IFERROR(INDEX(DRecrut!C:C,MATCH(B938,DRecrut!J:J,0)),"")</f>
        <v/>
      </c>
      <c r="I938" s="101"/>
      <c r="J938" s="103"/>
      <c r="K938" s="103"/>
      <c r="L938" s="103"/>
      <c r="M938" s="101"/>
      <c r="N938" s="102"/>
      <c r="O938" s="101"/>
      <c r="P938" s="103"/>
      <c r="Q938" s="104"/>
      <c r="T938" s="38"/>
    </row>
    <row r="939" spans="1:20" x14ac:dyDescent="0.25">
      <c r="A939" s="53" t="s">
        <v>3080</v>
      </c>
      <c r="B939" s="55"/>
      <c r="C939" s="55" t="str">
        <f>IFERROR(INDEX(DRecrut!D:D,MATCH(B939,DRecrut!J:J,0)),"")</f>
        <v/>
      </c>
      <c r="D939" s="54" t="str">
        <f>IFERROR(INDEX(DRecrut!E:E,MATCH(B939,DRecrut!J:J,0)),"")</f>
        <v/>
      </c>
      <c r="E939" s="55"/>
      <c r="F939" s="54" t="str">
        <f>IFERROR(VLOOKUP(E939,Candidats!$B$4:$C$1053,2,0),"")</f>
        <v/>
      </c>
      <c r="G939" s="164"/>
      <c r="H939" s="54" t="str">
        <f>IFERROR(INDEX(DRecrut!C:C,MATCH(B939,DRecrut!J:J,0)),"")</f>
        <v/>
      </c>
      <c r="I939" s="54"/>
      <c r="J939" s="55"/>
      <c r="K939" s="55"/>
      <c r="L939" s="55"/>
      <c r="M939" s="54"/>
      <c r="N939" s="54"/>
      <c r="O939" s="54"/>
      <c r="P939" s="55"/>
      <c r="Q939" s="56"/>
    </row>
    <row r="940" spans="1:20" x14ac:dyDescent="0.25">
      <c r="A940" s="99" t="s">
        <v>3081</v>
      </c>
      <c r="B940" s="100"/>
      <c r="C940" s="100" t="str">
        <f>IFERROR(INDEX(DRecrut!D:D,MATCH(B940,DRecrut!J:J,0)),"")</f>
        <v/>
      </c>
      <c r="D940" s="101" t="str">
        <f>IFERROR(INDEX(DRecrut!E:E,MATCH(B940,DRecrut!J:J,0)),"")</f>
        <v/>
      </c>
      <c r="E940" s="166"/>
      <c r="F940" s="101" t="str">
        <f>IFERROR(VLOOKUP(E940,Candidats!$B$4:$C$1053,2,0),"")</f>
        <v/>
      </c>
      <c r="G940" s="102"/>
      <c r="H940" s="101" t="str">
        <f>IFERROR(INDEX(DRecrut!C:C,MATCH(B940,DRecrut!J:J,0)),"")</f>
        <v/>
      </c>
      <c r="I940" s="101"/>
      <c r="J940" s="103"/>
      <c r="K940" s="103"/>
      <c r="L940" s="103"/>
      <c r="M940" s="101"/>
      <c r="N940" s="102"/>
      <c r="O940" s="101"/>
      <c r="P940" s="103"/>
      <c r="Q940" s="104"/>
      <c r="T940" s="38"/>
    </row>
    <row r="941" spans="1:20" x14ac:dyDescent="0.25">
      <c r="A941" s="53" t="s">
        <v>3082</v>
      </c>
      <c r="B941" s="55"/>
      <c r="C941" s="55" t="str">
        <f>IFERROR(INDEX(DRecrut!D:D,MATCH(B941,DRecrut!J:J,0)),"")</f>
        <v/>
      </c>
      <c r="D941" s="54" t="str">
        <f>IFERROR(INDEX(DRecrut!E:E,MATCH(B941,DRecrut!J:J,0)),"")</f>
        <v/>
      </c>
      <c r="E941" s="55"/>
      <c r="F941" s="54" t="str">
        <f>IFERROR(VLOOKUP(E941,Candidats!$B$4:$C$1053,2,0),"")</f>
        <v/>
      </c>
      <c r="G941" s="164"/>
      <c r="H941" s="54" t="str">
        <f>IFERROR(INDEX(DRecrut!C:C,MATCH(B941,DRecrut!J:J,0)),"")</f>
        <v/>
      </c>
      <c r="I941" s="54"/>
      <c r="J941" s="55"/>
      <c r="K941" s="55"/>
      <c r="L941" s="55"/>
      <c r="M941" s="54"/>
      <c r="N941" s="54"/>
      <c r="O941" s="54"/>
      <c r="P941" s="55"/>
      <c r="Q941" s="56"/>
    </row>
    <row r="942" spans="1:20" x14ac:dyDescent="0.25">
      <c r="A942" s="99" t="s">
        <v>3083</v>
      </c>
      <c r="B942" s="100"/>
      <c r="C942" s="100" t="str">
        <f>IFERROR(INDEX(DRecrut!D:D,MATCH(B942,DRecrut!J:J,0)),"")</f>
        <v/>
      </c>
      <c r="D942" s="101" t="str">
        <f>IFERROR(INDEX(DRecrut!E:E,MATCH(B942,DRecrut!J:J,0)),"")</f>
        <v/>
      </c>
      <c r="E942" s="166"/>
      <c r="F942" s="101" t="str">
        <f>IFERROR(VLOOKUP(E942,Candidats!$B$4:$C$1053,2,0),"")</f>
        <v/>
      </c>
      <c r="G942" s="102"/>
      <c r="H942" s="101" t="str">
        <f>IFERROR(INDEX(DRecrut!C:C,MATCH(B942,DRecrut!J:J,0)),"")</f>
        <v/>
      </c>
      <c r="I942" s="101"/>
      <c r="J942" s="103"/>
      <c r="K942" s="103"/>
      <c r="L942" s="103"/>
      <c r="M942" s="101"/>
      <c r="N942" s="102"/>
      <c r="O942" s="101"/>
      <c r="P942" s="103"/>
      <c r="Q942" s="104"/>
      <c r="T942" s="38"/>
    </row>
    <row r="943" spans="1:20" x14ac:dyDescent="0.25">
      <c r="A943" s="53" t="s">
        <v>3084</v>
      </c>
      <c r="B943" s="55"/>
      <c r="C943" s="55" t="str">
        <f>IFERROR(INDEX(DRecrut!D:D,MATCH(B943,DRecrut!J:J,0)),"")</f>
        <v/>
      </c>
      <c r="D943" s="54" t="str">
        <f>IFERROR(INDEX(DRecrut!E:E,MATCH(B943,DRecrut!J:J,0)),"")</f>
        <v/>
      </c>
      <c r="E943" s="55"/>
      <c r="F943" s="54" t="str">
        <f>IFERROR(VLOOKUP(E943,Candidats!$B$4:$C$1053,2,0),"")</f>
        <v/>
      </c>
      <c r="G943" s="164"/>
      <c r="H943" s="54" t="str">
        <f>IFERROR(INDEX(DRecrut!C:C,MATCH(B943,DRecrut!J:J,0)),"")</f>
        <v/>
      </c>
      <c r="I943" s="54"/>
      <c r="J943" s="55"/>
      <c r="K943" s="55"/>
      <c r="L943" s="55"/>
      <c r="M943" s="54"/>
      <c r="N943" s="54"/>
      <c r="O943" s="54"/>
      <c r="P943" s="55"/>
      <c r="Q943" s="56"/>
    </row>
    <row r="944" spans="1:20" x14ac:dyDescent="0.25">
      <c r="A944" s="99" t="s">
        <v>3085</v>
      </c>
      <c r="B944" s="100"/>
      <c r="C944" s="100" t="str">
        <f>IFERROR(INDEX(DRecrut!D:D,MATCH(B944,DRecrut!J:J,0)),"")</f>
        <v/>
      </c>
      <c r="D944" s="101" t="str">
        <f>IFERROR(INDEX(DRecrut!E:E,MATCH(B944,DRecrut!J:J,0)),"")</f>
        <v/>
      </c>
      <c r="E944" s="166"/>
      <c r="F944" s="101" t="str">
        <f>IFERROR(VLOOKUP(E944,Candidats!$B$4:$C$1053,2,0),"")</f>
        <v/>
      </c>
      <c r="G944" s="102"/>
      <c r="H944" s="101" t="str">
        <f>IFERROR(INDEX(DRecrut!C:C,MATCH(B944,DRecrut!J:J,0)),"")</f>
        <v/>
      </c>
      <c r="I944" s="101"/>
      <c r="J944" s="103"/>
      <c r="K944" s="103"/>
      <c r="L944" s="103"/>
      <c r="M944" s="101"/>
      <c r="N944" s="102"/>
      <c r="O944" s="101"/>
      <c r="P944" s="103"/>
      <c r="Q944" s="104"/>
      <c r="T944" s="38"/>
    </row>
    <row r="945" spans="1:20" x14ac:dyDescent="0.25">
      <c r="A945" s="53" t="s">
        <v>3086</v>
      </c>
      <c r="B945" s="55"/>
      <c r="C945" s="55" t="str">
        <f>IFERROR(INDEX(DRecrut!D:D,MATCH(B945,DRecrut!J:J,0)),"")</f>
        <v/>
      </c>
      <c r="D945" s="54" t="str">
        <f>IFERROR(INDEX(DRecrut!E:E,MATCH(B945,DRecrut!J:J,0)),"")</f>
        <v/>
      </c>
      <c r="E945" s="55"/>
      <c r="F945" s="54" t="str">
        <f>IFERROR(VLOOKUP(E945,Candidats!$B$4:$C$1053,2,0),"")</f>
        <v/>
      </c>
      <c r="G945" s="164"/>
      <c r="H945" s="54" t="str">
        <f>IFERROR(INDEX(DRecrut!C:C,MATCH(B945,DRecrut!J:J,0)),"")</f>
        <v/>
      </c>
      <c r="I945" s="54"/>
      <c r="J945" s="55"/>
      <c r="K945" s="55"/>
      <c r="L945" s="55"/>
      <c r="M945" s="54"/>
      <c r="N945" s="54"/>
      <c r="O945" s="54"/>
      <c r="P945" s="55"/>
      <c r="Q945" s="56"/>
    </row>
    <row r="946" spans="1:20" x14ac:dyDescent="0.25">
      <c r="A946" s="99" t="s">
        <v>3087</v>
      </c>
      <c r="B946" s="100"/>
      <c r="C946" s="100" t="str">
        <f>IFERROR(INDEX(DRecrut!D:D,MATCH(B946,DRecrut!J:J,0)),"")</f>
        <v/>
      </c>
      <c r="D946" s="101" t="str">
        <f>IFERROR(INDEX(DRecrut!E:E,MATCH(B946,DRecrut!J:J,0)),"")</f>
        <v/>
      </c>
      <c r="E946" s="166"/>
      <c r="F946" s="101" t="str">
        <f>IFERROR(VLOOKUP(E946,Candidats!$B$4:$C$1053,2,0),"")</f>
        <v/>
      </c>
      <c r="G946" s="102"/>
      <c r="H946" s="101" t="str">
        <f>IFERROR(INDEX(DRecrut!C:C,MATCH(B946,DRecrut!J:J,0)),"")</f>
        <v/>
      </c>
      <c r="I946" s="101"/>
      <c r="J946" s="103"/>
      <c r="K946" s="103"/>
      <c r="L946" s="103"/>
      <c r="M946" s="101"/>
      <c r="N946" s="102"/>
      <c r="O946" s="101"/>
      <c r="P946" s="103"/>
      <c r="Q946" s="104"/>
      <c r="T946" s="38"/>
    </row>
    <row r="947" spans="1:20" x14ac:dyDescent="0.25">
      <c r="A947" s="53" t="s">
        <v>3088</v>
      </c>
      <c r="B947" s="55"/>
      <c r="C947" s="55" t="str">
        <f>IFERROR(INDEX(DRecrut!D:D,MATCH(B947,DRecrut!J:J,0)),"")</f>
        <v/>
      </c>
      <c r="D947" s="54" t="str">
        <f>IFERROR(INDEX(DRecrut!E:E,MATCH(B947,DRecrut!J:J,0)),"")</f>
        <v/>
      </c>
      <c r="E947" s="55"/>
      <c r="F947" s="54" t="str">
        <f>IFERROR(VLOOKUP(E947,Candidats!$B$4:$C$1053,2,0),"")</f>
        <v/>
      </c>
      <c r="G947" s="164"/>
      <c r="H947" s="54" t="str">
        <f>IFERROR(INDEX(DRecrut!C:C,MATCH(B947,DRecrut!J:J,0)),"")</f>
        <v/>
      </c>
      <c r="I947" s="54"/>
      <c r="J947" s="55"/>
      <c r="K947" s="55"/>
      <c r="L947" s="55"/>
      <c r="M947" s="54"/>
      <c r="N947" s="54"/>
      <c r="O947" s="54"/>
      <c r="P947" s="55"/>
      <c r="Q947" s="56"/>
    </row>
    <row r="948" spans="1:20" x14ac:dyDescent="0.25">
      <c r="A948" s="99" t="s">
        <v>3089</v>
      </c>
      <c r="B948" s="100"/>
      <c r="C948" s="100" t="str">
        <f>IFERROR(INDEX(DRecrut!D:D,MATCH(B948,DRecrut!J:J,0)),"")</f>
        <v/>
      </c>
      <c r="D948" s="101" t="str">
        <f>IFERROR(INDEX(DRecrut!E:E,MATCH(B948,DRecrut!J:J,0)),"")</f>
        <v/>
      </c>
      <c r="E948" s="166"/>
      <c r="F948" s="101" t="str">
        <f>IFERROR(VLOOKUP(E948,Candidats!$B$4:$C$1053,2,0),"")</f>
        <v/>
      </c>
      <c r="G948" s="102"/>
      <c r="H948" s="101" t="str">
        <f>IFERROR(INDEX(DRecrut!C:C,MATCH(B948,DRecrut!J:J,0)),"")</f>
        <v/>
      </c>
      <c r="I948" s="101"/>
      <c r="J948" s="103"/>
      <c r="K948" s="103"/>
      <c r="L948" s="103"/>
      <c r="M948" s="101"/>
      <c r="N948" s="102"/>
      <c r="O948" s="101"/>
      <c r="P948" s="103"/>
      <c r="Q948" s="104"/>
      <c r="T948" s="38"/>
    </row>
    <row r="949" spans="1:20" x14ac:dyDescent="0.25">
      <c r="A949" s="53" t="s">
        <v>3090</v>
      </c>
      <c r="B949" s="55"/>
      <c r="C949" s="55" t="str">
        <f>IFERROR(INDEX(DRecrut!D:D,MATCH(B949,DRecrut!J:J,0)),"")</f>
        <v/>
      </c>
      <c r="D949" s="54" t="str">
        <f>IFERROR(INDEX(DRecrut!E:E,MATCH(B949,DRecrut!J:J,0)),"")</f>
        <v/>
      </c>
      <c r="E949" s="55"/>
      <c r="F949" s="54" t="str">
        <f>IFERROR(VLOOKUP(E949,Candidats!$B$4:$C$1053,2,0),"")</f>
        <v/>
      </c>
      <c r="G949" s="164"/>
      <c r="H949" s="54" t="str">
        <f>IFERROR(INDEX(DRecrut!C:C,MATCH(B949,DRecrut!J:J,0)),"")</f>
        <v/>
      </c>
      <c r="I949" s="54"/>
      <c r="J949" s="55"/>
      <c r="K949" s="55"/>
      <c r="L949" s="55"/>
      <c r="M949" s="54"/>
      <c r="N949" s="54"/>
      <c r="O949" s="54"/>
      <c r="P949" s="55"/>
      <c r="Q949" s="56"/>
    </row>
    <row r="950" spans="1:20" x14ac:dyDescent="0.25">
      <c r="A950" s="99" t="s">
        <v>3091</v>
      </c>
      <c r="B950" s="100"/>
      <c r="C950" s="100" t="str">
        <f>IFERROR(INDEX(DRecrut!D:D,MATCH(B950,DRecrut!J:J,0)),"")</f>
        <v/>
      </c>
      <c r="D950" s="101" t="str">
        <f>IFERROR(INDEX(DRecrut!E:E,MATCH(B950,DRecrut!J:J,0)),"")</f>
        <v/>
      </c>
      <c r="E950" s="166"/>
      <c r="F950" s="101" t="str">
        <f>IFERROR(VLOOKUP(E950,Candidats!$B$4:$C$1053,2,0),"")</f>
        <v/>
      </c>
      <c r="G950" s="102"/>
      <c r="H950" s="101" t="str">
        <f>IFERROR(INDEX(DRecrut!C:C,MATCH(B950,DRecrut!J:J,0)),"")</f>
        <v/>
      </c>
      <c r="I950" s="101"/>
      <c r="J950" s="103"/>
      <c r="K950" s="103"/>
      <c r="L950" s="103"/>
      <c r="M950" s="101"/>
      <c r="N950" s="102"/>
      <c r="O950" s="101"/>
      <c r="P950" s="103"/>
      <c r="Q950" s="104"/>
      <c r="T950" s="38"/>
    </row>
    <row r="951" spans="1:20" x14ac:dyDescent="0.25">
      <c r="A951" s="53" t="s">
        <v>3092</v>
      </c>
      <c r="B951" s="55"/>
      <c r="C951" s="55" t="str">
        <f>IFERROR(INDEX(DRecrut!D:D,MATCH(B951,DRecrut!J:J,0)),"")</f>
        <v/>
      </c>
      <c r="D951" s="54" t="str">
        <f>IFERROR(INDEX(DRecrut!E:E,MATCH(B951,DRecrut!J:J,0)),"")</f>
        <v/>
      </c>
      <c r="E951" s="55"/>
      <c r="F951" s="54" t="str">
        <f>IFERROR(VLOOKUP(E951,Candidats!$B$4:$C$1053,2,0),"")</f>
        <v/>
      </c>
      <c r="G951" s="164"/>
      <c r="H951" s="54" t="str">
        <f>IFERROR(INDEX(DRecrut!C:C,MATCH(B951,DRecrut!J:J,0)),"")</f>
        <v/>
      </c>
      <c r="I951" s="54"/>
      <c r="J951" s="55"/>
      <c r="K951" s="55"/>
      <c r="L951" s="55"/>
      <c r="M951" s="54"/>
      <c r="N951" s="54"/>
      <c r="O951" s="54"/>
      <c r="P951" s="55"/>
      <c r="Q951" s="56"/>
    </row>
    <row r="952" spans="1:20" x14ac:dyDescent="0.25">
      <c r="A952" s="99" t="s">
        <v>3093</v>
      </c>
      <c r="B952" s="100"/>
      <c r="C952" s="100" t="str">
        <f>IFERROR(INDEX(DRecrut!D:D,MATCH(B952,DRecrut!J:J,0)),"")</f>
        <v/>
      </c>
      <c r="D952" s="101" t="str">
        <f>IFERROR(INDEX(DRecrut!E:E,MATCH(B952,DRecrut!J:J,0)),"")</f>
        <v/>
      </c>
      <c r="E952" s="166"/>
      <c r="F952" s="101" t="str">
        <f>IFERROR(VLOOKUP(E952,Candidats!$B$4:$C$1053,2,0),"")</f>
        <v/>
      </c>
      <c r="G952" s="102"/>
      <c r="H952" s="101" t="str">
        <f>IFERROR(INDEX(DRecrut!C:C,MATCH(B952,DRecrut!J:J,0)),"")</f>
        <v/>
      </c>
      <c r="I952" s="101"/>
      <c r="J952" s="103"/>
      <c r="K952" s="103"/>
      <c r="L952" s="103"/>
      <c r="M952" s="101"/>
      <c r="N952" s="102"/>
      <c r="O952" s="101"/>
      <c r="P952" s="103"/>
      <c r="Q952" s="104"/>
      <c r="T952" s="38"/>
    </row>
    <row r="953" spans="1:20" x14ac:dyDescent="0.25">
      <c r="A953" s="53" t="s">
        <v>3094</v>
      </c>
      <c r="B953" s="55"/>
      <c r="C953" s="55" t="str">
        <f>IFERROR(INDEX(DRecrut!D:D,MATCH(B953,DRecrut!J:J,0)),"")</f>
        <v/>
      </c>
      <c r="D953" s="54" t="str">
        <f>IFERROR(INDEX(DRecrut!E:E,MATCH(B953,DRecrut!J:J,0)),"")</f>
        <v/>
      </c>
      <c r="E953" s="55"/>
      <c r="F953" s="54" t="str">
        <f>IFERROR(VLOOKUP(E953,Candidats!$B$4:$C$1053,2,0),"")</f>
        <v/>
      </c>
      <c r="G953" s="164"/>
      <c r="H953" s="54" t="str">
        <f>IFERROR(INDEX(DRecrut!C:C,MATCH(B953,DRecrut!J:J,0)),"")</f>
        <v/>
      </c>
      <c r="I953" s="54"/>
      <c r="J953" s="55"/>
      <c r="K953" s="55"/>
      <c r="L953" s="55"/>
      <c r="M953" s="54"/>
      <c r="N953" s="54"/>
      <c r="O953" s="54"/>
      <c r="P953" s="55"/>
      <c r="Q953" s="56"/>
    </row>
    <row r="954" spans="1:20" x14ac:dyDescent="0.25">
      <c r="A954" s="99" t="s">
        <v>3095</v>
      </c>
      <c r="B954" s="100"/>
      <c r="C954" s="100" t="str">
        <f>IFERROR(INDEX(DRecrut!D:D,MATCH(B954,DRecrut!J:J,0)),"")</f>
        <v/>
      </c>
      <c r="D954" s="101" t="str">
        <f>IFERROR(INDEX(DRecrut!E:E,MATCH(B954,DRecrut!J:J,0)),"")</f>
        <v/>
      </c>
      <c r="E954" s="166"/>
      <c r="F954" s="101" t="str">
        <f>IFERROR(VLOOKUP(E954,Candidats!$B$4:$C$1053,2,0),"")</f>
        <v/>
      </c>
      <c r="G954" s="102"/>
      <c r="H954" s="101" t="str">
        <f>IFERROR(INDEX(DRecrut!C:C,MATCH(B954,DRecrut!J:J,0)),"")</f>
        <v/>
      </c>
      <c r="I954" s="101"/>
      <c r="J954" s="103"/>
      <c r="K954" s="103"/>
      <c r="L954" s="103"/>
      <c r="M954" s="101"/>
      <c r="N954" s="102"/>
      <c r="O954" s="101"/>
      <c r="P954" s="103"/>
      <c r="Q954" s="104"/>
      <c r="T954" s="38"/>
    </row>
    <row r="955" spans="1:20" x14ac:dyDescent="0.25">
      <c r="A955" s="53" t="s">
        <v>3096</v>
      </c>
      <c r="B955" s="55"/>
      <c r="C955" s="55" t="str">
        <f>IFERROR(INDEX(DRecrut!D:D,MATCH(B955,DRecrut!J:J,0)),"")</f>
        <v/>
      </c>
      <c r="D955" s="54" t="str">
        <f>IFERROR(INDEX(DRecrut!E:E,MATCH(B955,DRecrut!J:J,0)),"")</f>
        <v/>
      </c>
      <c r="E955" s="55"/>
      <c r="F955" s="54" t="str">
        <f>IFERROR(VLOOKUP(E955,Candidats!$B$4:$C$1053,2,0),"")</f>
        <v/>
      </c>
      <c r="G955" s="164"/>
      <c r="H955" s="54" t="str">
        <f>IFERROR(INDEX(DRecrut!C:C,MATCH(B955,DRecrut!J:J,0)),"")</f>
        <v/>
      </c>
      <c r="I955" s="54"/>
      <c r="J955" s="55"/>
      <c r="K955" s="55"/>
      <c r="L955" s="55"/>
      <c r="M955" s="54"/>
      <c r="N955" s="54"/>
      <c r="O955" s="54"/>
      <c r="P955" s="55"/>
      <c r="Q955" s="56"/>
    </row>
    <row r="956" spans="1:20" x14ac:dyDescent="0.25">
      <c r="A956" s="99" t="s">
        <v>3097</v>
      </c>
      <c r="B956" s="100"/>
      <c r="C956" s="100" t="str">
        <f>IFERROR(INDEX(DRecrut!D:D,MATCH(B956,DRecrut!J:J,0)),"")</f>
        <v/>
      </c>
      <c r="D956" s="101" t="str">
        <f>IFERROR(INDEX(DRecrut!E:E,MATCH(B956,DRecrut!J:J,0)),"")</f>
        <v/>
      </c>
      <c r="E956" s="166"/>
      <c r="F956" s="101" t="str">
        <f>IFERROR(VLOOKUP(E956,Candidats!$B$4:$C$1053,2,0),"")</f>
        <v/>
      </c>
      <c r="G956" s="102"/>
      <c r="H956" s="101" t="str">
        <f>IFERROR(INDEX(DRecrut!C:C,MATCH(B956,DRecrut!J:J,0)),"")</f>
        <v/>
      </c>
      <c r="I956" s="101"/>
      <c r="J956" s="103"/>
      <c r="K956" s="103"/>
      <c r="L956" s="103"/>
      <c r="M956" s="101"/>
      <c r="N956" s="102"/>
      <c r="O956" s="101"/>
      <c r="P956" s="103"/>
      <c r="Q956" s="104"/>
      <c r="T956" s="38"/>
    </row>
    <row r="957" spans="1:20" x14ac:dyDescent="0.25">
      <c r="A957" s="53" t="s">
        <v>3098</v>
      </c>
      <c r="B957" s="55"/>
      <c r="C957" s="55" t="str">
        <f>IFERROR(INDEX(DRecrut!D:D,MATCH(B957,DRecrut!J:J,0)),"")</f>
        <v/>
      </c>
      <c r="D957" s="54" t="str">
        <f>IFERROR(INDEX(DRecrut!E:E,MATCH(B957,DRecrut!J:J,0)),"")</f>
        <v/>
      </c>
      <c r="E957" s="55"/>
      <c r="F957" s="54" t="str">
        <f>IFERROR(VLOOKUP(E957,Candidats!$B$4:$C$1053,2,0),"")</f>
        <v/>
      </c>
      <c r="G957" s="164"/>
      <c r="H957" s="54" t="str">
        <f>IFERROR(INDEX(DRecrut!C:C,MATCH(B957,DRecrut!J:J,0)),"")</f>
        <v/>
      </c>
      <c r="I957" s="54"/>
      <c r="J957" s="55"/>
      <c r="K957" s="55"/>
      <c r="L957" s="55"/>
      <c r="M957" s="54"/>
      <c r="N957" s="54"/>
      <c r="O957" s="54"/>
      <c r="P957" s="55"/>
      <c r="Q957" s="56"/>
    </row>
    <row r="958" spans="1:20" x14ac:dyDescent="0.25">
      <c r="A958" s="99" t="s">
        <v>3099</v>
      </c>
      <c r="B958" s="100"/>
      <c r="C958" s="100" t="str">
        <f>IFERROR(INDEX(DRecrut!D:D,MATCH(B958,DRecrut!J:J,0)),"")</f>
        <v/>
      </c>
      <c r="D958" s="101" t="str">
        <f>IFERROR(INDEX(DRecrut!E:E,MATCH(B958,DRecrut!J:J,0)),"")</f>
        <v/>
      </c>
      <c r="E958" s="166"/>
      <c r="F958" s="101" t="str">
        <f>IFERROR(VLOOKUP(E958,Candidats!$B$4:$C$1053,2,0),"")</f>
        <v/>
      </c>
      <c r="G958" s="102"/>
      <c r="H958" s="101" t="str">
        <f>IFERROR(INDEX(DRecrut!C:C,MATCH(B958,DRecrut!J:J,0)),"")</f>
        <v/>
      </c>
      <c r="I958" s="101"/>
      <c r="J958" s="103"/>
      <c r="K958" s="103"/>
      <c r="L958" s="103"/>
      <c r="M958" s="101"/>
      <c r="N958" s="102"/>
      <c r="O958" s="101"/>
      <c r="P958" s="103"/>
      <c r="Q958" s="104"/>
      <c r="T958" s="38"/>
    </row>
    <row r="959" spans="1:20" x14ac:dyDescent="0.25">
      <c r="A959" s="53" t="s">
        <v>3100</v>
      </c>
      <c r="B959" s="55"/>
      <c r="C959" s="55" t="str">
        <f>IFERROR(INDEX(DRecrut!D:D,MATCH(B959,DRecrut!J:J,0)),"")</f>
        <v/>
      </c>
      <c r="D959" s="54" t="str">
        <f>IFERROR(INDEX(DRecrut!E:E,MATCH(B959,DRecrut!J:J,0)),"")</f>
        <v/>
      </c>
      <c r="E959" s="55"/>
      <c r="F959" s="54" t="str">
        <f>IFERROR(VLOOKUP(E959,Candidats!$B$4:$C$1053,2,0),"")</f>
        <v/>
      </c>
      <c r="G959" s="164"/>
      <c r="H959" s="54" t="str">
        <f>IFERROR(INDEX(DRecrut!C:C,MATCH(B959,DRecrut!J:J,0)),"")</f>
        <v/>
      </c>
      <c r="I959" s="54"/>
      <c r="J959" s="55"/>
      <c r="K959" s="55"/>
      <c r="L959" s="55"/>
      <c r="M959" s="54"/>
      <c r="N959" s="54"/>
      <c r="O959" s="54"/>
      <c r="P959" s="55"/>
      <c r="Q959" s="56"/>
    </row>
    <row r="960" spans="1:20" x14ac:dyDescent="0.25">
      <c r="A960" s="99" t="s">
        <v>3101</v>
      </c>
      <c r="B960" s="100"/>
      <c r="C960" s="100" t="str">
        <f>IFERROR(INDEX(DRecrut!D:D,MATCH(B960,DRecrut!J:J,0)),"")</f>
        <v/>
      </c>
      <c r="D960" s="101" t="str">
        <f>IFERROR(INDEX(DRecrut!E:E,MATCH(B960,DRecrut!J:J,0)),"")</f>
        <v/>
      </c>
      <c r="E960" s="166"/>
      <c r="F960" s="101" t="str">
        <f>IFERROR(VLOOKUP(E960,Candidats!$B$4:$C$1053,2,0),"")</f>
        <v/>
      </c>
      <c r="G960" s="102"/>
      <c r="H960" s="101" t="str">
        <f>IFERROR(INDEX(DRecrut!C:C,MATCH(B960,DRecrut!J:J,0)),"")</f>
        <v/>
      </c>
      <c r="I960" s="101"/>
      <c r="J960" s="103"/>
      <c r="K960" s="103"/>
      <c r="L960" s="103"/>
      <c r="M960" s="101"/>
      <c r="N960" s="102"/>
      <c r="O960" s="101"/>
      <c r="P960" s="103"/>
      <c r="Q960" s="104"/>
      <c r="T960" s="38"/>
    </row>
    <row r="961" spans="1:20" x14ac:dyDescent="0.25">
      <c r="A961" s="53" t="s">
        <v>3102</v>
      </c>
      <c r="B961" s="55"/>
      <c r="C961" s="55" t="str">
        <f>IFERROR(INDEX(DRecrut!D:D,MATCH(B961,DRecrut!J:J,0)),"")</f>
        <v/>
      </c>
      <c r="D961" s="54" t="str">
        <f>IFERROR(INDEX(DRecrut!E:E,MATCH(B961,DRecrut!J:J,0)),"")</f>
        <v/>
      </c>
      <c r="E961" s="55"/>
      <c r="F961" s="54" t="str">
        <f>IFERROR(VLOOKUP(E961,Candidats!$B$4:$C$1053,2,0),"")</f>
        <v/>
      </c>
      <c r="G961" s="164"/>
      <c r="H961" s="54" t="str">
        <f>IFERROR(INDEX(DRecrut!C:C,MATCH(B961,DRecrut!J:J,0)),"")</f>
        <v/>
      </c>
      <c r="I961" s="54"/>
      <c r="J961" s="55"/>
      <c r="K961" s="55"/>
      <c r="L961" s="55"/>
      <c r="M961" s="54"/>
      <c r="N961" s="54"/>
      <c r="O961" s="54"/>
      <c r="P961" s="55"/>
      <c r="Q961" s="56"/>
    </row>
    <row r="962" spans="1:20" x14ac:dyDescent="0.25">
      <c r="A962" s="99" t="s">
        <v>3103</v>
      </c>
      <c r="B962" s="100"/>
      <c r="C962" s="100" t="str">
        <f>IFERROR(INDEX(DRecrut!D:D,MATCH(B962,DRecrut!J:J,0)),"")</f>
        <v/>
      </c>
      <c r="D962" s="101" t="str">
        <f>IFERROR(INDEX(DRecrut!E:E,MATCH(B962,DRecrut!J:J,0)),"")</f>
        <v/>
      </c>
      <c r="E962" s="166"/>
      <c r="F962" s="101" t="str">
        <f>IFERROR(VLOOKUP(E962,Candidats!$B$4:$C$1053,2,0),"")</f>
        <v/>
      </c>
      <c r="G962" s="102"/>
      <c r="H962" s="101" t="str">
        <f>IFERROR(INDEX(DRecrut!C:C,MATCH(B962,DRecrut!J:J,0)),"")</f>
        <v/>
      </c>
      <c r="I962" s="101"/>
      <c r="J962" s="103"/>
      <c r="K962" s="103"/>
      <c r="L962" s="103"/>
      <c r="M962" s="101"/>
      <c r="N962" s="102"/>
      <c r="O962" s="101"/>
      <c r="P962" s="103"/>
      <c r="Q962" s="104"/>
      <c r="T962" s="38"/>
    </row>
    <row r="963" spans="1:20" x14ac:dyDescent="0.25">
      <c r="A963" s="53" t="s">
        <v>3104</v>
      </c>
      <c r="B963" s="55"/>
      <c r="C963" s="55" t="str">
        <f>IFERROR(INDEX(DRecrut!D:D,MATCH(B963,DRecrut!J:J,0)),"")</f>
        <v/>
      </c>
      <c r="D963" s="54" t="str">
        <f>IFERROR(INDEX(DRecrut!E:E,MATCH(B963,DRecrut!J:J,0)),"")</f>
        <v/>
      </c>
      <c r="E963" s="55"/>
      <c r="F963" s="54" t="str">
        <f>IFERROR(VLOOKUP(E963,Candidats!$B$4:$C$1053,2,0),"")</f>
        <v/>
      </c>
      <c r="G963" s="164"/>
      <c r="H963" s="54" t="str">
        <f>IFERROR(INDEX(DRecrut!C:C,MATCH(B963,DRecrut!J:J,0)),"")</f>
        <v/>
      </c>
      <c r="I963" s="54"/>
      <c r="J963" s="55"/>
      <c r="K963" s="55"/>
      <c r="L963" s="55"/>
      <c r="M963" s="54"/>
      <c r="N963" s="54"/>
      <c r="O963" s="54"/>
      <c r="P963" s="55"/>
      <c r="Q963" s="56"/>
    </row>
    <row r="964" spans="1:20" x14ac:dyDescent="0.25">
      <c r="A964" s="99" t="s">
        <v>3105</v>
      </c>
      <c r="B964" s="100"/>
      <c r="C964" s="100" t="str">
        <f>IFERROR(INDEX(DRecrut!D:D,MATCH(B964,DRecrut!J:J,0)),"")</f>
        <v/>
      </c>
      <c r="D964" s="101" t="str">
        <f>IFERROR(INDEX(DRecrut!E:E,MATCH(B964,DRecrut!J:J,0)),"")</f>
        <v/>
      </c>
      <c r="E964" s="166"/>
      <c r="F964" s="101" t="str">
        <f>IFERROR(VLOOKUP(E964,Candidats!$B$4:$C$1053,2,0),"")</f>
        <v/>
      </c>
      <c r="G964" s="102"/>
      <c r="H964" s="101" t="str">
        <f>IFERROR(INDEX(DRecrut!C:C,MATCH(B964,DRecrut!J:J,0)),"")</f>
        <v/>
      </c>
      <c r="I964" s="101"/>
      <c r="J964" s="103"/>
      <c r="K964" s="103"/>
      <c r="L964" s="103"/>
      <c r="M964" s="101"/>
      <c r="N964" s="102"/>
      <c r="O964" s="101"/>
      <c r="P964" s="103"/>
      <c r="Q964" s="104"/>
      <c r="T964" s="38"/>
    </row>
    <row r="965" spans="1:20" x14ac:dyDescent="0.25">
      <c r="A965" s="53" t="s">
        <v>3106</v>
      </c>
      <c r="B965" s="55"/>
      <c r="C965" s="55" t="str">
        <f>IFERROR(INDEX(DRecrut!D:D,MATCH(B965,DRecrut!J:J,0)),"")</f>
        <v/>
      </c>
      <c r="D965" s="54" t="str">
        <f>IFERROR(INDEX(DRecrut!E:E,MATCH(B965,DRecrut!J:J,0)),"")</f>
        <v/>
      </c>
      <c r="E965" s="55"/>
      <c r="F965" s="54" t="str">
        <f>IFERROR(VLOOKUP(E965,Candidats!$B$4:$C$1053,2,0),"")</f>
        <v/>
      </c>
      <c r="G965" s="164"/>
      <c r="H965" s="54" t="str">
        <f>IFERROR(INDEX(DRecrut!C:C,MATCH(B965,DRecrut!J:J,0)),"")</f>
        <v/>
      </c>
      <c r="I965" s="54"/>
      <c r="J965" s="55"/>
      <c r="K965" s="55"/>
      <c r="L965" s="55"/>
      <c r="M965" s="54"/>
      <c r="N965" s="54"/>
      <c r="O965" s="54"/>
      <c r="P965" s="55"/>
      <c r="Q965" s="56"/>
    </row>
    <row r="966" spans="1:20" x14ac:dyDescent="0.25">
      <c r="A966" s="99" t="s">
        <v>3107</v>
      </c>
      <c r="B966" s="100"/>
      <c r="C966" s="100" t="str">
        <f>IFERROR(INDEX(DRecrut!D:D,MATCH(B966,DRecrut!J:J,0)),"")</f>
        <v/>
      </c>
      <c r="D966" s="101" t="str">
        <f>IFERROR(INDEX(DRecrut!E:E,MATCH(B966,DRecrut!J:J,0)),"")</f>
        <v/>
      </c>
      <c r="E966" s="166"/>
      <c r="F966" s="101" t="str">
        <f>IFERROR(VLOOKUP(E966,Candidats!$B$4:$C$1053,2,0),"")</f>
        <v/>
      </c>
      <c r="G966" s="102"/>
      <c r="H966" s="101" t="str">
        <f>IFERROR(INDEX(DRecrut!C:C,MATCH(B966,DRecrut!J:J,0)),"")</f>
        <v/>
      </c>
      <c r="I966" s="101"/>
      <c r="J966" s="103"/>
      <c r="K966" s="103"/>
      <c r="L966" s="103"/>
      <c r="M966" s="101"/>
      <c r="N966" s="102"/>
      <c r="O966" s="101"/>
      <c r="P966" s="103"/>
      <c r="Q966" s="104"/>
      <c r="T966" s="38"/>
    </row>
    <row r="967" spans="1:20" x14ac:dyDescent="0.25">
      <c r="A967" s="53" t="s">
        <v>3108</v>
      </c>
      <c r="B967" s="55"/>
      <c r="C967" s="55" t="str">
        <f>IFERROR(INDEX(DRecrut!D:D,MATCH(B967,DRecrut!J:J,0)),"")</f>
        <v/>
      </c>
      <c r="D967" s="54" t="str">
        <f>IFERROR(INDEX(DRecrut!E:E,MATCH(B967,DRecrut!J:J,0)),"")</f>
        <v/>
      </c>
      <c r="E967" s="55"/>
      <c r="F967" s="54" t="str">
        <f>IFERROR(VLOOKUP(E967,Candidats!$B$4:$C$1053,2,0),"")</f>
        <v/>
      </c>
      <c r="G967" s="164"/>
      <c r="H967" s="54" t="str">
        <f>IFERROR(INDEX(DRecrut!C:C,MATCH(B967,DRecrut!J:J,0)),"")</f>
        <v/>
      </c>
      <c r="I967" s="54"/>
      <c r="J967" s="55"/>
      <c r="K967" s="55"/>
      <c r="L967" s="55"/>
      <c r="M967" s="54"/>
      <c r="N967" s="54"/>
      <c r="O967" s="54"/>
      <c r="P967" s="55"/>
      <c r="Q967" s="56"/>
    </row>
    <row r="968" spans="1:20" x14ac:dyDescent="0.25">
      <c r="A968" s="99" t="s">
        <v>3109</v>
      </c>
      <c r="B968" s="100"/>
      <c r="C968" s="100" t="str">
        <f>IFERROR(INDEX(DRecrut!D:D,MATCH(B968,DRecrut!J:J,0)),"")</f>
        <v/>
      </c>
      <c r="D968" s="101" t="str">
        <f>IFERROR(INDEX(DRecrut!E:E,MATCH(B968,DRecrut!J:J,0)),"")</f>
        <v/>
      </c>
      <c r="E968" s="166"/>
      <c r="F968" s="101" t="str">
        <f>IFERROR(VLOOKUP(E968,Candidats!$B$4:$C$1053,2,0),"")</f>
        <v/>
      </c>
      <c r="G968" s="102"/>
      <c r="H968" s="101" t="str">
        <f>IFERROR(INDEX(DRecrut!C:C,MATCH(B968,DRecrut!J:J,0)),"")</f>
        <v/>
      </c>
      <c r="I968" s="101"/>
      <c r="J968" s="103"/>
      <c r="K968" s="103"/>
      <c r="L968" s="103"/>
      <c r="M968" s="101"/>
      <c r="N968" s="102"/>
      <c r="O968" s="101"/>
      <c r="P968" s="103"/>
      <c r="Q968" s="104"/>
      <c r="T968" s="38"/>
    </row>
    <row r="969" spans="1:20" x14ac:dyDescent="0.25">
      <c r="A969" s="53" t="s">
        <v>3110</v>
      </c>
      <c r="B969" s="55"/>
      <c r="C969" s="55" t="str">
        <f>IFERROR(INDEX(DRecrut!D:D,MATCH(B969,DRecrut!J:J,0)),"")</f>
        <v/>
      </c>
      <c r="D969" s="54" t="str">
        <f>IFERROR(INDEX(DRecrut!E:E,MATCH(B969,DRecrut!J:J,0)),"")</f>
        <v/>
      </c>
      <c r="E969" s="55"/>
      <c r="F969" s="54" t="str">
        <f>IFERROR(VLOOKUP(E969,Candidats!$B$4:$C$1053,2,0),"")</f>
        <v/>
      </c>
      <c r="G969" s="164"/>
      <c r="H969" s="54" t="str">
        <f>IFERROR(INDEX(DRecrut!C:C,MATCH(B969,DRecrut!J:J,0)),"")</f>
        <v/>
      </c>
      <c r="I969" s="54"/>
      <c r="J969" s="55"/>
      <c r="K969" s="55"/>
      <c r="L969" s="55"/>
      <c r="M969" s="54"/>
      <c r="N969" s="54"/>
      <c r="O969" s="54"/>
      <c r="P969" s="55"/>
      <c r="Q969" s="56"/>
    </row>
    <row r="970" spans="1:20" x14ac:dyDescent="0.25">
      <c r="A970" s="99" t="s">
        <v>3111</v>
      </c>
      <c r="B970" s="100"/>
      <c r="C970" s="100" t="str">
        <f>IFERROR(INDEX(DRecrut!D:D,MATCH(B970,DRecrut!J:J,0)),"")</f>
        <v/>
      </c>
      <c r="D970" s="101" t="str">
        <f>IFERROR(INDEX(DRecrut!E:E,MATCH(B970,DRecrut!J:J,0)),"")</f>
        <v/>
      </c>
      <c r="E970" s="166"/>
      <c r="F970" s="101" t="str">
        <f>IFERROR(VLOOKUP(E970,Candidats!$B$4:$C$1053,2,0),"")</f>
        <v/>
      </c>
      <c r="G970" s="102"/>
      <c r="H970" s="101" t="str">
        <f>IFERROR(INDEX(DRecrut!C:C,MATCH(B970,DRecrut!J:J,0)),"")</f>
        <v/>
      </c>
      <c r="I970" s="101"/>
      <c r="J970" s="103"/>
      <c r="K970" s="103"/>
      <c r="L970" s="103"/>
      <c r="M970" s="101"/>
      <c r="N970" s="102"/>
      <c r="O970" s="101"/>
      <c r="P970" s="103"/>
      <c r="Q970" s="104"/>
      <c r="T970" s="38"/>
    </row>
    <row r="971" spans="1:20" x14ac:dyDescent="0.25">
      <c r="A971" s="53" t="s">
        <v>3112</v>
      </c>
      <c r="B971" s="55"/>
      <c r="C971" s="55" t="str">
        <f>IFERROR(INDEX(DRecrut!D:D,MATCH(B971,DRecrut!J:J,0)),"")</f>
        <v/>
      </c>
      <c r="D971" s="54" t="str">
        <f>IFERROR(INDEX(DRecrut!E:E,MATCH(B971,DRecrut!J:J,0)),"")</f>
        <v/>
      </c>
      <c r="E971" s="55"/>
      <c r="F971" s="54" t="str">
        <f>IFERROR(VLOOKUP(E971,Candidats!$B$4:$C$1053,2,0),"")</f>
        <v/>
      </c>
      <c r="G971" s="164"/>
      <c r="H971" s="54" t="str">
        <f>IFERROR(INDEX(DRecrut!C:C,MATCH(B971,DRecrut!J:J,0)),"")</f>
        <v/>
      </c>
      <c r="I971" s="54"/>
      <c r="J971" s="55"/>
      <c r="K971" s="55"/>
      <c r="L971" s="55"/>
      <c r="M971" s="54"/>
      <c r="N971" s="54"/>
      <c r="O971" s="54"/>
      <c r="P971" s="55"/>
      <c r="Q971" s="56"/>
    </row>
    <row r="972" spans="1:20" x14ac:dyDescent="0.25">
      <c r="A972" s="99" t="s">
        <v>3113</v>
      </c>
      <c r="B972" s="100"/>
      <c r="C972" s="100" t="str">
        <f>IFERROR(INDEX(DRecrut!D:D,MATCH(B972,DRecrut!J:J,0)),"")</f>
        <v/>
      </c>
      <c r="D972" s="101" t="str">
        <f>IFERROR(INDEX(DRecrut!E:E,MATCH(B972,DRecrut!J:J,0)),"")</f>
        <v/>
      </c>
      <c r="E972" s="166"/>
      <c r="F972" s="101" t="str">
        <f>IFERROR(VLOOKUP(E972,Candidats!$B$4:$C$1053,2,0),"")</f>
        <v/>
      </c>
      <c r="G972" s="102"/>
      <c r="H972" s="101" t="str">
        <f>IFERROR(INDEX(DRecrut!C:C,MATCH(B972,DRecrut!J:J,0)),"")</f>
        <v/>
      </c>
      <c r="I972" s="101"/>
      <c r="J972" s="103"/>
      <c r="K972" s="103"/>
      <c r="L972" s="103"/>
      <c r="M972" s="101"/>
      <c r="N972" s="102"/>
      <c r="O972" s="101"/>
      <c r="P972" s="103"/>
      <c r="Q972" s="104"/>
      <c r="T972" s="38"/>
    </row>
    <row r="973" spans="1:20" x14ac:dyDescent="0.25">
      <c r="A973" s="53" t="s">
        <v>3114</v>
      </c>
      <c r="B973" s="55"/>
      <c r="C973" s="55" t="str">
        <f>IFERROR(INDEX(DRecrut!D:D,MATCH(B973,DRecrut!J:J,0)),"")</f>
        <v/>
      </c>
      <c r="D973" s="54" t="str">
        <f>IFERROR(INDEX(DRecrut!E:E,MATCH(B973,DRecrut!J:J,0)),"")</f>
        <v/>
      </c>
      <c r="E973" s="55"/>
      <c r="F973" s="54" t="str">
        <f>IFERROR(VLOOKUP(E973,Candidats!$B$4:$C$1053,2,0),"")</f>
        <v/>
      </c>
      <c r="G973" s="164"/>
      <c r="H973" s="54" t="str">
        <f>IFERROR(INDEX(DRecrut!C:C,MATCH(B973,DRecrut!J:J,0)),"")</f>
        <v/>
      </c>
      <c r="I973" s="54"/>
      <c r="J973" s="55"/>
      <c r="K973" s="55"/>
      <c r="L973" s="55"/>
      <c r="M973" s="54"/>
      <c r="N973" s="54"/>
      <c r="O973" s="54"/>
      <c r="P973" s="55"/>
      <c r="Q973" s="56"/>
    </row>
    <row r="974" spans="1:20" x14ac:dyDescent="0.25">
      <c r="A974" s="99" t="s">
        <v>3115</v>
      </c>
      <c r="B974" s="100"/>
      <c r="C974" s="100" t="str">
        <f>IFERROR(INDEX(DRecrut!D:D,MATCH(B974,DRecrut!J:J,0)),"")</f>
        <v/>
      </c>
      <c r="D974" s="101" t="str">
        <f>IFERROR(INDEX(DRecrut!E:E,MATCH(B974,DRecrut!J:J,0)),"")</f>
        <v/>
      </c>
      <c r="E974" s="166"/>
      <c r="F974" s="101" t="str">
        <f>IFERROR(VLOOKUP(E974,Candidats!$B$4:$C$1053,2,0),"")</f>
        <v/>
      </c>
      <c r="G974" s="102"/>
      <c r="H974" s="101" t="str">
        <f>IFERROR(INDEX(DRecrut!C:C,MATCH(B974,DRecrut!J:J,0)),"")</f>
        <v/>
      </c>
      <c r="I974" s="101"/>
      <c r="J974" s="103"/>
      <c r="K974" s="103"/>
      <c r="L974" s="103"/>
      <c r="M974" s="101"/>
      <c r="N974" s="102"/>
      <c r="O974" s="101"/>
      <c r="P974" s="103"/>
      <c r="Q974" s="104"/>
      <c r="T974" s="38"/>
    </row>
    <row r="975" spans="1:20" x14ac:dyDescent="0.25">
      <c r="A975" s="53" t="s">
        <v>3116</v>
      </c>
      <c r="B975" s="55"/>
      <c r="C975" s="55" t="str">
        <f>IFERROR(INDEX(DRecrut!D:D,MATCH(B975,DRecrut!J:J,0)),"")</f>
        <v/>
      </c>
      <c r="D975" s="54" t="str">
        <f>IFERROR(INDEX(DRecrut!E:E,MATCH(B975,DRecrut!J:J,0)),"")</f>
        <v/>
      </c>
      <c r="E975" s="55"/>
      <c r="F975" s="54" t="str">
        <f>IFERROR(VLOOKUP(E975,Candidats!$B$4:$C$1053,2,0),"")</f>
        <v/>
      </c>
      <c r="G975" s="164"/>
      <c r="H975" s="54" t="str">
        <f>IFERROR(INDEX(DRecrut!C:C,MATCH(B975,DRecrut!J:J,0)),"")</f>
        <v/>
      </c>
      <c r="I975" s="54"/>
      <c r="J975" s="55"/>
      <c r="K975" s="55"/>
      <c r="L975" s="55"/>
      <c r="M975" s="54"/>
      <c r="N975" s="54"/>
      <c r="O975" s="54"/>
      <c r="P975" s="55"/>
      <c r="Q975" s="56"/>
    </row>
    <row r="976" spans="1:20" x14ac:dyDescent="0.25">
      <c r="A976" s="99" t="s">
        <v>3117</v>
      </c>
      <c r="B976" s="100"/>
      <c r="C976" s="100" t="str">
        <f>IFERROR(INDEX(DRecrut!D:D,MATCH(B976,DRecrut!J:J,0)),"")</f>
        <v/>
      </c>
      <c r="D976" s="101" t="str">
        <f>IFERROR(INDEX(DRecrut!E:E,MATCH(B976,DRecrut!J:J,0)),"")</f>
        <v/>
      </c>
      <c r="E976" s="166"/>
      <c r="F976" s="101" t="str">
        <f>IFERROR(VLOOKUP(E976,Candidats!$B$4:$C$1053,2,0),"")</f>
        <v/>
      </c>
      <c r="G976" s="102"/>
      <c r="H976" s="101" t="str">
        <f>IFERROR(INDEX(DRecrut!C:C,MATCH(B976,DRecrut!J:J,0)),"")</f>
        <v/>
      </c>
      <c r="I976" s="101"/>
      <c r="J976" s="103"/>
      <c r="K976" s="103"/>
      <c r="L976" s="103"/>
      <c r="M976" s="101"/>
      <c r="N976" s="102"/>
      <c r="O976" s="101"/>
      <c r="P976" s="103"/>
      <c r="Q976" s="104"/>
      <c r="T976" s="38"/>
    </row>
    <row r="977" spans="1:20" x14ac:dyDescent="0.25">
      <c r="A977" s="53" t="s">
        <v>3118</v>
      </c>
      <c r="B977" s="55"/>
      <c r="C977" s="55" t="str">
        <f>IFERROR(INDEX(DRecrut!D:D,MATCH(B977,DRecrut!J:J,0)),"")</f>
        <v/>
      </c>
      <c r="D977" s="54" t="str">
        <f>IFERROR(INDEX(DRecrut!E:E,MATCH(B977,DRecrut!J:J,0)),"")</f>
        <v/>
      </c>
      <c r="E977" s="55"/>
      <c r="F977" s="54" t="str">
        <f>IFERROR(VLOOKUP(E977,Candidats!$B$4:$C$1053,2,0),"")</f>
        <v/>
      </c>
      <c r="G977" s="164"/>
      <c r="H977" s="54" t="str">
        <f>IFERROR(INDEX(DRecrut!C:C,MATCH(B977,DRecrut!J:J,0)),"")</f>
        <v/>
      </c>
      <c r="I977" s="54"/>
      <c r="J977" s="55"/>
      <c r="K977" s="55"/>
      <c r="L977" s="55"/>
      <c r="M977" s="54"/>
      <c r="N977" s="54"/>
      <c r="O977" s="54"/>
      <c r="P977" s="55"/>
      <c r="Q977" s="56"/>
    </row>
    <row r="978" spans="1:20" x14ac:dyDescent="0.25">
      <c r="A978" s="99" t="s">
        <v>3119</v>
      </c>
      <c r="B978" s="100"/>
      <c r="C978" s="100" t="str">
        <f>IFERROR(INDEX(DRecrut!D:D,MATCH(B978,DRecrut!J:J,0)),"")</f>
        <v/>
      </c>
      <c r="D978" s="101" t="str">
        <f>IFERROR(INDEX(DRecrut!E:E,MATCH(B978,DRecrut!J:J,0)),"")</f>
        <v/>
      </c>
      <c r="E978" s="166"/>
      <c r="F978" s="101" t="str">
        <f>IFERROR(VLOOKUP(E978,Candidats!$B$4:$C$1053,2,0),"")</f>
        <v/>
      </c>
      <c r="G978" s="102"/>
      <c r="H978" s="101" t="str">
        <f>IFERROR(INDEX(DRecrut!C:C,MATCH(B978,DRecrut!J:J,0)),"")</f>
        <v/>
      </c>
      <c r="I978" s="101"/>
      <c r="J978" s="103"/>
      <c r="K978" s="103"/>
      <c r="L978" s="103"/>
      <c r="M978" s="101"/>
      <c r="N978" s="102"/>
      <c r="O978" s="101"/>
      <c r="P978" s="103"/>
      <c r="Q978" s="104"/>
      <c r="T978" s="38"/>
    </row>
    <row r="979" spans="1:20" x14ac:dyDescent="0.25">
      <c r="A979" s="53" t="s">
        <v>3120</v>
      </c>
      <c r="B979" s="55"/>
      <c r="C979" s="55" t="str">
        <f>IFERROR(INDEX(DRecrut!D:D,MATCH(B979,DRecrut!J:J,0)),"")</f>
        <v/>
      </c>
      <c r="D979" s="54" t="str">
        <f>IFERROR(INDEX(DRecrut!E:E,MATCH(B979,DRecrut!J:J,0)),"")</f>
        <v/>
      </c>
      <c r="E979" s="55"/>
      <c r="F979" s="54" t="str">
        <f>IFERROR(VLOOKUP(E979,Candidats!$B$4:$C$1053,2,0),"")</f>
        <v/>
      </c>
      <c r="G979" s="164"/>
      <c r="H979" s="54" t="str">
        <f>IFERROR(INDEX(DRecrut!C:C,MATCH(B979,DRecrut!J:J,0)),"")</f>
        <v/>
      </c>
      <c r="I979" s="54"/>
      <c r="J979" s="55"/>
      <c r="K979" s="55"/>
      <c r="L979" s="55"/>
      <c r="M979" s="54"/>
      <c r="N979" s="54"/>
      <c r="O979" s="54"/>
      <c r="P979" s="55"/>
      <c r="Q979" s="56"/>
    </row>
    <row r="980" spans="1:20" x14ac:dyDescent="0.25">
      <c r="A980" s="99" t="s">
        <v>3121</v>
      </c>
      <c r="B980" s="100"/>
      <c r="C980" s="100" t="str">
        <f>IFERROR(INDEX(DRecrut!D:D,MATCH(B980,DRecrut!J:J,0)),"")</f>
        <v/>
      </c>
      <c r="D980" s="101" t="str">
        <f>IFERROR(INDEX(DRecrut!E:E,MATCH(B980,DRecrut!J:J,0)),"")</f>
        <v/>
      </c>
      <c r="E980" s="166"/>
      <c r="F980" s="101" t="str">
        <f>IFERROR(VLOOKUP(E980,Candidats!$B$4:$C$1053,2,0),"")</f>
        <v/>
      </c>
      <c r="G980" s="102"/>
      <c r="H980" s="101" t="str">
        <f>IFERROR(INDEX(DRecrut!C:C,MATCH(B980,DRecrut!J:J,0)),"")</f>
        <v/>
      </c>
      <c r="I980" s="101"/>
      <c r="J980" s="103"/>
      <c r="K980" s="103"/>
      <c r="L980" s="103"/>
      <c r="M980" s="101"/>
      <c r="N980" s="102"/>
      <c r="O980" s="101"/>
      <c r="P980" s="103"/>
      <c r="Q980" s="104"/>
      <c r="T980" s="38"/>
    </row>
    <row r="981" spans="1:20" x14ac:dyDescent="0.25">
      <c r="A981" s="53" t="s">
        <v>3122</v>
      </c>
      <c r="B981" s="55"/>
      <c r="C981" s="55" t="str">
        <f>IFERROR(INDEX(DRecrut!D:D,MATCH(B981,DRecrut!J:J,0)),"")</f>
        <v/>
      </c>
      <c r="D981" s="54" t="str">
        <f>IFERROR(INDEX(DRecrut!E:E,MATCH(B981,DRecrut!J:J,0)),"")</f>
        <v/>
      </c>
      <c r="E981" s="55"/>
      <c r="F981" s="54" t="str">
        <f>IFERROR(VLOOKUP(E981,Candidats!$B$4:$C$1053,2,0),"")</f>
        <v/>
      </c>
      <c r="G981" s="164"/>
      <c r="H981" s="54" t="str">
        <f>IFERROR(INDEX(DRecrut!C:C,MATCH(B981,DRecrut!J:J,0)),"")</f>
        <v/>
      </c>
      <c r="I981" s="54"/>
      <c r="J981" s="55"/>
      <c r="K981" s="55"/>
      <c r="L981" s="55"/>
      <c r="M981" s="54"/>
      <c r="N981" s="54"/>
      <c r="O981" s="54"/>
      <c r="P981" s="55"/>
      <c r="Q981" s="56"/>
    </row>
    <row r="982" spans="1:20" x14ac:dyDescent="0.25">
      <c r="A982" s="99" t="s">
        <v>3123</v>
      </c>
      <c r="B982" s="100"/>
      <c r="C982" s="100" t="str">
        <f>IFERROR(INDEX(DRecrut!D:D,MATCH(B982,DRecrut!J:J,0)),"")</f>
        <v/>
      </c>
      <c r="D982" s="101" t="str">
        <f>IFERROR(INDEX(DRecrut!E:E,MATCH(B982,DRecrut!J:J,0)),"")</f>
        <v/>
      </c>
      <c r="E982" s="166"/>
      <c r="F982" s="101" t="str">
        <f>IFERROR(VLOOKUP(E982,Candidats!$B$4:$C$1053,2,0),"")</f>
        <v/>
      </c>
      <c r="G982" s="102"/>
      <c r="H982" s="101" t="str">
        <f>IFERROR(INDEX(DRecrut!C:C,MATCH(B982,DRecrut!J:J,0)),"")</f>
        <v/>
      </c>
      <c r="I982" s="101"/>
      <c r="J982" s="103"/>
      <c r="K982" s="103"/>
      <c r="L982" s="103"/>
      <c r="M982" s="101"/>
      <c r="N982" s="102"/>
      <c r="O982" s="101"/>
      <c r="P982" s="103"/>
      <c r="Q982" s="104"/>
      <c r="T982" s="38"/>
    </row>
    <row r="983" spans="1:20" x14ac:dyDescent="0.25">
      <c r="A983" s="53" t="s">
        <v>3124</v>
      </c>
      <c r="B983" s="55"/>
      <c r="C983" s="55" t="str">
        <f>IFERROR(INDEX(DRecrut!D:D,MATCH(B983,DRecrut!J:J,0)),"")</f>
        <v/>
      </c>
      <c r="D983" s="54" t="str">
        <f>IFERROR(INDEX(DRecrut!E:E,MATCH(B983,DRecrut!J:J,0)),"")</f>
        <v/>
      </c>
      <c r="E983" s="55"/>
      <c r="F983" s="54" t="str">
        <f>IFERROR(VLOOKUP(E983,Candidats!$B$4:$C$1053,2,0),"")</f>
        <v/>
      </c>
      <c r="G983" s="164"/>
      <c r="H983" s="54" t="str">
        <f>IFERROR(INDEX(DRecrut!C:C,MATCH(B983,DRecrut!J:J,0)),"")</f>
        <v/>
      </c>
      <c r="I983" s="54"/>
      <c r="J983" s="55"/>
      <c r="K983" s="55"/>
      <c r="L983" s="55"/>
      <c r="M983" s="54"/>
      <c r="N983" s="54"/>
      <c r="O983" s="54"/>
      <c r="P983" s="55"/>
      <c r="Q983" s="56"/>
    </row>
    <row r="984" spans="1:20" x14ac:dyDescent="0.25">
      <c r="A984" s="99" t="s">
        <v>3125</v>
      </c>
      <c r="B984" s="100"/>
      <c r="C984" s="100" t="str">
        <f>IFERROR(INDEX(DRecrut!D:D,MATCH(B984,DRecrut!J:J,0)),"")</f>
        <v/>
      </c>
      <c r="D984" s="101" t="str">
        <f>IFERROR(INDEX(DRecrut!E:E,MATCH(B984,DRecrut!J:J,0)),"")</f>
        <v/>
      </c>
      <c r="E984" s="166"/>
      <c r="F984" s="101" t="str">
        <f>IFERROR(VLOOKUP(E984,Candidats!$B$4:$C$1053,2,0),"")</f>
        <v/>
      </c>
      <c r="G984" s="102"/>
      <c r="H984" s="101" t="str">
        <f>IFERROR(INDEX(DRecrut!C:C,MATCH(B984,DRecrut!J:J,0)),"")</f>
        <v/>
      </c>
      <c r="I984" s="101"/>
      <c r="J984" s="103"/>
      <c r="K984" s="103"/>
      <c r="L984" s="103"/>
      <c r="M984" s="101"/>
      <c r="N984" s="102"/>
      <c r="O984" s="101"/>
      <c r="P984" s="103"/>
      <c r="Q984" s="104"/>
      <c r="T984" s="38"/>
    </row>
    <row r="985" spans="1:20" x14ac:dyDescent="0.25">
      <c r="A985" s="53" t="s">
        <v>3126</v>
      </c>
      <c r="B985" s="55"/>
      <c r="C985" s="55" t="str">
        <f>IFERROR(INDEX(DRecrut!D:D,MATCH(B985,DRecrut!J:J,0)),"")</f>
        <v/>
      </c>
      <c r="D985" s="54" t="str">
        <f>IFERROR(INDEX(DRecrut!E:E,MATCH(B985,DRecrut!J:J,0)),"")</f>
        <v/>
      </c>
      <c r="E985" s="55"/>
      <c r="F985" s="54" t="str">
        <f>IFERROR(VLOOKUP(E985,Candidats!$B$4:$C$1053,2,0),"")</f>
        <v/>
      </c>
      <c r="G985" s="164"/>
      <c r="H985" s="54" t="str">
        <f>IFERROR(INDEX(DRecrut!C:C,MATCH(B985,DRecrut!J:J,0)),"")</f>
        <v/>
      </c>
      <c r="I985" s="54"/>
      <c r="J985" s="55"/>
      <c r="K985" s="55"/>
      <c r="L985" s="55"/>
      <c r="M985" s="54"/>
      <c r="N985" s="54"/>
      <c r="O985" s="54"/>
      <c r="P985" s="55"/>
      <c r="Q985" s="56"/>
    </row>
    <row r="986" spans="1:20" x14ac:dyDescent="0.25">
      <c r="A986" s="99" t="s">
        <v>3127</v>
      </c>
      <c r="B986" s="100"/>
      <c r="C986" s="100" t="str">
        <f>IFERROR(INDEX(DRecrut!D:D,MATCH(B986,DRecrut!J:J,0)),"")</f>
        <v/>
      </c>
      <c r="D986" s="101" t="str">
        <f>IFERROR(INDEX(DRecrut!E:E,MATCH(B986,DRecrut!J:J,0)),"")</f>
        <v/>
      </c>
      <c r="E986" s="166"/>
      <c r="F986" s="101" t="str">
        <f>IFERROR(VLOOKUP(E986,Candidats!$B$4:$C$1053,2,0),"")</f>
        <v/>
      </c>
      <c r="G986" s="102"/>
      <c r="H986" s="101" t="str">
        <f>IFERROR(INDEX(DRecrut!C:C,MATCH(B986,DRecrut!J:J,0)),"")</f>
        <v/>
      </c>
      <c r="I986" s="101"/>
      <c r="J986" s="103"/>
      <c r="K986" s="103"/>
      <c r="L986" s="103"/>
      <c r="M986" s="101"/>
      <c r="N986" s="102"/>
      <c r="O986" s="101"/>
      <c r="P986" s="103"/>
      <c r="Q986" s="104"/>
      <c r="T986" s="38"/>
    </row>
    <row r="987" spans="1:20" x14ac:dyDescent="0.25">
      <c r="A987" s="53" t="s">
        <v>3128</v>
      </c>
      <c r="B987" s="55"/>
      <c r="C987" s="55" t="str">
        <f>IFERROR(INDEX(DRecrut!D:D,MATCH(B987,DRecrut!J:J,0)),"")</f>
        <v/>
      </c>
      <c r="D987" s="54" t="str">
        <f>IFERROR(INDEX(DRecrut!E:E,MATCH(B987,DRecrut!J:J,0)),"")</f>
        <v/>
      </c>
      <c r="E987" s="55"/>
      <c r="F987" s="54" t="str">
        <f>IFERROR(VLOOKUP(E987,Candidats!$B$4:$C$1053,2,0),"")</f>
        <v/>
      </c>
      <c r="G987" s="164"/>
      <c r="H987" s="54" t="str">
        <f>IFERROR(INDEX(DRecrut!C:C,MATCH(B987,DRecrut!J:J,0)),"")</f>
        <v/>
      </c>
      <c r="I987" s="54"/>
      <c r="J987" s="55"/>
      <c r="K987" s="55"/>
      <c r="L987" s="55"/>
      <c r="M987" s="54"/>
      <c r="N987" s="54"/>
      <c r="O987" s="54"/>
      <c r="P987" s="55"/>
      <c r="Q987" s="56"/>
    </row>
    <row r="988" spans="1:20" x14ac:dyDescent="0.25">
      <c r="A988" s="99" t="s">
        <v>3129</v>
      </c>
      <c r="B988" s="100"/>
      <c r="C988" s="100" t="str">
        <f>IFERROR(INDEX(DRecrut!D:D,MATCH(B988,DRecrut!J:J,0)),"")</f>
        <v/>
      </c>
      <c r="D988" s="101" t="str">
        <f>IFERROR(INDEX(DRecrut!E:E,MATCH(B988,DRecrut!J:J,0)),"")</f>
        <v/>
      </c>
      <c r="E988" s="166"/>
      <c r="F988" s="101" t="str">
        <f>IFERROR(VLOOKUP(E988,Candidats!$B$4:$C$1053,2,0),"")</f>
        <v/>
      </c>
      <c r="G988" s="102"/>
      <c r="H988" s="101" t="str">
        <f>IFERROR(INDEX(DRecrut!C:C,MATCH(B988,DRecrut!J:J,0)),"")</f>
        <v/>
      </c>
      <c r="I988" s="101"/>
      <c r="J988" s="103"/>
      <c r="K988" s="103"/>
      <c r="L988" s="103"/>
      <c r="M988" s="101"/>
      <c r="N988" s="102"/>
      <c r="O988" s="101"/>
      <c r="P988" s="103"/>
      <c r="Q988" s="104"/>
      <c r="T988" s="38"/>
    </row>
    <row r="989" spans="1:20" x14ac:dyDescent="0.25">
      <c r="A989" s="53" t="s">
        <v>3130</v>
      </c>
      <c r="B989" s="55"/>
      <c r="C989" s="55" t="str">
        <f>IFERROR(INDEX(DRecrut!D:D,MATCH(B989,DRecrut!J:J,0)),"")</f>
        <v/>
      </c>
      <c r="D989" s="54" t="str">
        <f>IFERROR(INDEX(DRecrut!E:E,MATCH(B989,DRecrut!J:J,0)),"")</f>
        <v/>
      </c>
      <c r="E989" s="55"/>
      <c r="F989" s="54" t="str">
        <f>IFERROR(VLOOKUP(E989,Candidats!$B$4:$C$1053,2,0),"")</f>
        <v/>
      </c>
      <c r="G989" s="164"/>
      <c r="H989" s="54" t="str">
        <f>IFERROR(INDEX(DRecrut!C:C,MATCH(B989,DRecrut!J:J,0)),"")</f>
        <v/>
      </c>
      <c r="I989" s="54"/>
      <c r="J989" s="55"/>
      <c r="K989" s="55"/>
      <c r="L989" s="55"/>
      <c r="M989" s="54"/>
      <c r="N989" s="54"/>
      <c r="O989" s="54"/>
      <c r="P989" s="55"/>
      <c r="Q989" s="56"/>
    </row>
    <row r="990" spans="1:20" x14ac:dyDescent="0.25">
      <c r="A990" s="99" t="s">
        <v>3131</v>
      </c>
      <c r="B990" s="100"/>
      <c r="C990" s="100" t="str">
        <f>IFERROR(INDEX(DRecrut!D:D,MATCH(B990,DRecrut!J:J,0)),"")</f>
        <v/>
      </c>
      <c r="D990" s="101" t="str">
        <f>IFERROR(INDEX(DRecrut!E:E,MATCH(B990,DRecrut!J:J,0)),"")</f>
        <v/>
      </c>
      <c r="E990" s="166"/>
      <c r="F990" s="101" t="str">
        <f>IFERROR(VLOOKUP(E990,Candidats!$B$4:$C$1053,2,0),"")</f>
        <v/>
      </c>
      <c r="G990" s="102"/>
      <c r="H990" s="101" t="str">
        <f>IFERROR(INDEX(DRecrut!C:C,MATCH(B990,DRecrut!J:J,0)),"")</f>
        <v/>
      </c>
      <c r="I990" s="101"/>
      <c r="J990" s="103"/>
      <c r="K990" s="103"/>
      <c r="L990" s="103"/>
      <c r="M990" s="101"/>
      <c r="N990" s="102"/>
      <c r="O990" s="101"/>
      <c r="P990" s="103"/>
      <c r="Q990" s="104"/>
      <c r="T990" s="38"/>
    </row>
    <row r="991" spans="1:20" x14ac:dyDescent="0.25">
      <c r="A991" s="53" t="s">
        <v>3132</v>
      </c>
      <c r="B991" s="55"/>
      <c r="C991" s="55" t="str">
        <f>IFERROR(INDEX(DRecrut!D:D,MATCH(B991,DRecrut!J:J,0)),"")</f>
        <v/>
      </c>
      <c r="D991" s="54" t="str">
        <f>IFERROR(INDEX(DRecrut!E:E,MATCH(B991,DRecrut!J:J,0)),"")</f>
        <v/>
      </c>
      <c r="E991" s="55"/>
      <c r="F991" s="54" t="str">
        <f>IFERROR(VLOOKUP(E991,Candidats!$B$4:$C$1053,2,0),"")</f>
        <v/>
      </c>
      <c r="G991" s="164"/>
      <c r="H991" s="54" t="str">
        <f>IFERROR(INDEX(DRecrut!C:C,MATCH(B991,DRecrut!J:J,0)),"")</f>
        <v/>
      </c>
      <c r="I991" s="54"/>
      <c r="J991" s="55"/>
      <c r="K991" s="55"/>
      <c r="L991" s="55"/>
      <c r="M991" s="54"/>
      <c r="N991" s="54"/>
      <c r="O991" s="54"/>
      <c r="P991" s="55"/>
      <c r="Q991" s="56"/>
    </row>
    <row r="992" spans="1:20" x14ac:dyDescent="0.25">
      <c r="A992" s="99" t="s">
        <v>3133</v>
      </c>
      <c r="B992" s="100"/>
      <c r="C992" s="100" t="str">
        <f>IFERROR(INDEX(DRecrut!D:D,MATCH(B992,DRecrut!J:J,0)),"")</f>
        <v/>
      </c>
      <c r="D992" s="101" t="str">
        <f>IFERROR(INDEX(DRecrut!E:E,MATCH(B992,DRecrut!J:J,0)),"")</f>
        <v/>
      </c>
      <c r="E992" s="166"/>
      <c r="F992" s="101" t="str">
        <f>IFERROR(VLOOKUP(E992,Candidats!$B$4:$C$1053,2,0),"")</f>
        <v/>
      </c>
      <c r="G992" s="102"/>
      <c r="H992" s="101" t="str">
        <f>IFERROR(INDEX(DRecrut!C:C,MATCH(B992,DRecrut!J:J,0)),"")</f>
        <v/>
      </c>
      <c r="I992" s="101"/>
      <c r="J992" s="103"/>
      <c r="K992" s="103"/>
      <c r="L992" s="103"/>
      <c r="M992" s="101"/>
      <c r="N992" s="102"/>
      <c r="O992" s="101"/>
      <c r="P992" s="103"/>
      <c r="Q992" s="104"/>
      <c r="T992" s="38"/>
    </row>
    <row r="993" spans="1:20" x14ac:dyDescent="0.25">
      <c r="A993" s="53" t="s">
        <v>3134</v>
      </c>
      <c r="B993" s="55"/>
      <c r="C993" s="55" t="str">
        <f>IFERROR(INDEX(DRecrut!D:D,MATCH(B993,DRecrut!J:J,0)),"")</f>
        <v/>
      </c>
      <c r="D993" s="54" t="str">
        <f>IFERROR(INDEX(DRecrut!E:E,MATCH(B993,DRecrut!J:J,0)),"")</f>
        <v/>
      </c>
      <c r="E993" s="55"/>
      <c r="F993" s="54" t="str">
        <f>IFERROR(VLOOKUP(E993,Candidats!$B$4:$C$1053,2,0),"")</f>
        <v/>
      </c>
      <c r="G993" s="164"/>
      <c r="H993" s="54" t="str">
        <f>IFERROR(INDEX(DRecrut!C:C,MATCH(B993,DRecrut!J:J,0)),"")</f>
        <v/>
      </c>
      <c r="I993" s="54"/>
      <c r="J993" s="55"/>
      <c r="K993" s="55"/>
      <c r="L993" s="55"/>
      <c r="M993" s="54"/>
      <c r="N993" s="54"/>
      <c r="O993" s="54"/>
      <c r="P993" s="55"/>
      <c r="Q993" s="56"/>
    </row>
    <row r="994" spans="1:20" x14ac:dyDescent="0.25">
      <c r="A994" s="99" t="s">
        <v>3135</v>
      </c>
      <c r="B994" s="100"/>
      <c r="C994" s="100" t="str">
        <f>IFERROR(INDEX(DRecrut!D:D,MATCH(B994,DRecrut!J:J,0)),"")</f>
        <v/>
      </c>
      <c r="D994" s="101" t="str">
        <f>IFERROR(INDEX(DRecrut!E:E,MATCH(B994,DRecrut!J:J,0)),"")</f>
        <v/>
      </c>
      <c r="E994" s="166"/>
      <c r="F994" s="101" t="str">
        <f>IFERROR(VLOOKUP(E994,Candidats!$B$4:$C$1053,2,0),"")</f>
        <v/>
      </c>
      <c r="G994" s="102"/>
      <c r="H994" s="101" t="str">
        <f>IFERROR(INDEX(DRecrut!C:C,MATCH(B994,DRecrut!J:J,0)),"")</f>
        <v/>
      </c>
      <c r="I994" s="101"/>
      <c r="J994" s="103"/>
      <c r="K994" s="103"/>
      <c r="L994" s="103"/>
      <c r="M994" s="101"/>
      <c r="N994" s="102"/>
      <c r="O994" s="101"/>
      <c r="P994" s="103"/>
      <c r="Q994" s="104"/>
      <c r="T994" s="38"/>
    </row>
    <row r="995" spans="1:20" x14ac:dyDescent="0.25">
      <c r="A995" s="53" t="s">
        <v>3136</v>
      </c>
      <c r="B995" s="55"/>
      <c r="C995" s="55" t="str">
        <f>IFERROR(INDEX(DRecrut!D:D,MATCH(B995,DRecrut!J:J,0)),"")</f>
        <v/>
      </c>
      <c r="D995" s="54" t="str">
        <f>IFERROR(INDEX(DRecrut!E:E,MATCH(B995,DRecrut!J:J,0)),"")</f>
        <v/>
      </c>
      <c r="E995" s="55"/>
      <c r="F995" s="54" t="str">
        <f>IFERROR(VLOOKUP(E995,Candidats!$B$4:$C$1053,2,0),"")</f>
        <v/>
      </c>
      <c r="G995" s="164"/>
      <c r="H995" s="54" t="str">
        <f>IFERROR(INDEX(DRecrut!C:C,MATCH(B995,DRecrut!J:J,0)),"")</f>
        <v/>
      </c>
      <c r="I995" s="54"/>
      <c r="J995" s="55"/>
      <c r="K995" s="55"/>
      <c r="L995" s="55"/>
      <c r="M995" s="54"/>
      <c r="N995" s="54"/>
      <c r="O995" s="54"/>
      <c r="P995" s="55"/>
      <c r="Q995" s="56"/>
    </row>
    <row r="996" spans="1:20" x14ac:dyDescent="0.25">
      <c r="A996" s="99" t="s">
        <v>3137</v>
      </c>
      <c r="B996" s="100"/>
      <c r="C996" s="100" t="str">
        <f>IFERROR(INDEX(DRecrut!D:D,MATCH(B996,DRecrut!J:J,0)),"")</f>
        <v/>
      </c>
      <c r="D996" s="101" t="str">
        <f>IFERROR(INDEX(DRecrut!E:E,MATCH(B996,DRecrut!J:J,0)),"")</f>
        <v/>
      </c>
      <c r="E996" s="166"/>
      <c r="F996" s="101" t="str">
        <f>IFERROR(VLOOKUP(E996,Candidats!$B$4:$C$1053,2,0),"")</f>
        <v/>
      </c>
      <c r="G996" s="102"/>
      <c r="H996" s="101" t="str">
        <f>IFERROR(INDEX(DRecrut!C:C,MATCH(B996,DRecrut!J:J,0)),"")</f>
        <v/>
      </c>
      <c r="I996" s="101"/>
      <c r="J996" s="103"/>
      <c r="K996" s="103"/>
      <c r="L996" s="103"/>
      <c r="M996" s="101"/>
      <c r="N996" s="102"/>
      <c r="O996" s="101"/>
      <c r="P996" s="103"/>
      <c r="Q996" s="104"/>
      <c r="T996" s="38"/>
    </row>
    <row r="997" spans="1:20" x14ac:dyDescent="0.25">
      <c r="A997" s="53" t="s">
        <v>3138</v>
      </c>
      <c r="B997" s="55"/>
      <c r="C997" s="55" t="str">
        <f>IFERROR(INDEX(DRecrut!D:D,MATCH(B997,DRecrut!J:J,0)),"")</f>
        <v/>
      </c>
      <c r="D997" s="54" t="str">
        <f>IFERROR(INDEX(DRecrut!E:E,MATCH(B997,DRecrut!J:J,0)),"")</f>
        <v/>
      </c>
      <c r="E997" s="55"/>
      <c r="F997" s="54" t="str">
        <f>IFERROR(VLOOKUP(E997,Candidats!$B$4:$C$1053,2,0),"")</f>
        <v/>
      </c>
      <c r="G997" s="164"/>
      <c r="H997" s="54" t="str">
        <f>IFERROR(INDEX(DRecrut!C:C,MATCH(B997,DRecrut!J:J,0)),"")</f>
        <v/>
      </c>
      <c r="I997" s="54"/>
      <c r="J997" s="55"/>
      <c r="K997" s="55"/>
      <c r="L997" s="55"/>
      <c r="M997" s="54"/>
      <c r="N997" s="54"/>
      <c r="O997" s="54"/>
      <c r="P997" s="55"/>
      <c r="Q997" s="56"/>
    </row>
    <row r="998" spans="1:20" x14ac:dyDescent="0.25">
      <c r="A998" s="99" t="s">
        <v>3139</v>
      </c>
      <c r="B998" s="100"/>
      <c r="C998" s="100" t="str">
        <f>IFERROR(INDEX(DRecrut!D:D,MATCH(B998,DRecrut!J:J,0)),"")</f>
        <v/>
      </c>
      <c r="D998" s="101" t="str">
        <f>IFERROR(INDEX(DRecrut!E:E,MATCH(B998,DRecrut!J:J,0)),"")</f>
        <v/>
      </c>
      <c r="E998" s="166"/>
      <c r="F998" s="101" t="str">
        <f>IFERROR(VLOOKUP(E998,Candidats!$B$4:$C$1053,2,0),"")</f>
        <v/>
      </c>
      <c r="G998" s="102"/>
      <c r="H998" s="101" t="str">
        <f>IFERROR(INDEX(DRecrut!C:C,MATCH(B998,DRecrut!J:J,0)),"")</f>
        <v/>
      </c>
      <c r="I998" s="101"/>
      <c r="J998" s="103"/>
      <c r="K998" s="103"/>
      <c r="L998" s="103"/>
      <c r="M998" s="101"/>
      <c r="N998" s="102"/>
      <c r="O998" s="101"/>
      <c r="P998" s="103"/>
      <c r="Q998" s="104"/>
      <c r="T998" s="38"/>
    </row>
    <row r="999" spans="1:20" x14ac:dyDescent="0.25">
      <c r="A999" s="53" t="s">
        <v>3140</v>
      </c>
      <c r="B999" s="55"/>
      <c r="C999" s="55" t="str">
        <f>IFERROR(INDEX(DRecrut!D:D,MATCH(B999,DRecrut!J:J,0)),"")</f>
        <v/>
      </c>
      <c r="D999" s="54" t="str">
        <f>IFERROR(INDEX(DRecrut!E:E,MATCH(B999,DRecrut!J:J,0)),"")</f>
        <v/>
      </c>
      <c r="E999" s="55"/>
      <c r="F999" s="54" t="str">
        <f>IFERROR(VLOOKUP(E999,Candidats!$B$4:$C$1053,2,0),"")</f>
        <v/>
      </c>
      <c r="G999" s="164"/>
      <c r="H999" s="54" t="str">
        <f>IFERROR(INDEX(DRecrut!C:C,MATCH(B999,DRecrut!J:J,0)),"")</f>
        <v/>
      </c>
      <c r="I999" s="54"/>
      <c r="J999" s="55"/>
      <c r="K999" s="55"/>
      <c r="L999" s="55"/>
      <c r="M999" s="54"/>
      <c r="N999" s="54"/>
      <c r="O999" s="54"/>
      <c r="P999" s="55"/>
      <c r="Q999" s="56"/>
    </row>
    <row r="1000" spans="1:20" x14ac:dyDescent="0.25">
      <c r="A1000" s="99" t="s">
        <v>3141</v>
      </c>
      <c r="B1000" s="100"/>
      <c r="C1000" s="100" t="str">
        <f>IFERROR(INDEX(DRecrut!D:D,MATCH(B1000,DRecrut!J:J,0)),"")</f>
        <v/>
      </c>
      <c r="D1000" s="101" t="str">
        <f>IFERROR(INDEX(DRecrut!E:E,MATCH(B1000,DRecrut!J:J,0)),"")</f>
        <v/>
      </c>
      <c r="E1000" s="166"/>
      <c r="F1000" s="101" t="str">
        <f>IFERROR(VLOOKUP(E1000,Candidats!$B$4:$C$1053,2,0),"")</f>
        <v/>
      </c>
      <c r="G1000" s="102"/>
      <c r="H1000" s="101" t="str">
        <f>IFERROR(INDEX(DRecrut!C:C,MATCH(B1000,DRecrut!J:J,0)),"")</f>
        <v/>
      </c>
      <c r="I1000" s="101"/>
      <c r="J1000" s="103"/>
      <c r="K1000" s="103"/>
      <c r="L1000" s="103"/>
      <c r="M1000" s="101"/>
      <c r="N1000" s="102"/>
      <c r="O1000" s="101"/>
      <c r="P1000" s="103"/>
      <c r="Q1000" s="104"/>
      <c r="T1000" s="38"/>
    </row>
    <row r="1001" spans="1:20" x14ac:dyDescent="0.25">
      <c r="A1001" s="53" t="s">
        <v>3142</v>
      </c>
      <c r="B1001" s="55"/>
      <c r="C1001" s="55" t="str">
        <f>IFERROR(INDEX(DRecrut!D:D,MATCH(B1001,DRecrut!J:J,0)),"")</f>
        <v/>
      </c>
      <c r="D1001" s="54" t="str">
        <f>IFERROR(INDEX(DRecrut!E:E,MATCH(B1001,DRecrut!J:J,0)),"")</f>
        <v/>
      </c>
      <c r="E1001" s="55"/>
      <c r="F1001" s="54" t="str">
        <f>IFERROR(VLOOKUP(E1001,Candidats!$B$4:$C$1053,2,0),"")</f>
        <v/>
      </c>
      <c r="G1001" s="164"/>
      <c r="H1001" s="54" t="str">
        <f>IFERROR(INDEX(DRecrut!C:C,MATCH(B1001,DRecrut!J:J,0)),"")</f>
        <v/>
      </c>
      <c r="I1001" s="54"/>
      <c r="J1001" s="55"/>
      <c r="K1001" s="55"/>
      <c r="L1001" s="55"/>
      <c r="M1001" s="54"/>
      <c r="N1001" s="54"/>
      <c r="O1001" s="54"/>
      <c r="P1001" s="55"/>
      <c r="Q1001" s="56"/>
    </row>
    <row r="1002" spans="1:20" x14ac:dyDescent="0.25">
      <c r="A1002" s="99" t="s">
        <v>3143</v>
      </c>
      <c r="B1002" s="100"/>
      <c r="C1002" s="100" t="str">
        <f>IFERROR(INDEX(DRecrut!D:D,MATCH(B1002,DRecrut!J:J,0)),"")</f>
        <v/>
      </c>
      <c r="D1002" s="101" t="str">
        <f>IFERROR(INDEX(DRecrut!E:E,MATCH(B1002,DRecrut!J:J,0)),"")</f>
        <v/>
      </c>
      <c r="E1002" s="166"/>
      <c r="F1002" s="101" t="str">
        <f>IFERROR(VLOOKUP(E1002,Candidats!$B$4:$C$1053,2,0),"")</f>
        <v/>
      </c>
      <c r="G1002" s="102"/>
      <c r="H1002" s="101" t="str">
        <f>IFERROR(INDEX(DRecrut!C:C,MATCH(B1002,DRecrut!J:J,0)),"")</f>
        <v/>
      </c>
      <c r="I1002" s="101"/>
      <c r="J1002" s="103"/>
      <c r="K1002" s="103"/>
      <c r="L1002" s="103"/>
      <c r="M1002" s="101"/>
      <c r="N1002" s="102"/>
      <c r="O1002" s="101"/>
      <c r="P1002" s="103"/>
      <c r="Q1002" s="104"/>
      <c r="T1002" s="38"/>
    </row>
    <row r="1003" spans="1:20" x14ac:dyDescent="0.25">
      <c r="A1003" s="53" t="s">
        <v>3144</v>
      </c>
      <c r="B1003" s="55"/>
      <c r="C1003" s="55" t="str">
        <f>IFERROR(INDEX(DRecrut!D:D,MATCH(B1003,DRecrut!J:J,0)),"")</f>
        <v/>
      </c>
      <c r="D1003" s="54" t="str">
        <f>IFERROR(INDEX(DRecrut!E:E,MATCH(B1003,DRecrut!J:J,0)),"")</f>
        <v/>
      </c>
      <c r="E1003" s="55"/>
      <c r="F1003" s="54" t="str">
        <f>IFERROR(VLOOKUP(E1003,Candidats!$B$4:$C$1053,2,0),"")</f>
        <v/>
      </c>
      <c r="G1003" s="164"/>
      <c r="H1003" s="54" t="str">
        <f>IFERROR(INDEX(DRecrut!C:C,MATCH(B1003,DRecrut!J:J,0)),"")</f>
        <v/>
      </c>
      <c r="I1003" s="54"/>
      <c r="J1003" s="55"/>
      <c r="K1003" s="55"/>
      <c r="L1003" s="55"/>
      <c r="M1003" s="54"/>
      <c r="N1003" s="54"/>
      <c r="O1003" s="54"/>
      <c r="P1003" s="55"/>
      <c r="Q1003" s="56"/>
    </row>
    <row r="1004" spans="1:20" x14ac:dyDescent="0.25">
      <c r="A1004" s="99" t="s">
        <v>3145</v>
      </c>
      <c r="B1004" s="100"/>
      <c r="C1004" s="100" t="str">
        <f>IFERROR(INDEX(DRecrut!D:D,MATCH(B1004,DRecrut!J:J,0)),"")</f>
        <v/>
      </c>
      <c r="D1004" s="101" t="str">
        <f>IFERROR(INDEX(DRecrut!E:E,MATCH(B1004,DRecrut!J:J,0)),"")</f>
        <v/>
      </c>
      <c r="E1004" s="166"/>
      <c r="F1004" s="101" t="str">
        <f>IFERROR(VLOOKUP(E1004,Candidats!$B$4:$C$1053,2,0),"")</f>
        <v/>
      </c>
      <c r="G1004" s="102"/>
      <c r="H1004" s="101" t="str">
        <f>IFERROR(INDEX(DRecrut!C:C,MATCH(B1004,DRecrut!J:J,0)),"")</f>
        <v/>
      </c>
      <c r="I1004" s="101"/>
      <c r="J1004" s="103"/>
      <c r="K1004" s="103"/>
      <c r="L1004" s="103"/>
      <c r="M1004" s="101"/>
      <c r="N1004" s="102"/>
      <c r="O1004" s="101"/>
      <c r="P1004" s="103"/>
      <c r="Q1004" s="104"/>
      <c r="T1004" s="38"/>
    </row>
    <row r="1005" spans="1:20" x14ac:dyDescent="0.25">
      <c r="A1005" s="53" t="s">
        <v>3146</v>
      </c>
      <c r="B1005" s="55"/>
      <c r="C1005" s="55" t="str">
        <f>IFERROR(INDEX(DRecrut!D:D,MATCH(B1005,DRecrut!J:J,0)),"")</f>
        <v/>
      </c>
      <c r="D1005" s="54" t="str">
        <f>IFERROR(INDEX(DRecrut!E:E,MATCH(B1005,DRecrut!J:J,0)),"")</f>
        <v/>
      </c>
      <c r="E1005" s="55"/>
      <c r="F1005" s="54" t="str">
        <f>IFERROR(VLOOKUP(E1005,Candidats!$B$4:$C$1053,2,0),"")</f>
        <v/>
      </c>
      <c r="G1005" s="164"/>
      <c r="H1005" s="54" t="str">
        <f>IFERROR(INDEX(DRecrut!C:C,MATCH(B1005,DRecrut!J:J,0)),"")</f>
        <v/>
      </c>
      <c r="I1005" s="54"/>
      <c r="J1005" s="55"/>
      <c r="K1005" s="55"/>
      <c r="L1005" s="55"/>
      <c r="M1005" s="54"/>
      <c r="N1005" s="54"/>
      <c r="O1005" s="54"/>
      <c r="P1005" s="55"/>
      <c r="Q1005" s="56"/>
    </row>
    <row r="1006" spans="1:20" x14ac:dyDescent="0.25">
      <c r="A1006" s="99" t="s">
        <v>3147</v>
      </c>
      <c r="B1006" s="100"/>
      <c r="C1006" s="100" t="str">
        <f>IFERROR(INDEX(DRecrut!D:D,MATCH(B1006,DRecrut!J:J,0)),"")</f>
        <v/>
      </c>
      <c r="D1006" s="101" t="str">
        <f>IFERROR(INDEX(DRecrut!E:E,MATCH(B1006,DRecrut!J:J,0)),"")</f>
        <v/>
      </c>
      <c r="E1006" s="166"/>
      <c r="F1006" s="101" t="str">
        <f>IFERROR(VLOOKUP(E1006,Candidats!$B$4:$C$1053,2,0),"")</f>
        <v/>
      </c>
      <c r="G1006" s="102"/>
      <c r="H1006" s="101" t="str">
        <f>IFERROR(INDEX(DRecrut!C:C,MATCH(B1006,DRecrut!J:J,0)),"")</f>
        <v/>
      </c>
      <c r="I1006" s="101"/>
      <c r="J1006" s="103"/>
      <c r="K1006" s="103"/>
      <c r="L1006" s="103"/>
      <c r="M1006" s="101"/>
      <c r="N1006" s="102"/>
      <c r="O1006" s="101"/>
      <c r="P1006" s="103"/>
      <c r="Q1006" s="104"/>
      <c r="T1006" s="38"/>
    </row>
    <row r="1007" spans="1:20" x14ac:dyDescent="0.25">
      <c r="A1007" s="53" t="s">
        <v>3148</v>
      </c>
      <c r="B1007" s="55"/>
      <c r="C1007" s="55" t="str">
        <f>IFERROR(INDEX(DRecrut!D:D,MATCH(B1007,DRecrut!J:J,0)),"")</f>
        <v/>
      </c>
      <c r="D1007" s="54" t="str">
        <f>IFERROR(INDEX(DRecrut!E:E,MATCH(B1007,DRecrut!J:J,0)),"")</f>
        <v/>
      </c>
      <c r="E1007" s="55"/>
      <c r="F1007" s="54" t="str">
        <f>IFERROR(VLOOKUP(E1007,Candidats!$B$4:$C$1053,2,0),"")</f>
        <v/>
      </c>
      <c r="G1007" s="164"/>
      <c r="H1007" s="54" t="str">
        <f>IFERROR(INDEX(DRecrut!C:C,MATCH(B1007,DRecrut!J:J,0)),"")</f>
        <v/>
      </c>
      <c r="I1007" s="54"/>
      <c r="J1007" s="55"/>
      <c r="K1007" s="55"/>
      <c r="L1007" s="55"/>
      <c r="M1007" s="54"/>
      <c r="N1007" s="54"/>
      <c r="O1007" s="54"/>
      <c r="P1007" s="55"/>
      <c r="Q1007" s="56"/>
    </row>
    <row r="1008" spans="1:20" x14ac:dyDescent="0.25">
      <c r="A1008" s="99" t="s">
        <v>3149</v>
      </c>
      <c r="B1008" s="100"/>
      <c r="C1008" s="100" t="str">
        <f>IFERROR(INDEX(DRecrut!D:D,MATCH(B1008,DRecrut!J:J,0)),"")</f>
        <v/>
      </c>
      <c r="D1008" s="101" t="str">
        <f>IFERROR(INDEX(DRecrut!E:E,MATCH(B1008,DRecrut!J:J,0)),"")</f>
        <v/>
      </c>
      <c r="E1008" s="166"/>
      <c r="F1008" s="101" t="str">
        <f>IFERROR(VLOOKUP(E1008,Candidats!$B$4:$C$1053,2,0),"")</f>
        <v/>
      </c>
      <c r="G1008" s="102"/>
      <c r="H1008" s="101" t="str">
        <f>IFERROR(INDEX(DRecrut!C:C,MATCH(B1008,DRecrut!J:J,0)),"")</f>
        <v/>
      </c>
      <c r="I1008" s="101"/>
      <c r="J1008" s="103"/>
      <c r="K1008" s="103"/>
      <c r="L1008" s="103"/>
      <c r="M1008" s="101"/>
      <c r="N1008" s="102"/>
      <c r="O1008" s="101"/>
      <c r="P1008" s="103"/>
      <c r="Q1008" s="104"/>
      <c r="T1008" s="38"/>
    </row>
    <row r="1009" spans="1:20" x14ac:dyDescent="0.25">
      <c r="A1009" s="53" t="s">
        <v>3150</v>
      </c>
      <c r="B1009" s="55"/>
      <c r="C1009" s="55" t="str">
        <f>IFERROR(INDEX(DRecrut!D:D,MATCH(B1009,DRecrut!J:J,0)),"")</f>
        <v/>
      </c>
      <c r="D1009" s="54" t="str">
        <f>IFERROR(INDEX(DRecrut!E:E,MATCH(B1009,DRecrut!J:J,0)),"")</f>
        <v/>
      </c>
      <c r="E1009" s="55"/>
      <c r="F1009" s="54" t="str">
        <f>IFERROR(VLOOKUP(E1009,Candidats!$B$4:$C$1053,2,0),"")</f>
        <v/>
      </c>
      <c r="G1009" s="164"/>
      <c r="H1009" s="54" t="str">
        <f>IFERROR(INDEX(DRecrut!C:C,MATCH(B1009,DRecrut!J:J,0)),"")</f>
        <v/>
      </c>
      <c r="I1009" s="54"/>
      <c r="J1009" s="55"/>
      <c r="K1009" s="55"/>
      <c r="L1009" s="55"/>
      <c r="M1009" s="54"/>
      <c r="N1009" s="54"/>
      <c r="O1009" s="54"/>
      <c r="P1009" s="55"/>
      <c r="Q1009" s="56"/>
    </row>
    <row r="1010" spans="1:20" x14ac:dyDescent="0.25">
      <c r="A1010" s="99" t="s">
        <v>3151</v>
      </c>
      <c r="B1010" s="100"/>
      <c r="C1010" s="100" t="str">
        <f>IFERROR(INDEX(DRecrut!D:D,MATCH(B1010,DRecrut!J:J,0)),"")</f>
        <v/>
      </c>
      <c r="D1010" s="101" t="str">
        <f>IFERROR(INDEX(DRecrut!E:E,MATCH(B1010,DRecrut!J:J,0)),"")</f>
        <v/>
      </c>
      <c r="E1010" s="166"/>
      <c r="F1010" s="101" t="str">
        <f>IFERROR(VLOOKUP(E1010,Candidats!$B$4:$C$1053,2,0),"")</f>
        <v/>
      </c>
      <c r="G1010" s="102"/>
      <c r="H1010" s="101" t="str">
        <f>IFERROR(INDEX(DRecrut!C:C,MATCH(B1010,DRecrut!J:J,0)),"")</f>
        <v/>
      </c>
      <c r="I1010" s="101"/>
      <c r="J1010" s="103"/>
      <c r="K1010" s="103"/>
      <c r="L1010" s="103"/>
      <c r="M1010" s="101"/>
      <c r="N1010" s="102"/>
      <c r="O1010" s="101"/>
      <c r="P1010" s="103"/>
      <c r="Q1010" s="104"/>
      <c r="T1010" s="38"/>
    </row>
    <row r="1011" spans="1:20" x14ac:dyDescent="0.25">
      <c r="A1011" s="53" t="s">
        <v>3152</v>
      </c>
      <c r="B1011" s="55"/>
      <c r="C1011" s="55" t="str">
        <f>IFERROR(INDEX(DRecrut!D:D,MATCH(B1011,DRecrut!J:J,0)),"")</f>
        <v/>
      </c>
      <c r="D1011" s="54" t="str">
        <f>IFERROR(INDEX(DRecrut!E:E,MATCH(B1011,DRecrut!J:J,0)),"")</f>
        <v/>
      </c>
      <c r="E1011" s="55"/>
      <c r="F1011" s="54" t="str">
        <f>IFERROR(VLOOKUP(E1011,Candidats!$B$4:$C$1053,2,0),"")</f>
        <v/>
      </c>
      <c r="G1011" s="164"/>
      <c r="H1011" s="54" t="str">
        <f>IFERROR(INDEX(DRecrut!C:C,MATCH(B1011,DRecrut!J:J,0)),"")</f>
        <v/>
      </c>
      <c r="I1011" s="54"/>
      <c r="J1011" s="55"/>
      <c r="K1011" s="55"/>
      <c r="L1011" s="55"/>
      <c r="M1011" s="54"/>
      <c r="N1011" s="54"/>
      <c r="O1011" s="54"/>
      <c r="P1011" s="55"/>
      <c r="Q1011" s="56"/>
    </row>
    <row r="1012" spans="1:20" x14ac:dyDescent="0.25">
      <c r="A1012" s="99" t="s">
        <v>3153</v>
      </c>
      <c r="B1012" s="100"/>
      <c r="C1012" s="100" t="str">
        <f>IFERROR(INDEX(DRecrut!D:D,MATCH(B1012,DRecrut!J:J,0)),"")</f>
        <v/>
      </c>
      <c r="D1012" s="101" t="str">
        <f>IFERROR(INDEX(DRecrut!E:E,MATCH(B1012,DRecrut!J:J,0)),"")</f>
        <v/>
      </c>
      <c r="E1012" s="166"/>
      <c r="F1012" s="101" t="str">
        <f>IFERROR(VLOOKUP(E1012,Candidats!$B$4:$C$1053,2,0),"")</f>
        <v/>
      </c>
      <c r="G1012" s="102"/>
      <c r="H1012" s="101" t="str">
        <f>IFERROR(INDEX(DRecrut!C:C,MATCH(B1012,DRecrut!J:J,0)),"")</f>
        <v/>
      </c>
      <c r="I1012" s="101"/>
      <c r="J1012" s="103"/>
      <c r="K1012" s="103"/>
      <c r="L1012" s="103"/>
      <c r="M1012" s="101"/>
      <c r="N1012" s="102"/>
      <c r="O1012" s="101"/>
      <c r="P1012" s="103"/>
      <c r="Q1012" s="104"/>
      <c r="T1012" s="38"/>
    </row>
    <row r="1013" spans="1:20" x14ac:dyDescent="0.25">
      <c r="A1013" s="53" t="s">
        <v>3154</v>
      </c>
      <c r="B1013" s="55"/>
      <c r="C1013" s="55" t="str">
        <f>IFERROR(INDEX(DRecrut!D:D,MATCH(B1013,DRecrut!J:J,0)),"")</f>
        <v/>
      </c>
      <c r="D1013" s="54" t="str">
        <f>IFERROR(INDEX(DRecrut!E:E,MATCH(B1013,DRecrut!J:J,0)),"")</f>
        <v/>
      </c>
      <c r="E1013" s="55"/>
      <c r="F1013" s="54" t="str">
        <f>IFERROR(VLOOKUP(E1013,Candidats!$B$4:$C$1053,2,0),"")</f>
        <v/>
      </c>
      <c r="G1013" s="164"/>
      <c r="H1013" s="54" t="str">
        <f>IFERROR(INDEX(DRecrut!C:C,MATCH(B1013,DRecrut!J:J,0)),"")</f>
        <v/>
      </c>
      <c r="I1013" s="54"/>
      <c r="J1013" s="55"/>
      <c r="K1013" s="55"/>
      <c r="L1013" s="55"/>
      <c r="M1013" s="54"/>
      <c r="N1013" s="54"/>
      <c r="O1013" s="54"/>
      <c r="P1013" s="55"/>
      <c r="Q1013" s="56"/>
    </row>
    <row r="1014" spans="1:20" x14ac:dyDescent="0.25">
      <c r="A1014" s="99" t="s">
        <v>3155</v>
      </c>
      <c r="B1014" s="100"/>
      <c r="C1014" s="100" t="str">
        <f>IFERROR(INDEX(DRecrut!D:D,MATCH(B1014,DRecrut!J:J,0)),"")</f>
        <v/>
      </c>
      <c r="D1014" s="101" t="str">
        <f>IFERROR(INDEX(DRecrut!E:E,MATCH(B1014,DRecrut!J:J,0)),"")</f>
        <v/>
      </c>
      <c r="E1014" s="166"/>
      <c r="F1014" s="101" t="str">
        <f>IFERROR(VLOOKUP(E1014,Candidats!$B$4:$C$1053,2,0),"")</f>
        <v/>
      </c>
      <c r="G1014" s="102"/>
      <c r="H1014" s="101" t="str">
        <f>IFERROR(INDEX(DRecrut!C:C,MATCH(B1014,DRecrut!J:J,0)),"")</f>
        <v/>
      </c>
      <c r="I1014" s="101"/>
      <c r="J1014" s="103"/>
      <c r="K1014" s="103"/>
      <c r="L1014" s="103"/>
      <c r="M1014" s="101"/>
      <c r="N1014" s="102"/>
      <c r="O1014" s="101"/>
      <c r="P1014" s="103"/>
      <c r="Q1014" s="104"/>
      <c r="T1014" s="38"/>
    </row>
    <row r="1015" spans="1:20" x14ac:dyDescent="0.25">
      <c r="A1015" s="53" t="s">
        <v>3156</v>
      </c>
      <c r="B1015" s="55"/>
      <c r="C1015" s="55" t="str">
        <f>IFERROR(INDEX(DRecrut!D:D,MATCH(B1015,DRecrut!J:J,0)),"")</f>
        <v/>
      </c>
      <c r="D1015" s="54" t="str">
        <f>IFERROR(INDEX(DRecrut!E:E,MATCH(B1015,DRecrut!J:J,0)),"")</f>
        <v/>
      </c>
      <c r="E1015" s="55"/>
      <c r="F1015" s="54" t="str">
        <f>IFERROR(VLOOKUP(E1015,Candidats!$B$4:$C$1053,2,0),"")</f>
        <v/>
      </c>
      <c r="G1015" s="164"/>
      <c r="H1015" s="54" t="str">
        <f>IFERROR(INDEX(DRecrut!C:C,MATCH(B1015,DRecrut!J:J,0)),"")</f>
        <v/>
      </c>
      <c r="I1015" s="54"/>
      <c r="J1015" s="55"/>
      <c r="K1015" s="55"/>
      <c r="L1015" s="55"/>
      <c r="M1015" s="54"/>
      <c r="N1015" s="54"/>
      <c r="O1015" s="54"/>
      <c r="P1015" s="55"/>
      <c r="Q1015" s="56"/>
    </row>
    <row r="1016" spans="1:20" x14ac:dyDescent="0.25">
      <c r="A1016" s="99" t="s">
        <v>3157</v>
      </c>
      <c r="B1016" s="100"/>
      <c r="C1016" s="100" t="str">
        <f>IFERROR(INDEX(DRecrut!D:D,MATCH(B1016,DRecrut!J:J,0)),"")</f>
        <v/>
      </c>
      <c r="D1016" s="101" t="str">
        <f>IFERROR(INDEX(DRecrut!E:E,MATCH(B1016,DRecrut!J:J,0)),"")</f>
        <v/>
      </c>
      <c r="E1016" s="166"/>
      <c r="F1016" s="101" t="str">
        <f>IFERROR(VLOOKUP(E1016,Candidats!$B$4:$C$1053,2,0),"")</f>
        <v/>
      </c>
      <c r="G1016" s="102"/>
      <c r="H1016" s="101" t="str">
        <f>IFERROR(INDEX(DRecrut!C:C,MATCH(B1016,DRecrut!J:J,0)),"")</f>
        <v/>
      </c>
      <c r="I1016" s="101"/>
      <c r="J1016" s="103"/>
      <c r="K1016" s="103"/>
      <c r="L1016" s="103"/>
      <c r="M1016" s="101"/>
      <c r="N1016" s="102"/>
      <c r="O1016" s="101"/>
      <c r="P1016" s="103"/>
      <c r="Q1016" s="104"/>
      <c r="T1016" s="38"/>
    </row>
    <row r="1017" spans="1:20" x14ac:dyDescent="0.25">
      <c r="A1017" s="53" t="s">
        <v>3158</v>
      </c>
      <c r="B1017" s="55"/>
      <c r="C1017" s="55" t="str">
        <f>IFERROR(INDEX(DRecrut!D:D,MATCH(B1017,DRecrut!J:J,0)),"")</f>
        <v/>
      </c>
      <c r="D1017" s="54" t="str">
        <f>IFERROR(INDEX(DRecrut!E:E,MATCH(B1017,DRecrut!J:J,0)),"")</f>
        <v/>
      </c>
      <c r="E1017" s="55"/>
      <c r="F1017" s="54" t="str">
        <f>IFERROR(VLOOKUP(E1017,Candidats!$B$4:$C$1053,2,0),"")</f>
        <v/>
      </c>
      <c r="G1017" s="164"/>
      <c r="H1017" s="54" t="str">
        <f>IFERROR(INDEX(DRecrut!C:C,MATCH(B1017,DRecrut!J:J,0)),"")</f>
        <v/>
      </c>
      <c r="I1017" s="54"/>
      <c r="J1017" s="55"/>
      <c r="K1017" s="55"/>
      <c r="L1017" s="55"/>
      <c r="M1017" s="54"/>
      <c r="N1017" s="54"/>
      <c r="O1017" s="54"/>
      <c r="P1017" s="55"/>
      <c r="Q1017" s="56"/>
    </row>
    <row r="1018" spans="1:20" x14ac:dyDescent="0.25">
      <c r="A1018" s="99" t="s">
        <v>3159</v>
      </c>
      <c r="B1018" s="100"/>
      <c r="C1018" s="100" t="str">
        <f>IFERROR(INDEX(DRecrut!D:D,MATCH(B1018,DRecrut!J:J,0)),"")</f>
        <v/>
      </c>
      <c r="D1018" s="101" t="str">
        <f>IFERROR(INDEX(DRecrut!E:E,MATCH(B1018,DRecrut!J:J,0)),"")</f>
        <v/>
      </c>
      <c r="E1018" s="166"/>
      <c r="F1018" s="101" t="str">
        <f>IFERROR(VLOOKUP(E1018,Candidats!$B$4:$C$1053,2,0),"")</f>
        <v/>
      </c>
      <c r="G1018" s="102"/>
      <c r="H1018" s="101" t="str">
        <f>IFERROR(INDEX(DRecrut!C:C,MATCH(B1018,DRecrut!J:J,0)),"")</f>
        <v/>
      </c>
      <c r="I1018" s="101"/>
      <c r="J1018" s="103"/>
      <c r="K1018" s="103"/>
      <c r="L1018" s="103"/>
      <c r="M1018" s="101"/>
      <c r="N1018" s="102"/>
      <c r="O1018" s="101"/>
      <c r="P1018" s="103"/>
      <c r="Q1018" s="104"/>
      <c r="T1018" s="38"/>
    </row>
    <row r="1019" spans="1:20" x14ac:dyDescent="0.25">
      <c r="A1019" s="53" t="s">
        <v>3160</v>
      </c>
      <c r="B1019" s="55"/>
      <c r="C1019" s="55" t="str">
        <f>IFERROR(INDEX(DRecrut!D:D,MATCH(B1019,DRecrut!J:J,0)),"")</f>
        <v/>
      </c>
      <c r="D1019" s="54" t="str">
        <f>IFERROR(INDEX(DRecrut!E:E,MATCH(B1019,DRecrut!J:J,0)),"")</f>
        <v/>
      </c>
      <c r="E1019" s="55"/>
      <c r="F1019" s="54" t="str">
        <f>IFERROR(VLOOKUP(E1019,Candidats!$B$4:$C$1053,2,0),"")</f>
        <v/>
      </c>
      <c r="G1019" s="164"/>
      <c r="H1019" s="54" t="str">
        <f>IFERROR(INDEX(DRecrut!C:C,MATCH(B1019,DRecrut!J:J,0)),"")</f>
        <v/>
      </c>
      <c r="I1019" s="54"/>
      <c r="J1019" s="55"/>
      <c r="K1019" s="55"/>
      <c r="L1019" s="55"/>
      <c r="M1019" s="54"/>
      <c r="N1019" s="54"/>
      <c r="O1019" s="54"/>
      <c r="P1019" s="55"/>
      <c r="Q1019" s="56"/>
    </row>
    <row r="1020" spans="1:20" x14ac:dyDescent="0.25">
      <c r="A1020" s="99" t="s">
        <v>3161</v>
      </c>
      <c r="B1020" s="100"/>
      <c r="C1020" s="100" t="str">
        <f>IFERROR(INDEX(DRecrut!D:D,MATCH(B1020,DRecrut!J:J,0)),"")</f>
        <v/>
      </c>
      <c r="D1020" s="101" t="str">
        <f>IFERROR(INDEX(DRecrut!E:E,MATCH(B1020,DRecrut!J:J,0)),"")</f>
        <v/>
      </c>
      <c r="E1020" s="166"/>
      <c r="F1020" s="101" t="str">
        <f>IFERROR(VLOOKUP(E1020,Candidats!$B$4:$C$1053,2,0),"")</f>
        <v/>
      </c>
      <c r="G1020" s="102"/>
      <c r="H1020" s="101" t="str">
        <f>IFERROR(INDEX(DRecrut!C:C,MATCH(B1020,DRecrut!J:J,0)),"")</f>
        <v/>
      </c>
      <c r="I1020" s="101"/>
      <c r="J1020" s="103"/>
      <c r="K1020" s="103"/>
      <c r="L1020" s="103"/>
      <c r="M1020" s="101"/>
      <c r="N1020" s="102"/>
      <c r="O1020" s="101"/>
      <c r="P1020" s="103"/>
      <c r="Q1020" s="104"/>
      <c r="T1020" s="38"/>
    </row>
    <row r="1021" spans="1:20" x14ac:dyDescent="0.25">
      <c r="A1021" s="53" t="s">
        <v>3162</v>
      </c>
      <c r="B1021" s="55"/>
      <c r="C1021" s="55" t="str">
        <f>IFERROR(INDEX(DRecrut!D:D,MATCH(B1021,DRecrut!J:J,0)),"")</f>
        <v/>
      </c>
      <c r="D1021" s="54" t="str">
        <f>IFERROR(INDEX(DRecrut!E:E,MATCH(B1021,DRecrut!J:J,0)),"")</f>
        <v/>
      </c>
      <c r="E1021" s="55"/>
      <c r="F1021" s="54" t="str">
        <f>IFERROR(VLOOKUP(E1021,Candidats!$B$4:$C$1053,2,0),"")</f>
        <v/>
      </c>
      <c r="G1021" s="164"/>
      <c r="H1021" s="54" t="str">
        <f>IFERROR(INDEX(DRecrut!C:C,MATCH(B1021,DRecrut!J:J,0)),"")</f>
        <v/>
      </c>
      <c r="I1021" s="54"/>
      <c r="J1021" s="55"/>
      <c r="K1021" s="55"/>
      <c r="L1021" s="55"/>
      <c r="M1021" s="54"/>
      <c r="N1021" s="54"/>
      <c r="O1021" s="54"/>
      <c r="P1021" s="55"/>
      <c r="Q1021" s="56"/>
    </row>
    <row r="1022" spans="1:20" x14ac:dyDescent="0.25">
      <c r="A1022" s="99" t="s">
        <v>3163</v>
      </c>
      <c r="B1022" s="100"/>
      <c r="C1022" s="100" t="str">
        <f>IFERROR(INDEX(DRecrut!D:D,MATCH(B1022,DRecrut!J:J,0)),"")</f>
        <v/>
      </c>
      <c r="D1022" s="101" t="str">
        <f>IFERROR(INDEX(DRecrut!E:E,MATCH(B1022,DRecrut!J:J,0)),"")</f>
        <v/>
      </c>
      <c r="E1022" s="166"/>
      <c r="F1022" s="101" t="str">
        <f>IFERROR(VLOOKUP(E1022,Candidats!$B$4:$C$1053,2,0),"")</f>
        <v/>
      </c>
      <c r="G1022" s="102"/>
      <c r="H1022" s="101" t="str">
        <f>IFERROR(INDEX(DRecrut!C:C,MATCH(B1022,DRecrut!J:J,0)),"")</f>
        <v/>
      </c>
      <c r="I1022" s="101"/>
      <c r="J1022" s="103"/>
      <c r="K1022" s="103"/>
      <c r="L1022" s="103"/>
      <c r="M1022" s="101"/>
      <c r="N1022" s="102"/>
      <c r="O1022" s="101"/>
      <c r="P1022" s="103"/>
      <c r="Q1022" s="104"/>
      <c r="T1022" s="38"/>
    </row>
    <row r="1023" spans="1:20" x14ac:dyDescent="0.25">
      <c r="A1023" s="53" t="s">
        <v>3164</v>
      </c>
      <c r="B1023" s="55"/>
      <c r="C1023" s="55" t="str">
        <f>IFERROR(INDEX(DRecrut!D:D,MATCH(B1023,DRecrut!J:J,0)),"")</f>
        <v/>
      </c>
      <c r="D1023" s="54" t="str">
        <f>IFERROR(INDEX(DRecrut!E:E,MATCH(B1023,DRecrut!J:J,0)),"")</f>
        <v/>
      </c>
      <c r="E1023" s="55"/>
      <c r="F1023" s="54" t="str">
        <f>IFERROR(VLOOKUP(E1023,Candidats!$B$4:$C$1053,2,0),"")</f>
        <v/>
      </c>
      <c r="G1023" s="164"/>
      <c r="H1023" s="54" t="str">
        <f>IFERROR(INDEX(DRecrut!C:C,MATCH(B1023,DRecrut!J:J,0)),"")</f>
        <v/>
      </c>
      <c r="I1023" s="54"/>
      <c r="J1023" s="55"/>
      <c r="K1023" s="55"/>
      <c r="L1023" s="55"/>
      <c r="M1023" s="54"/>
      <c r="N1023" s="54"/>
      <c r="O1023" s="54"/>
      <c r="P1023" s="55"/>
      <c r="Q1023" s="56"/>
    </row>
    <row r="1024" spans="1:20" x14ac:dyDescent="0.25">
      <c r="A1024" s="99" t="s">
        <v>3165</v>
      </c>
      <c r="B1024" s="100"/>
      <c r="C1024" s="100" t="str">
        <f>IFERROR(INDEX(DRecrut!D:D,MATCH(B1024,DRecrut!J:J,0)),"")</f>
        <v/>
      </c>
      <c r="D1024" s="101" t="str">
        <f>IFERROR(INDEX(DRecrut!E:E,MATCH(B1024,DRecrut!J:J,0)),"")</f>
        <v/>
      </c>
      <c r="E1024" s="166"/>
      <c r="F1024" s="101" t="str">
        <f>IFERROR(VLOOKUP(E1024,Candidats!$B$4:$C$1053,2,0),"")</f>
        <v/>
      </c>
      <c r="G1024" s="102"/>
      <c r="H1024" s="101" t="str">
        <f>IFERROR(INDEX(DRecrut!C:C,MATCH(B1024,DRecrut!J:J,0)),"")</f>
        <v/>
      </c>
      <c r="I1024" s="101"/>
      <c r="J1024" s="103"/>
      <c r="K1024" s="103"/>
      <c r="L1024" s="103"/>
      <c r="M1024" s="101"/>
      <c r="N1024" s="102"/>
      <c r="O1024" s="101"/>
      <c r="P1024" s="103"/>
      <c r="Q1024" s="104"/>
      <c r="T1024" s="38"/>
    </row>
    <row r="1025" spans="1:20" x14ac:dyDescent="0.25">
      <c r="A1025" s="53" t="s">
        <v>3166</v>
      </c>
      <c r="B1025" s="55"/>
      <c r="C1025" s="55" t="str">
        <f>IFERROR(INDEX(DRecrut!D:D,MATCH(B1025,DRecrut!J:J,0)),"")</f>
        <v/>
      </c>
      <c r="D1025" s="54" t="str">
        <f>IFERROR(INDEX(DRecrut!E:E,MATCH(B1025,DRecrut!J:J,0)),"")</f>
        <v/>
      </c>
      <c r="E1025" s="55"/>
      <c r="F1025" s="54" t="str">
        <f>IFERROR(VLOOKUP(E1025,Candidats!$B$4:$C$1053,2,0),"")</f>
        <v/>
      </c>
      <c r="G1025" s="164"/>
      <c r="H1025" s="54" t="str">
        <f>IFERROR(INDEX(DRecrut!C:C,MATCH(B1025,DRecrut!J:J,0)),"")</f>
        <v/>
      </c>
      <c r="I1025" s="54"/>
      <c r="J1025" s="55"/>
      <c r="K1025" s="55"/>
      <c r="L1025" s="55"/>
      <c r="M1025" s="54"/>
      <c r="N1025" s="54"/>
      <c r="O1025" s="54"/>
      <c r="P1025" s="55"/>
      <c r="Q1025" s="56"/>
    </row>
    <row r="1026" spans="1:20" x14ac:dyDescent="0.25">
      <c r="A1026" s="99" t="s">
        <v>3167</v>
      </c>
      <c r="B1026" s="100"/>
      <c r="C1026" s="100" t="str">
        <f>IFERROR(INDEX(DRecrut!D:D,MATCH(B1026,DRecrut!J:J,0)),"")</f>
        <v/>
      </c>
      <c r="D1026" s="101" t="str">
        <f>IFERROR(INDEX(DRecrut!E:E,MATCH(B1026,DRecrut!J:J,0)),"")</f>
        <v/>
      </c>
      <c r="E1026" s="166"/>
      <c r="F1026" s="101" t="str">
        <f>IFERROR(VLOOKUP(E1026,Candidats!$B$4:$C$1053,2,0),"")</f>
        <v/>
      </c>
      <c r="G1026" s="102"/>
      <c r="H1026" s="101" t="str">
        <f>IFERROR(INDEX(DRecrut!C:C,MATCH(B1026,DRecrut!J:J,0)),"")</f>
        <v/>
      </c>
      <c r="I1026" s="101"/>
      <c r="J1026" s="103"/>
      <c r="K1026" s="103"/>
      <c r="L1026" s="103"/>
      <c r="M1026" s="101"/>
      <c r="N1026" s="102"/>
      <c r="O1026" s="101"/>
      <c r="P1026" s="103"/>
      <c r="Q1026" s="104"/>
      <c r="T1026" s="38"/>
    </row>
    <row r="1027" spans="1:20" x14ac:dyDescent="0.25">
      <c r="A1027" s="53" t="s">
        <v>3168</v>
      </c>
      <c r="B1027" s="55"/>
      <c r="C1027" s="55" t="str">
        <f>IFERROR(INDEX(DRecrut!D:D,MATCH(B1027,DRecrut!J:J,0)),"")</f>
        <v/>
      </c>
      <c r="D1027" s="54" t="str">
        <f>IFERROR(INDEX(DRecrut!E:E,MATCH(B1027,DRecrut!J:J,0)),"")</f>
        <v/>
      </c>
      <c r="E1027" s="55"/>
      <c r="F1027" s="54" t="str">
        <f>IFERROR(VLOOKUP(E1027,Candidats!$B$4:$C$1053,2,0),"")</f>
        <v/>
      </c>
      <c r="G1027" s="164"/>
      <c r="H1027" s="54" t="str">
        <f>IFERROR(INDEX(DRecrut!C:C,MATCH(B1027,DRecrut!J:J,0)),"")</f>
        <v/>
      </c>
      <c r="I1027" s="54"/>
      <c r="J1027" s="55"/>
      <c r="K1027" s="55"/>
      <c r="L1027" s="55"/>
      <c r="M1027" s="54"/>
      <c r="N1027" s="54"/>
      <c r="O1027" s="54"/>
      <c r="P1027" s="55"/>
      <c r="Q1027" s="56"/>
    </row>
    <row r="1028" spans="1:20" x14ac:dyDescent="0.25">
      <c r="A1028" s="99" t="s">
        <v>3169</v>
      </c>
      <c r="B1028" s="100"/>
      <c r="C1028" s="100" t="str">
        <f>IFERROR(INDEX(DRecrut!D:D,MATCH(B1028,DRecrut!J:J,0)),"")</f>
        <v/>
      </c>
      <c r="D1028" s="101" t="str">
        <f>IFERROR(INDEX(DRecrut!E:E,MATCH(B1028,DRecrut!J:J,0)),"")</f>
        <v/>
      </c>
      <c r="E1028" s="166"/>
      <c r="F1028" s="101" t="str">
        <f>IFERROR(VLOOKUP(E1028,Candidats!$B$4:$C$1053,2,0),"")</f>
        <v/>
      </c>
      <c r="G1028" s="102"/>
      <c r="H1028" s="101" t="str">
        <f>IFERROR(INDEX(DRecrut!C:C,MATCH(B1028,DRecrut!J:J,0)),"")</f>
        <v/>
      </c>
      <c r="I1028" s="101"/>
      <c r="J1028" s="103"/>
      <c r="K1028" s="103"/>
      <c r="L1028" s="103"/>
      <c r="M1028" s="101"/>
      <c r="N1028" s="102"/>
      <c r="O1028" s="101"/>
      <c r="P1028" s="103"/>
      <c r="Q1028" s="104"/>
      <c r="T1028" s="38"/>
    </row>
    <row r="1029" spans="1:20" x14ac:dyDescent="0.25">
      <c r="A1029" s="53" t="s">
        <v>3170</v>
      </c>
      <c r="B1029" s="55"/>
      <c r="C1029" s="55" t="str">
        <f>IFERROR(INDEX(DRecrut!D:D,MATCH(B1029,DRecrut!J:J,0)),"")</f>
        <v/>
      </c>
      <c r="D1029" s="54" t="str">
        <f>IFERROR(INDEX(DRecrut!E:E,MATCH(B1029,DRecrut!J:J,0)),"")</f>
        <v/>
      </c>
      <c r="E1029" s="55"/>
      <c r="F1029" s="54" t="str">
        <f>IFERROR(VLOOKUP(E1029,Candidats!$B$4:$C$1053,2,0),"")</f>
        <v/>
      </c>
      <c r="G1029" s="164"/>
      <c r="H1029" s="54" t="str">
        <f>IFERROR(INDEX(DRecrut!C:C,MATCH(B1029,DRecrut!J:J,0)),"")</f>
        <v/>
      </c>
      <c r="I1029" s="54"/>
      <c r="J1029" s="55"/>
      <c r="K1029" s="55"/>
      <c r="L1029" s="55"/>
      <c r="M1029" s="54"/>
      <c r="N1029" s="54"/>
      <c r="O1029" s="54"/>
      <c r="P1029" s="55"/>
      <c r="Q1029" s="56"/>
    </row>
    <row r="1030" spans="1:20" x14ac:dyDescent="0.25">
      <c r="A1030" s="99" t="s">
        <v>3171</v>
      </c>
      <c r="B1030" s="100"/>
      <c r="C1030" s="100" t="str">
        <f>IFERROR(INDEX(DRecrut!D:D,MATCH(B1030,DRecrut!J:J,0)),"")</f>
        <v/>
      </c>
      <c r="D1030" s="101" t="str">
        <f>IFERROR(INDEX(DRecrut!E:E,MATCH(B1030,DRecrut!J:J,0)),"")</f>
        <v/>
      </c>
      <c r="E1030" s="166"/>
      <c r="F1030" s="101" t="str">
        <f>IFERROR(VLOOKUP(E1030,Candidats!$B$4:$C$1053,2,0),"")</f>
        <v/>
      </c>
      <c r="G1030" s="102"/>
      <c r="H1030" s="101" t="str">
        <f>IFERROR(INDEX(DRecrut!C:C,MATCH(B1030,DRecrut!J:J,0)),"")</f>
        <v/>
      </c>
      <c r="I1030" s="101"/>
      <c r="J1030" s="103"/>
      <c r="K1030" s="103"/>
      <c r="L1030" s="103"/>
      <c r="M1030" s="101"/>
      <c r="N1030" s="102"/>
      <c r="O1030" s="101"/>
      <c r="P1030" s="103"/>
      <c r="Q1030" s="104"/>
      <c r="T1030" s="38"/>
    </row>
    <row r="1031" spans="1:20" x14ac:dyDescent="0.25">
      <c r="A1031" s="53" t="s">
        <v>3172</v>
      </c>
      <c r="B1031" s="55"/>
      <c r="C1031" s="55" t="str">
        <f>IFERROR(INDEX(DRecrut!D:D,MATCH(B1031,DRecrut!J:J,0)),"")</f>
        <v/>
      </c>
      <c r="D1031" s="54" t="str">
        <f>IFERROR(INDEX(DRecrut!E:E,MATCH(B1031,DRecrut!J:J,0)),"")</f>
        <v/>
      </c>
      <c r="E1031" s="55"/>
      <c r="F1031" s="54" t="str">
        <f>IFERROR(VLOOKUP(E1031,Candidats!$B$4:$C$1053,2,0),"")</f>
        <v/>
      </c>
      <c r="G1031" s="164"/>
      <c r="H1031" s="54" t="str">
        <f>IFERROR(INDEX(DRecrut!C:C,MATCH(B1031,DRecrut!J:J,0)),"")</f>
        <v/>
      </c>
      <c r="I1031" s="54"/>
      <c r="J1031" s="55"/>
      <c r="K1031" s="55"/>
      <c r="L1031" s="55"/>
      <c r="M1031" s="54"/>
      <c r="N1031" s="54"/>
      <c r="O1031" s="54"/>
      <c r="P1031" s="55"/>
      <c r="Q1031" s="56"/>
    </row>
    <row r="1032" spans="1:20" x14ac:dyDescent="0.25">
      <c r="A1032" s="99" t="s">
        <v>3173</v>
      </c>
      <c r="B1032" s="100"/>
      <c r="C1032" s="100" t="str">
        <f>IFERROR(INDEX(DRecrut!D:D,MATCH(B1032,DRecrut!J:J,0)),"")</f>
        <v/>
      </c>
      <c r="D1032" s="101" t="str">
        <f>IFERROR(INDEX(DRecrut!E:E,MATCH(B1032,DRecrut!J:J,0)),"")</f>
        <v/>
      </c>
      <c r="E1032" s="166"/>
      <c r="F1032" s="101" t="str">
        <f>IFERROR(VLOOKUP(E1032,Candidats!$B$4:$C$1053,2,0),"")</f>
        <v/>
      </c>
      <c r="G1032" s="102"/>
      <c r="H1032" s="101" t="str">
        <f>IFERROR(INDEX(DRecrut!C:C,MATCH(B1032,DRecrut!J:J,0)),"")</f>
        <v/>
      </c>
      <c r="I1032" s="101"/>
      <c r="J1032" s="103"/>
      <c r="K1032" s="103"/>
      <c r="L1032" s="103"/>
      <c r="M1032" s="101"/>
      <c r="N1032" s="102"/>
      <c r="O1032" s="101"/>
      <c r="P1032" s="103"/>
      <c r="Q1032" s="104"/>
      <c r="T1032" s="38"/>
    </row>
    <row r="1033" spans="1:20" x14ac:dyDescent="0.25">
      <c r="A1033" s="53" t="s">
        <v>3174</v>
      </c>
      <c r="B1033" s="55"/>
      <c r="C1033" s="55" t="str">
        <f>IFERROR(INDEX(DRecrut!D:D,MATCH(B1033,DRecrut!J:J,0)),"")</f>
        <v/>
      </c>
      <c r="D1033" s="54" t="str">
        <f>IFERROR(INDEX(DRecrut!E:E,MATCH(B1033,DRecrut!J:J,0)),"")</f>
        <v/>
      </c>
      <c r="E1033" s="55"/>
      <c r="F1033" s="54" t="str">
        <f>IFERROR(VLOOKUP(E1033,Candidats!$B$4:$C$1053,2,0),"")</f>
        <v/>
      </c>
      <c r="G1033" s="164"/>
      <c r="H1033" s="54" t="str">
        <f>IFERROR(INDEX(DRecrut!C:C,MATCH(B1033,DRecrut!J:J,0)),"")</f>
        <v/>
      </c>
      <c r="I1033" s="54"/>
      <c r="J1033" s="55"/>
      <c r="K1033" s="55"/>
      <c r="L1033" s="55"/>
      <c r="M1033" s="54"/>
      <c r="N1033" s="54"/>
      <c r="O1033" s="54"/>
      <c r="P1033" s="55"/>
      <c r="Q1033" s="56"/>
    </row>
    <row r="1034" spans="1:20" x14ac:dyDescent="0.25">
      <c r="A1034" s="99" t="s">
        <v>3175</v>
      </c>
      <c r="B1034" s="100"/>
      <c r="C1034" s="100" t="str">
        <f>IFERROR(INDEX(DRecrut!D:D,MATCH(B1034,DRecrut!J:J,0)),"")</f>
        <v/>
      </c>
      <c r="D1034" s="101" t="str">
        <f>IFERROR(INDEX(DRecrut!E:E,MATCH(B1034,DRecrut!J:J,0)),"")</f>
        <v/>
      </c>
      <c r="E1034" s="166"/>
      <c r="F1034" s="101" t="str">
        <f>IFERROR(VLOOKUP(E1034,Candidats!$B$4:$C$1053,2,0),"")</f>
        <v/>
      </c>
      <c r="G1034" s="102"/>
      <c r="H1034" s="101" t="str">
        <f>IFERROR(INDEX(DRecrut!C:C,MATCH(B1034,DRecrut!J:J,0)),"")</f>
        <v/>
      </c>
      <c r="I1034" s="101"/>
      <c r="J1034" s="103"/>
      <c r="K1034" s="103"/>
      <c r="L1034" s="103"/>
      <c r="M1034" s="101"/>
      <c r="N1034" s="102"/>
      <c r="O1034" s="101"/>
      <c r="P1034" s="103"/>
      <c r="Q1034" s="104"/>
      <c r="T1034" s="38"/>
    </row>
    <row r="1035" spans="1:20" x14ac:dyDescent="0.25">
      <c r="A1035" s="53" t="s">
        <v>3176</v>
      </c>
      <c r="B1035" s="55"/>
      <c r="C1035" s="55" t="str">
        <f>IFERROR(INDEX(DRecrut!D:D,MATCH(B1035,DRecrut!J:J,0)),"")</f>
        <v/>
      </c>
      <c r="D1035" s="54" t="str">
        <f>IFERROR(INDEX(DRecrut!E:E,MATCH(B1035,DRecrut!J:J,0)),"")</f>
        <v/>
      </c>
      <c r="E1035" s="55"/>
      <c r="F1035" s="54" t="str">
        <f>IFERROR(VLOOKUP(E1035,Candidats!$B$4:$C$1053,2,0),"")</f>
        <v/>
      </c>
      <c r="G1035" s="164"/>
      <c r="H1035" s="54" t="str">
        <f>IFERROR(INDEX(DRecrut!C:C,MATCH(B1035,DRecrut!J:J,0)),"")</f>
        <v/>
      </c>
      <c r="I1035" s="54"/>
      <c r="J1035" s="55"/>
      <c r="K1035" s="55"/>
      <c r="L1035" s="55"/>
      <c r="M1035" s="54"/>
      <c r="N1035" s="54"/>
      <c r="O1035" s="54"/>
      <c r="P1035" s="55"/>
      <c r="Q1035" s="56"/>
    </row>
    <row r="1036" spans="1:20" x14ac:dyDescent="0.25">
      <c r="A1036" s="99" t="s">
        <v>3177</v>
      </c>
      <c r="B1036" s="100"/>
      <c r="C1036" s="100" t="str">
        <f>IFERROR(INDEX(DRecrut!D:D,MATCH(B1036,DRecrut!J:J,0)),"")</f>
        <v/>
      </c>
      <c r="D1036" s="101" t="str">
        <f>IFERROR(INDEX(DRecrut!E:E,MATCH(B1036,DRecrut!J:J,0)),"")</f>
        <v/>
      </c>
      <c r="E1036" s="166"/>
      <c r="F1036" s="101" t="str">
        <f>IFERROR(VLOOKUP(E1036,Candidats!$B$4:$C$1053,2,0),"")</f>
        <v/>
      </c>
      <c r="G1036" s="102"/>
      <c r="H1036" s="101" t="str">
        <f>IFERROR(INDEX(DRecrut!C:C,MATCH(B1036,DRecrut!J:J,0)),"")</f>
        <v/>
      </c>
      <c r="I1036" s="101"/>
      <c r="J1036" s="103"/>
      <c r="K1036" s="103"/>
      <c r="L1036" s="103"/>
      <c r="M1036" s="101"/>
      <c r="N1036" s="102"/>
      <c r="O1036" s="101"/>
      <c r="P1036" s="103"/>
      <c r="Q1036" s="104"/>
      <c r="T1036" s="38"/>
    </row>
    <row r="1037" spans="1:20" x14ac:dyDescent="0.25">
      <c r="A1037" s="53" t="s">
        <v>3178</v>
      </c>
      <c r="B1037" s="55"/>
      <c r="C1037" s="55" t="str">
        <f>IFERROR(INDEX(DRecrut!D:D,MATCH(B1037,DRecrut!J:J,0)),"")</f>
        <v/>
      </c>
      <c r="D1037" s="54" t="str">
        <f>IFERROR(INDEX(DRecrut!E:E,MATCH(B1037,DRecrut!J:J,0)),"")</f>
        <v/>
      </c>
      <c r="E1037" s="55"/>
      <c r="F1037" s="54" t="str">
        <f>IFERROR(VLOOKUP(E1037,Candidats!$B$4:$C$1053,2,0),"")</f>
        <v/>
      </c>
      <c r="G1037" s="164"/>
      <c r="H1037" s="54" t="str">
        <f>IFERROR(INDEX(DRecrut!C:C,MATCH(B1037,DRecrut!J:J,0)),"")</f>
        <v/>
      </c>
      <c r="I1037" s="54"/>
      <c r="J1037" s="55"/>
      <c r="K1037" s="55"/>
      <c r="L1037" s="55"/>
      <c r="M1037" s="54"/>
      <c r="N1037" s="54"/>
      <c r="O1037" s="54"/>
      <c r="P1037" s="55"/>
      <c r="Q1037" s="56"/>
    </row>
    <row r="1038" spans="1:20" x14ac:dyDescent="0.25">
      <c r="A1038" s="99" t="s">
        <v>3179</v>
      </c>
      <c r="B1038" s="100"/>
      <c r="C1038" s="100" t="str">
        <f>IFERROR(INDEX(DRecrut!D:D,MATCH(B1038,DRecrut!J:J,0)),"")</f>
        <v/>
      </c>
      <c r="D1038" s="101" t="str">
        <f>IFERROR(INDEX(DRecrut!E:E,MATCH(B1038,DRecrut!J:J,0)),"")</f>
        <v/>
      </c>
      <c r="E1038" s="166"/>
      <c r="F1038" s="101" t="str">
        <f>IFERROR(VLOOKUP(E1038,Candidats!$B$4:$C$1053,2,0),"")</f>
        <v/>
      </c>
      <c r="G1038" s="102"/>
      <c r="H1038" s="101" t="str">
        <f>IFERROR(INDEX(DRecrut!C:C,MATCH(B1038,DRecrut!J:J,0)),"")</f>
        <v/>
      </c>
      <c r="I1038" s="101"/>
      <c r="J1038" s="103"/>
      <c r="K1038" s="103"/>
      <c r="L1038" s="103"/>
      <c r="M1038" s="101"/>
      <c r="N1038" s="102"/>
      <c r="O1038" s="101"/>
      <c r="P1038" s="103"/>
      <c r="Q1038" s="104"/>
      <c r="T1038" s="38"/>
    </row>
    <row r="1039" spans="1:20" x14ac:dyDescent="0.25">
      <c r="A1039" s="53" t="s">
        <v>3180</v>
      </c>
      <c r="B1039" s="55"/>
      <c r="C1039" s="55" t="str">
        <f>IFERROR(INDEX(DRecrut!D:D,MATCH(B1039,DRecrut!J:J,0)),"")</f>
        <v/>
      </c>
      <c r="D1039" s="54" t="str">
        <f>IFERROR(INDEX(DRecrut!E:E,MATCH(B1039,DRecrut!J:J,0)),"")</f>
        <v/>
      </c>
      <c r="E1039" s="55"/>
      <c r="F1039" s="54" t="str">
        <f>IFERROR(VLOOKUP(E1039,Candidats!$B$4:$C$1053,2,0),"")</f>
        <v/>
      </c>
      <c r="G1039" s="164"/>
      <c r="H1039" s="54" t="str">
        <f>IFERROR(INDEX(DRecrut!C:C,MATCH(B1039,DRecrut!J:J,0)),"")</f>
        <v/>
      </c>
      <c r="I1039" s="54"/>
      <c r="J1039" s="55"/>
      <c r="K1039" s="55"/>
      <c r="L1039" s="55"/>
      <c r="M1039" s="54"/>
      <c r="N1039" s="54"/>
      <c r="O1039" s="54"/>
      <c r="P1039" s="55"/>
      <c r="Q1039" s="56"/>
    </row>
    <row r="1040" spans="1:20" x14ac:dyDescent="0.25">
      <c r="A1040" s="99" t="s">
        <v>3181</v>
      </c>
      <c r="B1040" s="100"/>
      <c r="C1040" s="100" t="str">
        <f>IFERROR(INDEX(DRecrut!D:D,MATCH(B1040,DRecrut!J:J,0)),"")</f>
        <v/>
      </c>
      <c r="D1040" s="101" t="str">
        <f>IFERROR(INDEX(DRecrut!E:E,MATCH(B1040,DRecrut!J:J,0)),"")</f>
        <v/>
      </c>
      <c r="E1040" s="166"/>
      <c r="F1040" s="101" t="str">
        <f>IFERROR(VLOOKUP(E1040,Candidats!$B$4:$C$1053,2,0),"")</f>
        <v/>
      </c>
      <c r="G1040" s="102"/>
      <c r="H1040" s="101" t="str">
        <f>IFERROR(INDEX(DRecrut!C:C,MATCH(B1040,DRecrut!J:J,0)),"")</f>
        <v/>
      </c>
      <c r="I1040" s="101"/>
      <c r="J1040" s="103"/>
      <c r="K1040" s="103"/>
      <c r="L1040" s="103"/>
      <c r="M1040" s="101"/>
      <c r="N1040" s="102"/>
      <c r="O1040" s="101"/>
      <c r="P1040" s="103"/>
      <c r="Q1040" s="104"/>
      <c r="T1040" s="38"/>
    </row>
    <row r="1041" spans="1:20" x14ac:dyDescent="0.25">
      <c r="A1041" s="53" t="s">
        <v>3182</v>
      </c>
      <c r="B1041" s="55"/>
      <c r="C1041" s="55" t="str">
        <f>IFERROR(INDEX(DRecrut!D:D,MATCH(B1041,DRecrut!J:J,0)),"")</f>
        <v/>
      </c>
      <c r="D1041" s="54" t="str">
        <f>IFERROR(INDEX(DRecrut!E:E,MATCH(B1041,DRecrut!J:J,0)),"")</f>
        <v/>
      </c>
      <c r="E1041" s="55"/>
      <c r="F1041" s="54" t="str">
        <f>IFERROR(VLOOKUP(E1041,Candidats!$B$4:$C$1053,2,0),"")</f>
        <v/>
      </c>
      <c r="G1041" s="164"/>
      <c r="H1041" s="54" t="str">
        <f>IFERROR(INDEX(DRecrut!C:C,MATCH(B1041,DRecrut!J:J,0)),"")</f>
        <v/>
      </c>
      <c r="I1041" s="54"/>
      <c r="J1041" s="55"/>
      <c r="K1041" s="55"/>
      <c r="L1041" s="55"/>
      <c r="M1041" s="54"/>
      <c r="N1041" s="54"/>
      <c r="O1041" s="54"/>
      <c r="P1041" s="55"/>
      <c r="Q1041" s="56"/>
    </row>
    <row r="1042" spans="1:20" x14ac:dyDescent="0.25">
      <c r="A1042" s="99" t="s">
        <v>3183</v>
      </c>
      <c r="B1042" s="100"/>
      <c r="C1042" s="100" t="str">
        <f>IFERROR(INDEX(DRecrut!D:D,MATCH(B1042,DRecrut!J:J,0)),"")</f>
        <v/>
      </c>
      <c r="D1042" s="101" t="str">
        <f>IFERROR(INDEX(DRecrut!E:E,MATCH(B1042,DRecrut!J:J,0)),"")</f>
        <v/>
      </c>
      <c r="E1042" s="166"/>
      <c r="F1042" s="101" t="str">
        <f>IFERROR(VLOOKUP(E1042,Candidats!$B$4:$C$1053,2,0),"")</f>
        <v/>
      </c>
      <c r="G1042" s="102"/>
      <c r="H1042" s="101" t="str">
        <f>IFERROR(INDEX(DRecrut!C:C,MATCH(B1042,DRecrut!J:J,0)),"")</f>
        <v/>
      </c>
      <c r="I1042" s="101"/>
      <c r="J1042" s="103"/>
      <c r="K1042" s="103"/>
      <c r="L1042" s="103"/>
      <c r="M1042" s="101"/>
      <c r="N1042" s="102"/>
      <c r="O1042" s="101"/>
      <c r="P1042" s="103"/>
      <c r="Q1042" s="104"/>
      <c r="T1042" s="38"/>
    </row>
    <row r="1043" spans="1:20" x14ac:dyDescent="0.25">
      <c r="A1043" s="53" t="s">
        <v>3184</v>
      </c>
      <c r="B1043" s="55"/>
      <c r="C1043" s="55" t="str">
        <f>IFERROR(INDEX(DRecrut!D:D,MATCH(B1043,DRecrut!J:J,0)),"")</f>
        <v/>
      </c>
      <c r="D1043" s="54" t="str">
        <f>IFERROR(INDEX(DRecrut!E:E,MATCH(B1043,DRecrut!J:J,0)),"")</f>
        <v/>
      </c>
      <c r="E1043" s="55"/>
      <c r="F1043" s="54" t="str">
        <f>IFERROR(VLOOKUP(E1043,Candidats!$B$4:$C$1053,2,0),"")</f>
        <v/>
      </c>
      <c r="G1043" s="164"/>
      <c r="H1043" s="54" t="str">
        <f>IFERROR(INDEX(DRecrut!C:C,MATCH(B1043,DRecrut!J:J,0)),"")</f>
        <v/>
      </c>
      <c r="I1043" s="54"/>
      <c r="J1043" s="55"/>
      <c r="K1043" s="55"/>
      <c r="L1043" s="55"/>
      <c r="M1043" s="54"/>
      <c r="N1043" s="54"/>
      <c r="O1043" s="54"/>
      <c r="P1043" s="55"/>
      <c r="Q1043" s="56"/>
    </row>
    <row r="1044" spans="1:20" x14ac:dyDescent="0.25">
      <c r="A1044" s="99" t="s">
        <v>3185</v>
      </c>
      <c r="B1044" s="100"/>
      <c r="C1044" s="100" t="str">
        <f>IFERROR(INDEX(DRecrut!D:D,MATCH(B1044,DRecrut!J:J,0)),"")</f>
        <v/>
      </c>
      <c r="D1044" s="101" t="str">
        <f>IFERROR(INDEX(DRecrut!E:E,MATCH(B1044,DRecrut!J:J,0)),"")</f>
        <v/>
      </c>
      <c r="E1044" s="166"/>
      <c r="F1044" s="101" t="str">
        <f>IFERROR(VLOOKUP(E1044,Candidats!$B$4:$C$1053,2,0),"")</f>
        <v/>
      </c>
      <c r="G1044" s="102"/>
      <c r="H1044" s="101" t="str">
        <f>IFERROR(INDEX(DRecrut!C:C,MATCH(B1044,DRecrut!J:J,0)),"")</f>
        <v/>
      </c>
      <c r="I1044" s="101"/>
      <c r="J1044" s="103"/>
      <c r="K1044" s="103"/>
      <c r="L1044" s="103"/>
      <c r="M1044" s="101"/>
      <c r="N1044" s="102"/>
      <c r="O1044" s="101"/>
      <c r="P1044" s="103"/>
      <c r="Q1044" s="104"/>
      <c r="T1044" s="38"/>
    </row>
    <row r="1045" spans="1:20" x14ac:dyDescent="0.25">
      <c r="A1045" s="53" t="s">
        <v>3186</v>
      </c>
      <c r="B1045" s="55"/>
      <c r="C1045" s="55" t="str">
        <f>IFERROR(INDEX(DRecrut!D:D,MATCH(B1045,DRecrut!J:J,0)),"")</f>
        <v/>
      </c>
      <c r="D1045" s="54" t="str">
        <f>IFERROR(INDEX(DRecrut!E:E,MATCH(B1045,DRecrut!J:J,0)),"")</f>
        <v/>
      </c>
      <c r="E1045" s="55"/>
      <c r="F1045" s="54" t="str">
        <f>IFERROR(VLOOKUP(E1045,Candidats!$B$4:$C$1053,2,0),"")</f>
        <v/>
      </c>
      <c r="G1045" s="164"/>
      <c r="H1045" s="54" t="str">
        <f>IFERROR(INDEX(DRecrut!C:C,MATCH(B1045,DRecrut!J:J,0)),"")</f>
        <v/>
      </c>
      <c r="I1045" s="54"/>
      <c r="J1045" s="55"/>
      <c r="K1045" s="55"/>
      <c r="L1045" s="55"/>
      <c r="M1045" s="54"/>
      <c r="N1045" s="54"/>
      <c r="O1045" s="54"/>
      <c r="P1045" s="55"/>
      <c r="Q1045" s="56"/>
    </row>
    <row r="1046" spans="1:20" x14ac:dyDescent="0.25">
      <c r="A1046" s="99" t="s">
        <v>3187</v>
      </c>
      <c r="B1046" s="100"/>
      <c r="C1046" s="100" t="str">
        <f>IFERROR(INDEX(DRecrut!D:D,MATCH(B1046,DRecrut!J:J,0)),"")</f>
        <v/>
      </c>
      <c r="D1046" s="101" t="str">
        <f>IFERROR(INDEX(DRecrut!E:E,MATCH(B1046,DRecrut!J:J,0)),"")</f>
        <v/>
      </c>
      <c r="E1046" s="166"/>
      <c r="F1046" s="101" t="str">
        <f>IFERROR(VLOOKUP(E1046,Candidats!$B$4:$C$1053,2,0),"")</f>
        <v/>
      </c>
      <c r="G1046" s="102"/>
      <c r="H1046" s="101" t="str">
        <f>IFERROR(INDEX(DRecrut!C:C,MATCH(B1046,DRecrut!J:J,0)),"")</f>
        <v/>
      </c>
      <c r="I1046" s="101"/>
      <c r="J1046" s="103"/>
      <c r="K1046" s="103"/>
      <c r="L1046" s="103"/>
      <c r="M1046" s="101"/>
      <c r="N1046" s="102"/>
      <c r="O1046" s="101"/>
      <c r="P1046" s="103"/>
      <c r="Q1046" s="104"/>
      <c r="T1046" s="38"/>
    </row>
    <row r="1047" spans="1:20" x14ac:dyDescent="0.25">
      <c r="A1047" s="53" t="s">
        <v>3188</v>
      </c>
      <c r="B1047" s="55"/>
      <c r="C1047" s="55" t="str">
        <f>IFERROR(INDEX(DRecrut!D:D,MATCH(B1047,DRecrut!J:J,0)),"")</f>
        <v/>
      </c>
      <c r="D1047" s="54" t="str">
        <f>IFERROR(INDEX(DRecrut!E:E,MATCH(B1047,DRecrut!J:J,0)),"")</f>
        <v/>
      </c>
      <c r="E1047" s="55"/>
      <c r="F1047" s="54" t="str">
        <f>IFERROR(VLOOKUP(E1047,Candidats!$B$4:$C$1053,2,0),"")</f>
        <v/>
      </c>
      <c r="G1047" s="164"/>
      <c r="H1047" s="54" t="str">
        <f>IFERROR(INDEX(DRecrut!C:C,MATCH(B1047,DRecrut!J:J,0)),"")</f>
        <v/>
      </c>
      <c r="I1047" s="54"/>
      <c r="J1047" s="55"/>
      <c r="K1047" s="55"/>
      <c r="L1047" s="55"/>
      <c r="M1047" s="54"/>
      <c r="N1047" s="54"/>
      <c r="O1047" s="54"/>
      <c r="P1047" s="55"/>
      <c r="Q1047" s="56"/>
    </row>
    <row r="1048" spans="1:20" x14ac:dyDescent="0.25">
      <c r="A1048" s="99" t="s">
        <v>3189</v>
      </c>
      <c r="B1048" s="100"/>
      <c r="C1048" s="100" t="str">
        <f>IFERROR(INDEX(DRecrut!D:D,MATCH(B1048,DRecrut!J:J,0)),"")</f>
        <v/>
      </c>
      <c r="D1048" s="101" t="str">
        <f>IFERROR(INDEX(DRecrut!E:E,MATCH(B1048,DRecrut!J:J,0)),"")</f>
        <v/>
      </c>
      <c r="E1048" s="166"/>
      <c r="F1048" s="101" t="str">
        <f>IFERROR(VLOOKUP(E1048,Candidats!$B$4:$C$1053,2,0),"")</f>
        <v/>
      </c>
      <c r="G1048" s="102"/>
      <c r="H1048" s="101" t="str">
        <f>IFERROR(INDEX(DRecrut!C:C,MATCH(B1048,DRecrut!J:J,0)),"")</f>
        <v/>
      </c>
      <c r="I1048" s="101"/>
      <c r="J1048" s="103"/>
      <c r="K1048" s="103"/>
      <c r="L1048" s="103"/>
      <c r="M1048" s="101"/>
      <c r="N1048" s="102"/>
      <c r="O1048" s="101"/>
      <c r="P1048" s="103"/>
      <c r="Q1048" s="104"/>
      <c r="T1048" s="38"/>
    </row>
    <row r="1049" spans="1:20" x14ac:dyDescent="0.25">
      <c r="A1049" s="53" t="s">
        <v>3190</v>
      </c>
      <c r="B1049" s="55"/>
      <c r="C1049" s="55" t="str">
        <f>IFERROR(INDEX(DRecrut!D:D,MATCH(B1049,DRecrut!J:J,0)),"")</f>
        <v/>
      </c>
      <c r="D1049" s="54" t="str">
        <f>IFERROR(INDEX(DRecrut!E:E,MATCH(B1049,DRecrut!J:J,0)),"")</f>
        <v/>
      </c>
      <c r="E1049" s="55"/>
      <c r="F1049" s="54" t="str">
        <f>IFERROR(VLOOKUP(E1049,Candidats!$B$4:$C$1053,2,0),"")</f>
        <v/>
      </c>
      <c r="G1049" s="164"/>
      <c r="H1049" s="54" t="str">
        <f>IFERROR(INDEX(DRecrut!C:C,MATCH(B1049,DRecrut!J:J,0)),"")</f>
        <v/>
      </c>
      <c r="I1049" s="54"/>
      <c r="J1049" s="55"/>
      <c r="K1049" s="55"/>
      <c r="L1049" s="55"/>
      <c r="M1049" s="54"/>
      <c r="N1049" s="54"/>
      <c r="O1049" s="54"/>
      <c r="P1049" s="55"/>
      <c r="Q1049" s="56"/>
    </row>
    <row r="1050" spans="1:20" x14ac:dyDescent="0.25">
      <c r="A1050" s="99" t="s">
        <v>3191</v>
      </c>
      <c r="B1050" s="100"/>
      <c r="C1050" s="100" t="str">
        <f>IFERROR(INDEX(DRecrut!D:D,MATCH(B1050,DRecrut!J:J,0)),"")</f>
        <v/>
      </c>
      <c r="D1050" s="101" t="str">
        <f>IFERROR(INDEX(DRecrut!E:E,MATCH(B1050,DRecrut!J:J,0)),"")</f>
        <v/>
      </c>
      <c r="E1050" s="166"/>
      <c r="F1050" s="101" t="str">
        <f>IFERROR(VLOOKUP(E1050,Candidats!$B$4:$C$1053,2,0),"")</f>
        <v/>
      </c>
      <c r="G1050" s="102"/>
      <c r="H1050" s="101" t="str">
        <f>IFERROR(INDEX(DRecrut!C:C,MATCH(B1050,DRecrut!J:J,0)),"")</f>
        <v/>
      </c>
      <c r="I1050" s="101"/>
      <c r="J1050" s="103"/>
      <c r="K1050" s="103"/>
      <c r="L1050" s="103"/>
      <c r="M1050" s="101"/>
      <c r="N1050" s="102"/>
      <c r="O1050" s="101"/>
      <c r="P1050" s="103"/>
      <c r="Q1050" s="104"/>
      <c r="T1050" s="38"/>
    </row>
    <row r="1051" spans="1:20" x14ac:dyDescent="0.25">
      <c r="A1051" s="53" t="s">
        <v>3192</v>
      </c>
      <c r="B1051" s="55"/>
      <c r="C1051" s="55" t="str">
        <f>IFERROR(INDEX(DRecrut!D:D,MATCH(B1051,DRecrut!J:J,0)),"")</f>
        <v/>
      </c>
      <c r="D1051" s="54" t="str">
        <f>IFERROR(INDEX(DRecrut!E:E,MATCH(B1051,DRecrut!J:J,0)),"")</f>
        <v/>
      </c>
      <c r="E1051" s="55"/>
      <c r="F1051" s="54" t="str">
        <f>IFERROR(VLOOKUP(E1051,Candidats!$B$4:$C$1053,2,0),"")</f>
        <v/>
      </c>
      <c r="G1051" s="164"/>
      <c r="H1051" s="54" t="str">
        <f>IFERROR(INDEX(DRecrut!C:C,MATCH(B1051,DRecrut!J:J,0)),"")</f>
        <v/>
      </c>
      <c r="I1051" s="54"/>
      <c r="J1051" s="55"/>
      <c r="K1051" s="55"/>
      <c r="L1051" s="55"/>
      <c r="M1051" s="54"/>
      <c r="N1051" s="54"/>
      <c r="O1051" s="54"/>
      <c r="P1051" s="55"/>
      <c r="Q1051" s="56"/>
    </row>
    <row r="1052" spans="1:20" x14ac:dyDescent="0.25">
      <c r="A1052" s="99" t="s">
        <v>3193</v>
      </c>
      <c r="B1052" s="100"/>
      <c r="C1052" s="100" t="str">
        <f>IFERROR(INDEX(DRecrut!D:D,MATCH(B1052,DRecrut!J:J,0)),"")</f>
        <v/>
      </c>
      <c r="D1052" s="101" t="str">
        <f>IFERROR(INDEX(DRecrut!E:E,MATCH(B1052,DRecrut!J:J,0)),"")</f>
        <v/>
      </c>
      <c r="E1052" s="166"/>
      <c r="F1052" s="101" t="str">
        <f>IFERROR(VLOOKUP(E1052,Candidats!$B$4:$C$1053,2,0),"")</f>
        <v/>
      </c>
      <c r="G1052" s="102"/>
      <c r="H1052" s="101" t="str">
        <f>IFERROR(INDEX(DRecrut!C:C,MATCH(B1052,DRecrut!J:J,0)),"")</f>
        <v/>
      </c>
      <c r="I1052" s="101"/>
      <c r="J1052" s="103"/>
      <c r="K1052" s="103"/>
      <c r="L1052" s="103"/>
      <c r="M1052" s="101"/>
      <c r="N1052" s="102"/>
      <c r="O1052" s="101"/>
      <c r="P1052" s="103"/>
      <c r="Q1052" s="104"/>
      <c r="T1052" s="38"/>
    </row>
    <row r="1053" spans="1:20" x14ac:dyDescent="0.25">
      <c r="A1053" s="53" t="s">
        <v>3194</v>
      </c>
      <c r="B1053" s="55"/>
      <c r="C1053" s="55" t="str">
        <f>IFERROR(INDEX(DRecrut!D:D,MATCH(B1053,DRecrut!J:J,0)),"")</f>
        <v/>
      </c>
      <c r="D1053" s="54" t="str">
        <f>IFERROR(INDEX(DRecrut!E:E,MATCH(B1053,DRecrut!J:J,0)),"")</f>
        <v/>
      </c>
      <c r="E1053" s="55"/>
      <c r="F1053" s="54" t="str">
        <f>IFERROR(VLOOKUP(E1053,Candidats!$B$4:$C$1053,2,0),"")</f>
        <v/>
      </c>
      <c r="G1053" s="164"/>
      <c r="H1053" s="54" t="str">
        <f>IFERROR(INDEX(DRecrut!C:C,MATCH(B1053,DRecrut!J:J,0)),"")</f>
        <v/>
      </c>
      <c r="I1053" s="54"/>
      <c r="J1053" s="55"/>
      <c r="K1053" s="55"/>
      <c r="L1053" s="55"/>
      <c r="M1053" s="54"/>
      <c r="N1053" s="54"/>
      <c r="O1053" s="54"/>
      <c r="P1053" s="55"/>
      <c r="Q1053" s="56"/>
    </row>
    <row r="1054" spans="1:20" x14ac:dyDescent="0.25">
      <c r="A1054" s="99" t="s">
        <v>3195</v>
      </c>
      <c r="B1054" s="100"/>
      <c r="C1054" s="100" t="str">
        <f>IFERROR(INDEX(DRecrut!D:D,MATCH(B1054,DRecrut!J:J,0)),"")</f>
        <v/>
      </c>
      <c r="D1054" s="101" t="str">
        <f>IFERROR(INDEX(DRecrut!E:E,MATCH(B1054,DRecrut!J:J,0)),"")</f>
        <v/>
      </c>
      <c r="E1054" s="166"/>
      <c r="F1054" s="101" t="str">
        <f>IFERROR(VLOOKUP(E1054,Candidats!$B$4:$C$1053,2,0),"")</f>
        <v/>
      </c>
      <c r="G1054" s="102"/>
      <c r="H1054" s="101" t="str">
        <f>IFERROR(INDEX(DRecrut!C:C,MATCH(B1054,DRecrut!J:J,0)),"")</f>
        <v/>
      </c>
      <c r="I1054" s="101"/>
      <c r="J1054" s="103"/>
      <c r="K1054" s="103"/>
      <c r="L1054" s="103"/>
      <c r="M1054" s="101"/>
      <c r="N1054" s="102"/>
      <c r="O1054" s="101"/>
      <c r="P1054" s="103"/>
      <c r="Q1054" s="104"/>
      <c r="T1054" s="38"/>
    </row>
    <row r="1055" spans="1:20" x14ac:dyDescent="0.25">
      <c r="A1055" s="53" t="s">
        <v>3196</v>
      </c>
      <c r="B1055" s="55"/>
      <c r="C1055" s="55" t="str">
        <f>IFERROR(INDEX(DRecrut!D:D,MATCH(B1055,DRecrut!J:J,0)),"")</f>
        <v/>
      </c>
      <c r="D1055" s="54" t="str">
        <f>IFERROR(INDEX(DRecrut!E:E,MATCH(B1055,DRecrut!J:J,0)),"")</f>
        <v/>
      </c>
      <c r="E1055" s="55"/>
      <c r="F1055" s="54" t="str">
        <f>IFERROR(VLOOKUP(E1055,Candidats!$B$4:$C$1053,2,0),"")</f>
        <v/>
      </c>
      <c r="G1055" s="164"/>
      <c r="H1055" s="54" t="str">
        <f>IFERROR(INDEX(DRecrut!C:C,MATCH(B1055,DRecrut!J:J,0)),"")</f>
        <v/>
      </c>
      <c r="I1055" s="54"/>
      <c r="J1055" s="55"/>
      <c r="K1055" s="55"/>
      <c r="L1055" s="55"/>
      <c r="M1055" s="54"/>
      <c r="N1055" s="54"/>
      <c r="O1055" s="54"/>
      <c r="P1055" s="55"/>
      <c r="Q1055" s="56"/>
    </row>
    <row r="1056" spans="1:20" x14ac:dyDescent="0.25">
      <c r="A1056" s="99" t="s">
        <v>3197</v>
      </c>
      <c r="B1056" s="100"/>
      <c r="C1056" s="100" t="str">
        <f>IFERROR(INDEX(DRecrut!D:D,MATCH(B1056,DRecrut!J:J,0)),"")</f>
        <v/>
      </c>
      <c r="D1056" s="101" t="str">
        <f>IFERROR(INDEX(DRecrut!E:E,MATCH(B1056,DRecrut!J:J,0)),"")</f>
        <v/>
      </c>
      <c r="E1056" s="166"/>
      <c r="F1056" s="101" t="str">
        <f>IFERROR(VLOOKUP(E1056,Candidats!$B$4:$C$1053,2,0),"")</f>
        <v/>
      </c>
      <c r="G1056" s="102"/>
      <c r="H1056" s="101" t="str">
        <f>IFERROR(INDEX(DRecrut!C:C,MATCH(B1056,DRecrut!J:J,0)),"")</f>
        <v/>
      </c>
      <c r="I1056" s="101"/>
      <c r="J1056" s="103"/>
      <c r="K1056" s="103"/>
      <c r="L1056" s="103"/>
      <c r="M1056" s="101"/>
      <c r="N1056" s="102"/>
      <c r="O1056" s="101"/>
      <c r="P1056" s="103"/>
      <c r="Q1056" s="104"/>
      <c r="T1056" s="38"/>
    </row>
    <row r="1057" spans="1:20" x14ac:dyDescent="0.25">
      <c r="A1057" s="53" t="s">
        <v>3198</v>
      </c>
      <c r="B1057" s="55"/>
      <c r="C1057" s="55" t="str">
        <f>IFERROR(INDEX(DRecrut!D:D,MATCH(B1057,DRecrut!J:J,0)),"")</f>
        <v/>
      </c>
      <c r="D1057" s="54" t="str">
        <f>IFERROR(INDEX(DRecrut!E:E,MATCH(B1057,DRecrut!J:J,0)),"")</f>
        <v/>
      </c>
      <c r="E1057" s="55"/>
      <c r="F1057" s="54" t="str">
        <f>IFERROR(VLOOKUP(E1057,Candidats!$B$4:$C$1053,2,0),"")</f>
        <v/>
      </c>
      <c r="G1057" s="164"/>
      <c r="H1057" s="54" t="str">
        <f>IFERROR(INDEX(DRecrut!C:C,MATCH(B1057,DRecrut!J:J,0)),"")</f>
        <v/>
      </c>
      <c r="I1057" s="54"/>
      <c r="J1057" s="55"/>
      <c r="K1057" s="55"/>
      <c r="L1057" s="55"/>
      <c r="M1057" s="54"/>
      <c r="N1057" s="54"/>
      <c r="O1057" s="54"/>
      <c r="P1057" s="55"/>
      <c r="Q1057" s="56"/>
    </row>
    <row r="1058" spans="1:20" x14ac:dyDescent="0.25">
      <c r="A1058" s="99" t="s">
        <v>3199</v>
      </c>
      <c r="B1058" s="100"/>
      <c r="C1058" s="100" t="str">
        <f>IFERROR(INDEX(DRecrut!D:D,MATCH(B1058,DRecrut!J:J,0)),"")</f>
        <v/>
      </c>
      <c r="D1058" s="101" t="str">
        <f>IFERROR(INDEX(DRecrut!E:E,MATCH(B1058,DRecrut!J:J,0)),"")</f>
        <v/>
      </c>
      <c r="E1058" s="166"/>
      <c r="F1058" s="101" t="str">
        <f>IFERROR(VLOOKUP(E1058,Candidats!$B$4:$C$1053,2,0),"")</f>
        <v/>
      </c>
      <c r="G1058" s="102"/>
      <c r="H1058" s="101" t="str">
        <f>IFERROR(INDEX(DRecrut!C:C,MATCH(B1058,DRecrut!J:J,0)),"")</f>
        <v/>
      </c>
      <c r="I1058" s="101"/>
      <c r="J1058" s="103"/>
      <c r="K1058" s="103"/>
      <c r="L1058" s="103"/>
      <c r="M1058" s="101"/>
      <c r="N1058" s="102"/>
      <c r="O1058" s="101"/>
      <c r="P1058" s="103"/>
      <c r="Q1058" s="104"/>
      <c r="T1058" s="38"/>
    </row>
    <row r="1059" spans="1:20" x14ac:dyDescent="0.25">
      <c r="A1059" s="53" t="s">
        <v>3200</v>
      </c>
      <c r="B1059" s="55"/>
      <c r="C1059" s="55" t="str">
        <f>IFERROR(INDEX(DRecrut!D:D,MATCH(B1059,DRecrut!J:J,0)),"")</f>
        <v/>
      </c>
      <c r="D1059" s="54" t="str">
        <f>IFERROR(INDEX(DRecrut!E:E,MATCH(B1059,DRecrut!J:J,0)),"")</f>
        <v/>
      </c>
      <c r="E1059" s="55"/>
      <c r="F1059" s="54" t="str">
        <f>IFERROR(VLOOKUP(E1059,Candidats!$B$4:$C$1053,2,0),"")</f>
        <v/>
      </c>
      <c r="G1059" s="164"/>
      <c r="H1059" s="54" t="str">
        <f>IFERROR(INDEX(DRecrut!C:C,MATCH(B1059,DRecrut!J:J,0)),"")</f>
        <v/>
      </c>
      <c r="I1059" s="54"/>
      <c r="J1059" s="55"/>
      <c r="K1059" s="55"/>
      <c r="L1059" s="55"/>
      <c r="M1059" s="54"/>
      <c r="N1059" s="54"/>
      <c r="O1059" s="54"/>
      <c r="P1059" s="55"/>
      <c r="Q1059" s="56"/>
    </row>
    <row r="1060" spans="1:20" x14ac:dyDescent="0.25">
      <c r="A1060" s="99" t="s">
        <v>3201</v>
      </c>
      <c r="B1060" s="100"/>
      <c r="C1060" s="100" t="str">
        <f>IFERROR(INDEX(DRecrut!D:D,MATCH(B1060,DRecrut!J:J,0)),"")</f>
        <v/>
      </c>
      <c r="D1060" s="101" t="str">
        <f>IFERROR(INDEX(DRecrut!E:E,MATCH(B1060,DRecrut!J:J,0)),"")</f>
        <v/>
      </c>
      <c r="E1060" s="166"/>
      <c r="F1060" s="101" t="str">
        <f>IFERROR(VLOOKUP(E1060,Candidats!$B$4:$C$1053,2,0),"")</f>
        <v/>
      </c>
      <c r="G1060" s="102"/>
      <c r="H1060" s="101" t="str">
        <f>IFERROR(INDEX(DRecrut!C:C,MATCH(B1060,DRecrut!J:J,0)),"")</f>
        <v/>
      </c>
      <c r="I1060" s="101"/>
      <c r="J1060" s="103"/>
      <c r="K1060" s="103"/>
      <c r="L1060" s="103"/>
      <c r="M1060" s="101"/>
      <c r="N1060" s="102"/>
      <c r="O1060" s="101"/>
      <c r="P1060" s="103"/>
      <c r="Q1060" s="104"/>
      <c r="T1060" s="38"/>
    </row>
    <row r="1061" spans="1:20" x14ac:dyDescent="0.25">
      <c r="A1061" s="53" t="s">
        <v>3202</v>
      </c>
      <c r="B1061" s="55"/>
      <c r="C1061" s="55" t="str">
        <f>IFERROR(INDEX(DRecrut!D:D,MATCH(B1061,DRecrut!J:J,0)),"")</f>
        <v/>
      </c>
      <c r="D1061" s="54" t="str">
        <f>IFERROR(INDEX(DRecrut!E:E,MATCH(B1061,DRecrut!J:J,0)),"")</f>
        <v/>
      </c>
      <c r="E1061" s="55"/>
      <c r="F1061" s="54" t="str">
        <f>IFERROR(VLOOKUP(E1061,Candidats!$B$4:$C$1053,2,0),"")</f>
        <v/>
      </c>
      <c r="G1061" s="164"/>
      <c r="H1061" s="54" t="str">
        <f>IFERROR(INDEX(DRecrut!C:C,MATCH(B1061,DRecrut!J:J,0)),"")</f>
        <v/>
      </c>
      <c r="I1061" s="54"/>
      <c r="J1061" s="55"/>
      <c r="K1061" s="55"/>
      <c r="L1061" s="55"/>
      <c r="M1061" s="54"/>
      <c r="N1061" s="54"/>
      <c r="O1061" s="54"/>
      <c r="P1061" s="55"/>
      <c r="Q1061" s="56"/>
    </row>
    <row r="1062" spans="1:20" x14ac:dyDescent="0.25">
      <c r="A1062" s="99" t="s">
        <v>3203</v>
      </c>
      <c r="B1062" s="100"/>
      <c r="C1062" s="100" t="str">
        <f>IFERROR(INDEX(DRecrut!D:D,MATCH(B1062,DRecrut!J:J,0)),"")</f>
        <v/>
      </c>
      <c r="D1062" s="101" t="str">
        <f>IFERROR(INDEX(DRecrut!E:E,MATCH(B1062,DRecrut!J:J,0)),"")</f>
        <v/>
      </c>
      <c r="E1062" s="166"/>
      <c r="F1062" s="101" t="str">
        <f>IFERROR(VLOOKUP(E1062,Candidats!$B$4:$C$1053,2,0),"")</f>
        <v/>
      </c>
      <c r="G1062" s="102"/>
      <c r="H1062" s="101" t="str">
        <f>IFERROR(INDEX(DRecrut!C:C,MATCH(B1062,DRecrut!J:J,0)),"")</f>
        <v/>
      </c>
      <c r="I1062" s="101"/>
      <c r="J1062" s="103"/>
      <c r="K1062" s="103"/>
      <c r="L1062" s="103"/>
      <c r="M1062" s="101"/>
      <c r="N1062" s="102"/>
      <c r="O1062" s="101"/>
      <c r="P1062" s="103"/>
      <c r="Q1062" s="104"/>
      <c r="T1062" s="38"/>
    </row>
    <row r="1063" spans="1:20" x14ac:dyDescent="0.25">
      <c r="A1063" s="53" t="s">
        <v>3204</v>
      </c>
      <c r="B1063" s="55"/>
      <c r="C1063" s="55" t="str">
        <f>IFERROR(INDEX(DRecrut!D:D,MATCH(B1063,DRecrut!J:J,0)),"")</f>
        <v/>
      </c>
      <c r="D1063" s="54" t="str">
        <f>IFERROR(INDEX(DRecrut!E:E,MATCH(B1063,DRecrut!J:J,0)),"")</f>
        <v/>
      </c>
      <c r="E1063" s="55"/>
      <c r="F1063" s="54" t="str">
        <f>IFERROR(VLOOKUP(E1063,Candidats!$B$4:$C$1053,2,0),"")</f>
        <v/>
      </c>
      <c r="G1063" s="164"/>
      <c r="H1063" s="54" t="str">
        <f>IFERROR(INDEX(DRecrut!C:C,MATCH(B1063,DRecrut!J:J,0)),"")</f>
        <v/>
      </c>
      <c r="I1063" s="54"/>
      <c r="J1063" s="55"/>
      <c r="K1063" s="55"/>
      <c r="L1063" s="55"/>
      <c r="M1063" s="54"/>
      <c r="N1063" s="54"/>
      <c r="O1063" s="54"/>
      <c r="P1063" s="55"/>
      <c r="Q1063" s="56"/>
    </row>
    <row r="1064" spans="1:20" x14ac:dyDescent="0.25">
      <c r="A1064" s="99" t="s">
        <v>3205</v>
      </c>
      <c r="B1064" s="100"/>
      <c r="C1064" s="100" t="str">
        <f>IFERROR(INDEX(DRecrut!D:D,MATCH(B1064,DRecrut!J:J,0)),"")</f>
        <v/>
      </c>
      <c r="D1064" s="101" t="str">
        <f>IFERROR(INDEX(DRecrut!E:E,MATCH(B1064,DRecrut!J:J,0)),"")</f>
        <v/>
      </c>
      <c r="E1064" s="166"/>
      <c r="F1064" s="101" t="str">
        <f>IFERROR(VLOOKUP(E1064,Candidats!$B$4:$C$1053,2,0),"")</f>
        <v/>
      </c>
      <c r="G1064" s="102"/>
      <c r="H1064" s="101" t="str">
        <f>IFERROR(INDEX(DRecrut!C:C,MATCH(B1064,DRecrut!J:J,0)),"")</f>
        <v/>
      </c>
      <c r="I1064" s="101"/>
      <c r="J1064" s="103"/>
      <c r="K1064" s="103"/>
      <c r="L1064" s="103"/>
      <c r="M1064" s="101"/>
      <c r="N1064" s="102"/>
      <c r="O1064" s="101"/>
      <c r="P1064" s="103"/>
      <c r="Q1064" s="104"/>
      <c r="T1064" s="38"/>
    </row>
    <row r="1065" spans="1:20" x14ac:dyDescent="0.25">
      <c r="A1065" s="53" t="s">
        <v>3206</v>
      </c>
      <c r="B1065" s="55"/>
      <c r="C1065" s="55" t="str">
        <f>IFERROR(INDEX(DRecrut!D:D,MATCH(B1065,DRecrut!J:J,0)),"")</f>
        <v/>
      </c>
      <c r="D1065" s="54" t="str">
        <f>IFERROR(INDEX(DRecrut!E:E,MATCH(B1065,DRecrut!J:J,0)),"")</f>
        <v/>
      </c>
      <c r="E1065" s="55"/>
      <c r="F1065" s="54" t="str">
        <f>IFERROR(VLOOKUP(E1065,Candidats!$B$4:$C$1053,2,0),"")</f>
        <v/>
      </c>
      <c r="G1065" s="164"/>
      <c r="H1065" s="54" t="str">
        <f>IFERROR(INDEX(DRecrut!C:C,MATCH(B1065,DRecrut!J:J,0)),"")</f>
        <v/>
      </c>
      <c r="I1065" s="54"/>
      <c r="J1065" s="55"/>
      <c r="K1065" s="55"/>
      <c r="L1065" s="55"/>
      <c r="M1065" s="54"/>
      <c r="N1065" s="54"/>
      <c r="O1065" s="54"/>
      <c r="P1065" s="55"/>
      <c r="Q1065" s="56"/>
    </row>
    <row r="1066" spans="1:20" x14ac:dyDescent="0.25">
      <c r="A1066" s="99" t="s">
        <v>3207</v>
      </c>
      <c r="B1066" s="100"/>
      <c r="C1066" s="100" t="str">
        <f>IFERROR(INDEX(DRecrut!D:D,MATCH(B1066,DRecrut!J:J,0)),"")</f>
        <v/>
      </c>
      <c r="D1066" s="101" t="str">
        <f>IFERROR(INDEX(DRecrut!E:E,MATCH(B1066,DRecrut!J:J,0)),"")</f>
        <v/>
      </c>
      <c r="E1066" s="166"/>
      <c r="F1066" s="101" t="str">
        <f>IFERROR(VLOOKUP(E1066,Candidats!$B$4:$C$1053,2,0),"")</f>
        <v/>
      </c>
      <c r="G1066" s="102"/>
      <c r="H1066" s="101" t="str">
        <f>IFERROR(INDEX(DRecrut!C:C,MATCH(B1066,DRecrut!J:J,0)),"")</f>
        <v/>
      </c>
      <c r="I1066" s="101"/>
      <c r="J1066" s="103"/>
      <c r="K1066" s="103"/>
      <c r="L1066" s="103"/>
      <c r="M1066" s="101"/>
      <c r="N1066" s="102"/>
      <c r="O1066" s="101"/>
      <c r="P1066" s="103"/>
      <c r="Q1066" s="104"/>
      <c r="T1066" s="38"/>
    </row>
    <row r="1067" spans="1:20" x14ac:dyDescent="0.25">
      <c r="A1067" s="53" t="s">
        <v>3208</v>
      </c>
      <c r="B1067" s="55"/>
      <c r="C1067" s="55" t="str">
        <f>IFERROR(INDEX(DRecrut!D:D,MATCH(B1067,DRecrut!J:J,0)),"")</f>
        <v/>
      </c>
      <c r="D1067" s="54" t="str">
        <f>IFERROR(INDEX(DRecrut!E:E,MATCH(B1067,DRecrut!J:J,0)),"")</f>
        <v/>
      </c>
      <c r="E1067" s="55"/>
      <c r="F1067" s="54" t="str">
        <f>IFERROR(VLOOKUP(E1067,Candidats!$B$4:$C$1053,2,0),"")</f>
        <v/>
      </c>
      <c r="G1067" s="164"/>
      <c r="H1067" s="54" t="str">
        <f>IFERROR(INDEX(DRecrut!C:C,MATCH(B1067,DRecrut!J:J,0)),"")</f>
        <v/>
      </c>
      <c r="I1067" s="54"/>
      <c r="J1067" s="55"/>
      <c r="K1067" s="55"/>
      <c r="L1067" s="55"/>
      <c r="M1067" s="54"/>
      <c r="N1067" s="54"/>
      <c r="O1067" s="54"/>
      <c r="P1067" s="55"/>
      <c r="Q1067" s="56"/>
    </row>
    <row r="1068" spans="1:20" x14ac:dyDescent="0.25">
      <c r="A1068" s="99" t="s">
        <v>3209</v>
      </c>
      <c r="B1068" s="100"/>
      <c r="C1068" s="100" t="str">
        <f>IFERROR(INDEX(DRecrut!D:D,MATCH(B1068,DRecrut!J:J,0)),"")</f>
        <v/>
      </c>
      <c r="D1068" s="101" t="str">
        <f>IFERROR(INDEX(DRecrut!E:E,MATCH(B1068,DRecrut!J:J,0)),"")</f>
        <v/>
      </c>
      <c r="E1068" s="166"/>
      <c r="F1068" s="101" t="str">
        <f>IFERROR(VLOOKUP(E1068,Candidats!$B$4:$C$1053,2,0),"")</f>
        <v/>
      </c>
      <c r="G1068" s="102"/>
      <c r="H1068" s="101" t="str">
        <f>IFERROR(INDEX(DRecrut!C:C,MATCH(B1068,DRecrut!J:J,0)),"")</f>
        <v/>
      </c>
      <c r="I1068" s="101"/>
      <c r="J1068" s="103"/>
      <c r="K1068" s="103"/>
      <c r="L1068" s="103"/>
      <c r="M1068" s="101"/>
      <c r="N1068" s="102"/>
      <c r="O1068" s="101"/>
      <c r="P1068" s="103"/>
      <c r="Q1068" s="104"/>
      <c r="T1068" s="38"/>
    </row>
    <row r="1069" spans="1:20" x14ac:dyDescent="0.25">
      <c r="A1069" s="53" t="s">
        <v>3210</v>
      </c>
      <c r="B1069" s="55"/>
      <c r="C1069" s="55" t="str">
        <f>IFERROR(INDEX(DRecrut!D:D,MATCH(B1069,DRecrut!J:J,0)),"")</f>
        <v/>
      </c>
      <c r="D1069" s="54" t="str">
        <f>IFERROR(INDEX(DRecrut!E:E,MATCH(B1069,DRecrut!J:J,0)),"")</f>
        <v/>
      </c>
      <c r="E1069" s="55"/>
      <c r="F1069" s="54" t="str">
        <f>IFERROR(VLOOKUP(E1069,Candidats!$B$4:$C$1053,2,0),"")</f>
        <v/>
      </c>
      <c r="G1069" s="164"/>
      <c r="H1069" s="54" t="str">
        <f>IFERROR(INDEX(DRecrut!C:C,MATCH(B1069,DRecrut!J:J,0)),"")</f>
        <v/>
      </c>
      <c r="I1069" s="54"/>
      <c r="J1069" s="55"/>
      <c r="K1069" s="55"/>
      <c r="L1069" s="55"/>
      <c r="M1069" s="54"/>
      <c r="N1069" s="54"/>
      <c r="O1069" s="54"/>
      <c r="P1069" s="55"/>
      <c r="Q1069" s="56"/>
    </row>
    <row r="1070" spans="1:20" x14ac:dyDescent="0.25">
      <c r="A1070" s="99" t="s">
        <v>3211</v>
      </c>
      <c r="B1070" s="100"/>
      <c r="C1070" s="100" t="str">
        <f>IFERROR(INDEX(DRecrut!D:D,MATCH(B1070,DRecrut!J:J,0)),"")</f>
        <v/>
      </c>
      <c r="D1070" s="101" t="str">
        <f>IFERROR(INDEX(DRecrut!E:E,MATCH(B1070,DRecrut!J:J,0)),"")</f>
        <v/>
      </c>
      <c r="E1070" s="166"/>
      <c r="F1070" s="101" t="str">
        <f>IFERROR(VLOOKUP(E1070,Candidats!$B$4:$C$1053,2,0),"")</f>
        <v/>
      </c>
      <c r="G1070" s="102"/>
      <c r="H1070" s="101" t="str">
        <f>IFERROR(INDEX(DRecrut!C:C,MATCH(B1070,DRecrut!J:J,0)),"")</f>
        <v/>
      </c>
      <c r="I1070" s="101"/>
      <c r="J1070" s="103"/>
      <c r="K1070" s="103"/>
      <c r="L1070" s="103"/>
      <c r="M1070" s="101"/>
      <c r="N1070" s="102"/>
      <c r="O1070" s="101"/>
      <c r="P1070" s="103"/>
      <c r="Q1070" s="104"/>
      <c r="T1070" s="38"/>
    </row>
    <row r="1071" spans="1:20" x14ac:dyDescent="0.25">
      <c r="A1071" s="53" t="s">
        <v>3212</v>
      </c>
      <c r="B1071" s="55"/>
      <c r="C1071" s="55" t="str">
        <f>IFERROR(INDEX(DRecrut!D:D,MATCH(B1071,DRecrut!J:J,0)),"")</f>
        <v/>
      </c>
      <c r="D1071" s="54" t="str">
        <f>IFERROR(INDEX(DRecrut!E:E,MATCH(B1071,DRecrut!J:J,0)),"")</f>
        <v/>
      </c>
      <c r="E1071" s="55"/>
      <c r="F1071" s="54" t="str">
        <f>IFERROR(VLOOKUP(E1071,Candidats!$B$4:$C$1053,2,0),"")</f>
        <v/>
      </c>
      <c r="G1071" s="164"/>
      <c r="H1071" s="54" t="str">
        <f>IFERROR(INDEX(DRecrut!C:C,MATCH(B1071,DRecrut!J:J,0)),"")</f>
        <v/>
      </c>
      <c r="I1071" s="54"/>
      <c r="J1071" s="55"/>
      <c r="K1071" s="55"/>
      <c r="L1071" s="55"/>
      <c r="M1071" s="54"/>
      <c r="N1071" s="54"/>
      <c r="O1071" s="54"/>
      <c r="P1071" s="55"/>
      <c r="Q1071" s="56"/>
    </row>
    <row r="1072" spans="1:20" x14ac:dyDescent="0.25">
      <c r="A1072" s="99" t="s">
        <v>3213</v>
      </c>
      <c r="B1072" s="100"/>
      <c r="C1072" s="100" t="str">
        <f>IFERROR(INDEX(DRecrut!D:D,MATCH(B1072,DRecrut!J:J,0)),"")</f>
        <v/>
      </c>
      <c r="D1072" s="101" t="str">
        <f>IFERROR(INDEX(DRecrut!E:E,MATCH(B1072,DRecrut!J:J,0)),"")</f>
        <v/>
      </c>
      <c r="E1072" s="166"/>
      <c r="F1072" s="101" t="str">
        <f>IFERROR(VLOOKUP(E1072,Candidats!$B$4:$C$1053,2,0),"")</f>
        <v/>
      </c>
      <c r="G1072" s="102"/>
      <c r="H1072" s="101" t="str">
        <f>IFERROR(INDEX(DRecrut!C:C,MATCH(B1072,DRecrut!J:J,0)),"")</f>
        <v/>
      </c>
      <c r="I1072" s="101"/>
      <c r="J1072" s="103"/>
      <c r="K1072" s="103"/>
      <c r="L1072" s="103"/>
      <c r="M1072" s="101"/>
      <c r="N1072" s="102"/>
      <c r="O1072" s="101"/>
      <c r="P1072" s="103"/>
      <c r="Q1072" s="104"/>
      <c r="T1072" s="38"/>
    </row>
    <row r="1073" spans="1:20" x14ac:dyDescent="0.25">
      <c r="A1073" s="53" t="s">
        <v>3214</v>
      </c>
      <c r="B1073" s="55"/>
      <c r="C1073" s="55" t="str">
        <f>IFERROR(INDEX(DRecrut!D:D,MATCH(B1073,DRecrut!J:J,0)),"")</f>
        <v/>
      </c>
      <c r="D1073" s="54" t="str">
        <f>IFERROR(INDEX(DRecrut!E:E,MATCH(B1073,DRecrut!J:J,0)),"")</f>
        <v/>
      </c>
      <c r="E1073" s="55"/>
      <c r="F1073" s="54" t="str">
        <f>IFERROR(VLOOKUP(E1073,Candidats!$B$4:$C$1053,2,0),"")</f>
        <v/>
      </c>
      <c r="G1073" s="164"/>
      <c r="H1073" s="54" t="str">
        <f>IFERROR(INDEX(DRecrut!C:C,MATCH(B1073,DRecrut!J:J,0)),"")</f>
        <v/>
      </c>
      <c r="I1073" s="54"/>
      <c r="J1073" s="55"/>
      <c r="K1073" s="55"/>
      <c r="L1073" s="55"/>
      <c r="M1073" s="54"/>
      <c r="N1073" s="54"/>
      <c r="O1073" s="54"/>
      <c r="P1073" s="55"/>
      <c r="Q1073" s="56"/>
    </row>
    <row r="1074" spans="1:20" x14ac:dyDescent="0.25">
      <c r="A1074" s="99" t="s">
        <v>3215</v>
      </c>
      <c r="B1074" s="100"/>
      <c r="C1074" s="100" t="str">
        <f>IFERROR(INDEX(DRecrut!D:D,MATCH(B1074,DRecrut!J:J,0)),"")</f>
        <v/>
      </c>
      <c r="D1074" s="101" t="str">
        <f>IFERROR(INDEX(DRecrut!E:E,MATCH(B1074,DRecrut!J:J,0)),"")</f>
        <v/>
      </c>
      <c r="E1074" s="166"/>
      <c r="F1074" s="101" t="str">
        <f>IFERROR(VLOOKUP(E1074,Candidats!$B$4:$C$1053,2,0),"")</f>
        <v/>
      </c>
      <c r="G1074" s="102"/>
      <c r="H1074" s="101" t="str">
        <f>IFERROR(INDEX(DRecrut!C:C,MATCH(B1074,DRecrut!J:J,0)),"")</f>
        <v/>
      </c>
      <c r="I1074" s="101"/>
      <c r="J1074" s="103"/>
      <c r="K1074" s="103"/>
      <c r="L1074" s="103"/>
      <c r="M1074" s="101"/>
      <c r="N1074" s="102"/>
      <c r="O1074" s="101"/>
      <c r="P1074" s="103"/>
      <c r="Q1074" s="104"/>
      <c r="T1074" s="38"/>
    </row>
    <row r="1075" spans="1:20" x14ac:dyDescent="0.25">
      <c r="A1075" s="53" t="s">
        <v>3216</v>
      </c>
      <c r="B1075" s="55"/>
      <c r="C1075" s="55" t="str">
        <f>IFERROR(INDEX(DRecrut!D:D,MATCH(B1075,DRecrut!J:J,0)),"")</f>
        <v/>
      </c>
      <c r="D1075" s="54" t="str">
        <f>IFERROR(INDEX(DRecrut!E:E,MATCH(B1075,DRecrut!J:J,0)),"")</f>
        <v/>
      </c>
      <c r="E1075" s="55"/>
      <c r="F1075" s="54" t="str">
        <f>IFERROR(VLOOKUP(E1075,Candidats!$B$4:$C$1053,2,0),"")</f>
        <v/>
      </c>
      <c r="G1075" s="164"/>
      <c r="H1075" s="54" t="str">
        <f>IFERROR(INDEX(DRecrut!C:C,MATCH(B1075,DRecrut!J:J,0)),"")</f>
        <v/>
      </c>
      <c r="I1075" s="54"/>
      <c r="J1075" s="55"/>
      <c r="K1075" s="55"/>
      <c r="L1075" s="55"/>
      <c r="M1075" s="54"/>
      <c r="N1075" s="54"/>
      <c r="O1075" s="54"/>
      <c r="P1075" s="55"/>
      <c r="Q1075" s="56"/>
    </row>
    <row r="1076" spans="1:20" x14ac:dyDescent="0.25">
      <c r="A1076" s="99" t="s">
        <v>3217</v>
      </c>
      <c r="B1076" s="100"/>
      <c r="C1076" s="100" t="str">
        <f>IFERROR(INDEX(DRecrut!D:D,MATCH(B1076,DRecrut!J:J,0)),"")</f>
        <v/>
      </c>
      <c r="D1076" s="101" t="str">
        <f>IFERROR(INDEX(DRecrut!E:E,MATCH(B1076,DRecrut!J:J,0)),"")</f>
        <v/>
      </c>
      <c r="E1076" s="166"/>
      <c r="F1076" s="101" t="str">
        <f>IFERROR(VLOOKUP(E1076,Candidats!$B$4:$C$1053,2,0),"")</f>
        <v/>
      </c>
      <c r="G1076" s="102"/>
      <c r="H1076" s="101" t="str">
        <f>IFERROR(INDEX(DRecrut!C:C,MATCH(B1076,DRecrut!J:J,0)),"")</f>
        <v/>
      </c>
      <c r="I1076" s="101"/>
      <c r="J1076" s="103"/>
      <c r="K1076" s="103"/>
      <c r="L1076" s="103"/>
      <c r="M1076" s="101"/>
      <c r="N1076" s="102"/>
      <c r="O1076" s="101"/>
      <c r="P1076" s="103"/>
      <c r="Q1076" s="104"/>
      <c r="T1076" s="38"/>
    </row>
    <row r="1077" spans="1:20" x14ac:dyDescent="0.25">
      <c r="A1077" s="53" t="s">
        <v>3218</v>
      </c>
      <c r="B1077" s="55"/>
      <c r="C1077" s="55" t="str">
        <f>IFERROR(INDEX(DRecrut!D:D,MATCH(B1077,DRecrut!J:J,0)),"")</f>
        <v/>
      </c>
      <c r="D1077" s="54" t="str">
        <f>IFERROR(INDEX(DRecrut!E:E,MATCH(B1077,DRecrut!J:J,0)),"")</f>
        <v/>
      </c>
      <c r="E1077" s="55"/>
      <c r="F1077" s="54" t="str">
        <f>IFERROR(VLOOKUP(E1077,Candidats!$B$4:$C$1053,2,0),"")</f>
        <v/>
      </c>
      <c r="G1077" s="164"/>
      <c r="H1077" s="54" t="str">
        <f>IFERROR(INDEX(DRecrut!C:C,MATCH(B1077,DRecrut!J:J,0)),"")</f>
        <v/>
      </c>
      <c r="I1077" s="54"/>
      <c r="J1077" s="55"/>
      <c r="K1077" s="55"/>
      <c r="L1077" s="55"/>
      <c r="M1077" s="54"/>
      <c r="N1077" s="54"/>
      <c r="O1077" s="54"/>
      <c r="P1077" s="55"/>
      <c r="Q1077" s="56"/>
    </row>
    <row r="1078" spans="1:20" x14ac:dyDescent="0.25">
      <c r="A1078" s="99" t="s">
        <v>3219</v>
      </c>
      <c r="B1078" s="100"/>
      <c r="C1078" s="100" t="str">
        <f>IFERROR(INDEX(DRecrut!D:D,MATCH(B1078,DRecrut!J:J,0)),"")</f>
        <v/>
      </c>
      <c r="D1078" s="101" t="str">
        <f>IFERROR(INDEX(DRecrut!E:E,MATCH(B1078,DRecrut!J:J,0)),"")</f>
        <v/>
      </c>
      <c r="E1078" s="166"/>
      <c r="F1078" s="101" t="str">
        <f>IFERROR(VLOOKUP(E1078,Candidats!$B$4:$C$1053,2,0),"")</f>
        <v/>
      </c>
      <c r="G1078" s="102"/>
      <c r="H1078" s="101" t="str">
        <f>IFERROR(INDEX(DRecrut!C:C,MATCH(B1078,DRecrut!J:J,0)),"")</f>
        <v/>
      </c>
      <c r="I1078" s="101"/>
      <c r="J1078" s="103"/>
      <c r="K1078" s="103"/>
      <c r="L1078" s="103"/>
      <c r="M1078" s="101"/>
      <c r="N1078" s="102"/>
      <c r="O1078" s="101"/>
      <c r="P1078" s="103"/>
      <c r="Q1078" s="104"/>
      <c r="T1078" s="38"/>
    </row>
    <row r="1079" spans="1:20" x14ac:dyDescent="0.25">
      <c r="A1079" s="53" t="s">
        <v>3220</v>
      </c>
      <c r="B1079" s="55"/>
      <c r="C1079" s="55" t="str">
        <f>IFERROR(INDEX(DRecrut!D:D,MATCH(B1079,DRecrut!J:J,0)),"")</f>
        <v/>
      </c>
      <c r="D1079" s="54" t="str">
        <f>IFERROR(INDEX(DRecrut!E:E,MATCH(B1079,DRecrut!J:J,0)),"")</f>
        <v/>
      </c>
      <c r="E1079" s="55"/>
      <c r="F1079" s="54" t="str">
        <f>IFERROR(VLOOKUP(E1079,Candidats!$B$4:$C$1053,2,0),"")</f>
        <v/>
      </c>
      <c r="G1079" s="164"/>
      <c r="H1079" s="54" t="str">
        <f>IFERROR(INDEX(DRecrut!C:C,MATCH(B1079,DRecrut!J:J,0)),"")</f>
        <v/>
      </c>
      <c r="I1079" s="54"/>
      <c r="J1079" s="55"/>
      <c r="K1079" s="55"/>
      <c r="L1079" s="55"/>
      <c r="M1079" s="54"/>
      <c r="N1079" s="54"/>
      <c r="O1079" s="54"/>
      <c r="P1079" s="55"/>
      <c r="Q1079" s="56"/>
    </row>
    <row r="1080" spans="1:20" x14ac:dyDescent="0.25">
      <c r="A1080" s="99" t="s">
        <v>3221</v>
      </c>
      <c r="B1080" s="100"/>
      <c r="C1080" s="100" t="str">
        <f>IFERROR(INDEX(DRecrut!D:D,MATCH(B1080,DRecrut!J:J,0)),"")</f>
        <v/>
      </c>
      <c r="D1080" s="101" t="str">
        <f>IFERROR(INDEX(DRecrut!E:E,MATCH(B1080,DRecrut!J:J,0)),"")</f>
        <v/>
      </c>
      <c r="E1080" s="166"/>
      <c r="F1080" s="101" t="str">
        <f>IFERROR(VLOOKUP(E1080,Candidats!$B$4:$C$1053,2,0),"")</f>
        <v/>
      </c>
      <c r="G1080" s="102"/>
      <c r="H1080" s="101" t="str">
        <f>IFERROR(INDEX(DRecrut!C:C,MATCH(B1080,DRecrut!J:J,0)),"")</f>
        <v/>
      </c>
      <c r="I1080" s="101"/>
      <c r="J1080" s="103"/>
      <c r="K1080" s="103"/>
      <c r="L1080" s="103"/>
      <c r="M1080" s="101"/>
      <c r="N1080" s="102"/>
      <c r="O1080" s="101"/>
      <c r="P1080" s="103"/>
      <c r="Q1080" s="104"/>
      <c r="T1080" s="38"/>
    </row>
    <row r="1081" spans="1:20" x14ac:dyDescent="0.25">
      <c r="A1081" s="53" t="s">
        <v>3222</v>
      </c>
      <c r="B1081" s="55"/>
      <c r="C1081" s="55" t="str">
        <f>IFERROR(INDEX(DRecrut!D:D,MATCH(B1081,DRecrut!J:J,0)),"")</f>
        <v/>
      </c>
      <c r="D1081" s="54" t="str">
        <f>IFERROR(INDEX(DRecrut!E:E,MATCH(B1081,DRecrut!J:J,0)),"")</f>
        <v/>
      </c>
      <c r="E1081" s="55"/>
      <c r="F1081" s="54" t="str">
        <f>IFERROR(VLOOKUP(E1081,Candidats!$B$4:$C$1053,2,0),"")</f>
        <v/>
      </c>
      <c r="G1081" s="164"/>
      <c r="H1081" s="54" t="str">
        <f>IFERROR(INDEX(DRecrut!C:C,MATCH(B1081,DRecrut!J:J,0)),"")</f>
        <v/>
      </c>
      <c r="I1081" s="54"/>
      <c r="J1081" s="55"/>
      <c r="K1081" s="55"/>
      <c r="L1081" s="55"/>
      <c r="M1081" s="54"/>
      <c r="N1081" s="54"/>
      <c r="O1081" s="54"/>
      <c r="P1081" s="55"/>
      <c r="Q1081" s="56"/>
    </row>
    <row r="1082" spans="1:20" x14ac:dyDescent="0.25">
      <c r="A1082" s="99" t="s">
        <v>3223</v>
      </c>
      <c r="B1082" s="100"/>
      <c r="C1082" s="100" t="str">
        <f>IFERROR(INDEX(DRecrut!D:D,MATCH(B1082,DRecrut!J:J,0)),"")</f>
        <v/>
      </c>
      <c r="D1082" s="101" t="str">
        <f>IFERROR(INDEX(DRecrut!E:E,MATCH(B1082,DRecrut!J:J,0)),"")</f>
        <v/>
      </c>
      <c r="E1082" s="166"/>
      <c r="F1082" s="101" t="str">
        <f>IFERROR(VLOOKUP(E1082,Candidats!$B$4:$C$1053,2,0),"")</f>
        <v/>
      </c>
      <c r="G1082" s="102"/>
      <c r="H1082" s="101" t="str">
        <f>IFERROR(INDEX(DRecrut!C:C,MATCH(B1082,DRecrut!J:J,0)),"")</f>
        <v/>
      </c>
      <c r="I1082" s="101"/>
      <c r="J1082" s="103"/>
      <c r="K1082" s="103"/>
      <c r="L1082" s="103"/>
      <c r="M1082" s="101"/>
      <c r="N1082" s="102"/>
      <c r="O1082" s="101"/>
      <c r="P1082" s="103"/>
      <c r="Q1082" s="104"/>
      <c r="T1082" s="38"/>
    </row>
    <row r="1083" spans="1:20" x14ac:dyDescent="0.25">
      <c r="A1083" s="53" t="s">
        <v>3224</v>
      </c>
      <c r="B1083" s="55"/>
      <c r="C1083" s="55" t="str">
        <f>IFERROR(INDEX(DRecrut!D:D,MATCH(B1083,DRecrut!J:J,0)),"")</f>
        <v/>
      </c>
      <c r="D1083" s="54" t="str">
        <f>IFERROR(INDEX(DRecrut!E:E,MATCH(B1083,DRecrut!J:J,0)),"")</f>
        <v/>
      </c>
      <c r="E1083" s="55"/>
      <c r="F1083" s="54" t="str">
        <f>IFERROR(VLOOKUP(E1083,Candidats!$B$4:$C$1053,2,0),"")</f>
        <v/>
      </c>
      <c r="G1083" s="164"/>
      <c r="H1083" s="54" t="str">
        <f>IFERROR(INDEX(DRecrut!C:C,MATCH(B1083,DRecrut!J:J,0)),"")</f>
        <v/>
      </c>
      <c r="I1083" s="54"/>
      <c r="J1083" s="55"/>
      <c r="K1083" s="55"/>
      <c r="L1083" s="55"/>
      <c r="M1083" s="54"/>
      <c r="N1083" s="54"/>
      <c r="O1083" s="54"/>
      <c r="P1083" s="55"/>
      <c r="Q1083" s="56"/>
    </row>
    <row r="1084" spans="1:20" x14ac:dyDescent="0.25">
      <c r="A1084" s="99" t="s">
        <v>3225</v>
      </c>
      <c r="B1084" s="100"/>
      <c r="C1084" s="100" t="str">
        <f>IFERROR(INDEX(DRecrut!D:D,MATCH(B1084,DRecrut!J:J,0)),"")</f>
        <v/>
      </c>
      <c r="D1084" s="101" t="str">
        <f>IFERROR(INDEX(DRecrut!E:E,MATCH(B1084,DRecrut!J:J,0)),"")</f>
        <v/>
      </c>
      <c r="E1084" s="166"/>
      <c r="F1084" s="101" t="str">
        <f>IFERROR(VLOOKUP(E1084,Candidats!$B$4:$C$1053,2,0),"")</f>
        <v/>
      </c>
      <c r="G1084" s="102"/>
      <c r="H1084" s="101" t="str">
        <f>IFERROR(INDEX(DRecrut!C:C,MATCH(B1084,DRecrut!J:J,0)),"")</f>
        <v/>
      </c>
      <c r="I1084" s="101"/>
      <c r="J1084" s="103"/>
      <c r="K1084" s="103"/>
      <c r="L1084" s="103"/>
      <c r="M1084" s="101"/>
      <c r="N1084" s="102"/>
      <c r="O1084" s="101"/>
      <c r="P1084" s="103"/>
      <c r="Q1084" s="104"/>
      <c r="T1084" s="38"/>
    </row>
    <row r="1085" spans="1:20" x14ac:dyDescent="0.25">
      <c r="A1085" s="53" t="s">
        <v>3226</v>
      </c>
      <c r="B1085" s="55"/>
      <c r="C1085" s="55" t="str">
        <f>IFERROR(INDEX(DRecrut!D:D,MATCH(B1085,DRecrut!J:J,0)),"")</f>
        <v/>
      </c>
      <c r="D1085" s="54" t="str">
        <f>IFERROR(INDEX(DRecrut!E:E,MATCH(B1085,DRecrut!J:J,0)),"")</f>
        <v/>
      </c>
      <c r="E1085" s="55"/>
      <c r="F1085" s="54" t="str">
        <f>IFERROR(VLOOKUP(E1085,Candidats!$B$4:$C$1053,2,0),"")</f>
        <v/>
      </c>
      <c r="G1085" s="164"/>
      <c r="H1085" s="54" t="str">
        <f>IFERROR(INDEX(DRecrut!C:C,MATCH(B1085,DRecrut!J:J,0)),"")</f>
        <v/>
      </c>
      <c r="I1085" s="54"/>
      <c r="J1085" s="55"/>
      <c r="K1085" s="55"/>
      <c r="L1085" s="55"/>
      <c r="M1085" s="54"/>
      <c r="N1085" s="54"/>
      <c r="O1085" s="54"/>
      <c r="P1085" s="55"/>
      <c r="Q1085" s="56"/>
    </row>
    <row r="1086" spans="1:20" x14ac:dyDescent="0.25">
      <c r="A1086" s="99" t="s">
        <v>3227</v>
      </c>
      <c r="B1086" s="100"/>
      <c r="C1086" s="100" t="str">
        <f>IFERROR(INDEX(DRecrut!D:D,MATCH(B1086,DRecrut!J:J,0)),"")</f>
        <v/>
      </c>
      <c r="D1086" s="101" t="str">
        <f>IFERROR(INDEX(DRecrut!E:E,MATCH(B1086,DRecrut!J:J,0)),"")</f>
        <v/>
      </c>
      <c r="E1086" s="166"/>
      <c r="F1086" s="101" t="str">
        <f>IFERROR(VLOOKUP(E1086,Candidats!$B$4:$C$1053,2,0),"")</f>
        <v/>
      </c>
      <c r="G1086" s="102"/>
      <c r="H1086" s="101" t="str">
        <f>IFERROR(INDEX(DRecrut!C:C,MATCH(B1086,DRecrut!J:J,0)),"")</f>
        <v/>
      </c>
      <c r="I1086" s="101"/>
      <c r="J1086" s="103"/>
      <c r="K1086" s="103"/>
      <c r="L1086" s="103"/>
      <c r="M1086" s="101"/>
      <c r="N1086" s="102"/>
      <c r="O1086" s="101"/>
      <c r="P1086" s="103"/>
      <c r="Q1086" s="104"/>
      <c r="T1086" s="38"/>
    </row>
    <row r="1087" spans="1:20" x14ac:dyDescent="0.25">
      <c r="A1087" s="53" t="s">
        <v>3228</v>
      </c>
      <c r="B1087" s="55"/>
      <c r="C1087" s="55" t="str">
        <f>IFERROR(INDEX(DRecrut!D:D,MATCH(B1087,DRecrut!J:J,0)),"")</f>
        <v/>
      </c>
      <c r="D1087" s="54" t="str">
        <f>IFERROR(INDEX(DRecrut!E:E,MATCH(B1087,DRecrut!J:J,0)),"")</f>
        <v/>
      </c>
      <c r="E1087" s="55"/>
      <c r="F1087" s="54" t="str">
        <f>IFERROR(VLOOKUP(E1087,Candidats!$B$4:$C$1053,2,0),"")</f>
        <v/>
      </c>
      <c r="G1087" s="164"/>
      <c r="H1087" s="54" t="str">
        <f>IFERROR(INDEX(DRecrut!C:C,MATCH(B1087,DRecrut!J:J,0)),"")</f>
        <v/>
      </c>
      <c r="I1087" s="54"/>
      <c r="J1087" s="55"/>
      <c r="K1087" s="55"/>
      <c r="L1087" s="55"/>
      <c r="M1087" s="54"/>
      <c r="N1087" s="54"/>
      <c r="O1087" s="54"/>
      <c r="P1087" s="55"/>
      <c r="Q1087" s="56"/>
    </row>
    <row r="1088" spans="1:20" x14ac:dyDescent="0.25">
      <c r="A1088" s="99" t="s">
        <v>3229</v>
      </c>
      <c r="B1088" s="100"/>
      <c r="C1088" s="100" t="str">
        <f>IFERROR(INDEX(DRecrut!D:D,MATCH(B1088,DRecrut!J:J,0)),"")</f>
        <v/>
      </c>
      <c r="D1088" s="101" t="str">
        <f>IFERROR(INDEX(DRecrut!E:E,MATCH(B1088,DRecrut!J:J,0)),"")</f>
        <v/>
      </c>
      <c r="E1088" s="166"/>
      <c r="F1088" s="101" t="str">
        <f>IFERROR(VLOOKUP(E1088,Candidats!$B$4:$C$1053,2,0),"")</f>
        <v/>
      </c>
      <c r="G1088" s="102"/>
      <c r="H1088" s="101" t="str">
        <f>IFERROR(INDEX(DRecrut!C:C,MATCH(B1088,DRecrut!J:J,0)),"")</f>
        <v/>
      </c>
      <c r="I1088" s="101"/>
      <c r="J1088" s="103"/>
      <c r="K1088" s="103"/>
      <c r="L1088" s="103"/>
      <c r="M1088" s="101"/>
      <c r="N1088" s="102"/>
      <c r="O1088" s="101"/>
      <c r="P1088" s="103"/>
      <c r="Q1088" s="104"/>
      <c r="T1088" s="38"/>
    </row>
    <row r="1089" spans="1:20" x14ac:dyDescent="0.25">
      <c r="A1089" s="53" t="s">
        <v>3230</v>
      </c>
      <c r="B1089" s="55"/>
      <c r="C1089" s="55" t="str">
        <f>IFERROR(INDEX(DRecrut!D:D,MATCH(B1089,DRecrut!J:J,0)),"")</f>
        <v/>
      </c>
      <c r="D1089" s="54" t="str">
        <f>IFERROR(INDEX(DRecrut!E:E,MATCH(B1089,DRecrut!J:J,0)),"")</f>
        <v/>
      </c>
      <c r="E1089" s="55"/>
      <c r="F1089" s="54" t="str">
        <f>IFERROR(VLOOKUP(E1089,Candidats!$B$4:$C$1053,2,0),"")</f>
        <v/>
      </c>
      <c r="G1089" s="164"/>
      <c r="H1089" s="54" t="str">
        <f>IFERROR(INDEX(DRecrut!C:C,MATCH(B1089,DRecrut!J:J,0)),"")</f>
        <v/>
      </c>
      <c r="I1089" s="54"/>
      <c r="J1089" s="55"/>
      <c r="K1089" s="55"/>
      <c r="L1089" s="55"/>
      <c r="M1089" s="54"/>
      <c r="N1089" s="54"/>
      <c r="O1089" s="54"/>
      <c r="P1089" s="55"/>
      <c r="Q1089" s="56"/>
    </row>
    <row r="1090" spans="1:20" x14ac:dyDescent="0.25">
      <c r="A1090" s="99" t="s">
        <v>3231</v>
      </c>
      <c r="B1090" s="100"/>
      <c r="C1090" s="100" t="str">
        <f>IFERROR(INDEX(DRecrut!D:D,MATCH(B1090,DRecrut!J:J,0)),"")</f>
        <v/>
      </c>
      <c r="D1090" s="101" t="str">
        <f>IFERROR(INDEX(DRecrut!E:E,MATCH(B1090,DRecrut!J:J,0)),"")</f>
        <v/>
      </c>
      <c r="E1090" s="166"/>
      <c r="F1090" s="101" t="str">
        <f>IFERROR(VLOOKUP(E1090,Candidats!$B$4:$C$1053,2,0),"")</f>
        <v/>
      </c>
      <c r="G1090" s="102"/>
      <c r="H1090" s="101" t="str">
        <f>IFERROR(INDEX(DRecrut!C:C,MATCH(B1090,DRecrut!J:J,0)),"")</f>
        <v/>
      </c>
      <c r="I1090" s="101"/>
      <c r="J1090" s="103"/>
      <c r="K1090" s="103"/>
      <c r="L1090" s="103"/>
      <c r="M1090" s="101"/>
      <c r="N1090" s="102"/>
      <c r="O1090" s="101"/>
      <c r="P1090" s="103"/>
      <c r="Q1090" s="104"/>
      <c r="T1090" s="38"/>
    </row>
    <row r="1091" spans="1:20" x14ac:dyDescent="0.25">
      <c r="A1091" s="53" t="s">
        <v>3232</v>
      </c>
      <c r="B1091" s="55"/>
      <c r="C1091" s="55" t="str">
        <f>IFERROR(INDEX(DRecrut!D:D,MATCH(B1091,DRecrut!J:J,0)),"")</f>
        <v/>
      </c>
      <c r="D1091" s="54" t="str">
        <f>IFERROR(INDEX(DRecrut!E:E,MATCH(B1091,DRecrut!J:J,0)),"")</f>
        <v/>
      </c>
      <c r="E1091" s="55"/>
      <c r="F1091" s="54" t="str">
        <f>IFERROR(VLOOKUP(E1091,Candidats!$B$4:$C$1053,2,0),"")</f>
        <v/>
      </c>
      <c r="G1091" s="164"/>
      <c r="H1091" s="54" t="str">
        <f>IFERROR(INDEX(DRecrut!C:C,MATCH(B1091,DRecrut!J:J,0)),"")</f>
        <v/>
      </c>
      <c r="I1091" s="54"/>
      <c r="J1091" s="55"/>
      <c r="K1091" s="55"/>
      <c r="L1091" s="55"/>
      <c r="M1091" s="54"/>
      <c r="N1091" s="54"/>
      <c r="O1091" s="54"/>
      <c r="P1091" s="55"/>
      <c r="Q1091" s="56"/>
    </row>
    <row r="1092" spans="1:20" x14ac:dyDescent="0.25">
      <c r="A1092" s="99" t="s">
        <v>3233</v>
      </c>
      <c r="B1092" s="100"/>
      <c r="C1092" s="100" t="str">
        <f>IFERROR(INDEX(DRecrut!D:D,MATCH(B1092,DRecrut!J:J,0)),"")</f>
        <v/>
      </c>
      <c r="D1092" s="101" t="str">
        <f>IFERROR(INDEX(DRecrut!E:E,MATCH(B1092,DRecrut!J:J,0)),"")</f>
        <v/>
      </c>
      <c r="E1092" s="166"/>
      <c r="F1092" s="101" t="str">
        <f>IFERROR(VLOOKUP(E1092,Candidats!$B$4:$C$1053,2,0),"")</f>
        <v/>
      </c>
      <c r="G1092" s="102"/>
      <c r="H1092" s="101" t="str">
        <f>IFERROR(INDEX(DRecrut!C:C,MATCH(B1092,DRecrut!J:J,0)),"")</f>
        <v/>
      </c>
      <c r="I1092" s="101"/>
      <c r="J1092" s="103"/>
      <c r="K1092" s="103"/>
      <c r="L1092" s="103"/>
      <c r="M1092" s="101"/>
      <c r="N1092" s="102"/>
      <c r="O1092" s="101"/>
      <c r="P1092" s="103"/>
      <c r="Q1092" s="104"/>
      <c r="T1092" s="38"/>
    </row>
    <row r="1093" spans="1:20" x14ac:dyDescent="0.25">
      <c r="A1093" s="53" t="s">
        <v>3234</v>
      </c>
      <c r="B1093" s="55"/>
      <c r="C1093" s="55" t="str">
        <f>IFERROR(INDEX(DRecrut!D:D,MATCH(B1093,DRecrut!J:J,0)),"")</f>
        <v/>
      </c>
      <c r="D1093" s="54" t="str">
        <f>IFERROR(INDEX(DRecrut!E:E,MATCH(B1093,DRecrut!J:J,0)),"")</f>
        <v/>
      </c>
      <c r="E1093" s="55"/>
      <c r="F1093" s="54" t="str">
        <f>IFERROR(VLOOKUP(E1093,Candidats!$B$4:$C$1053,2,0),"")</f>
        <v/>
      </c>
      <c r="G1093" s="164"/>
      <c r="H1093" s="54" t="str">
        <f>IFERROR(INDEX(DRecrut!C:C,MATCH(B1093,DRecrut!J:J,0)),"")</f>
        <v/>
      </c>
      <c r="I1093" s="54"/>
      <c r="J1093" s="55"/>
      <c r="K1093" s="55"/>
      <c r="L1093" s="55"/>
      <c r="M1093" s="54"/>
      <c r="N1093" s="54"/>
      <c r="O1093" s="54"/>
      <c r="P1093" s="55"/>
      <c r="Q1093" s="56"/>
    </row>
    <row r="1094" spans="1:20" x14ac:dyDescent="0.25">
      <c r="A1094" s="99" t="s">
        <v>3235</v>
      </c>
      <c r="B1094" s="100"/>
      <c r="C1094" s="100" t="str">
        <f>IFERROR(INDEX(DRecrut!D:D,MATCH(B1094,DRecrut!J:J,0)),"")</f>
        <v/>
      </c>
      <c r="D1094" s="101" t="str">
        <f>IFERROR(INDEX(DRecrut!E:E,MATCH(B1094,DRecrut!J:J,0)),"")</f>
        <v/>
      </c>
      <c r="E1094" s="166"/>
      <c r="F1094" s="101" t="str">
        <f>IFERROR(VLOOKUP(E1094,Candidats!$B$4:$C$1053,2,0),"")</f>
        <v/>
      </c>
      <c r="G1094" s="102"/>
      <c r="H1094" s="101" t="str">
        <f>IFERROR(INDEX(DRecrut!C:C,MATCH(B1094,DRecrut!J:J,0)),"")</f>
        <v/>
      </c>
      <c r="I1094" s="101"/>
      <c r="J1094" s="103"/>
      <c r="K1094" s="103"/>
      <c r="L1094" s="103"/>
      <c r="M1094" s="101"/>
      <c r="N1094" s="102"/>
      <c r="O1094" s="101"/>
      <c r="P1094" s="103"/>
      <c r="Q1094" s="104"/>
      <c r="T1094" s="38"/>
    </row>
    <row r="1095" spans="1:20" x14ac:dyDescent="0.25">
      <c r="A1095" s="53" t="s">
        <v>3236</v>
      </c>
      <c r="B1095" s="55"/>
      <c r="C1095" s="55" t="str">
        <f>IFERROR(INDEX(DRecrut!D:D,MATCH(B1095,DRecrut!J:J,0)),"")</f>
        <v/>
      </c>
      <c r="D1095" s="54" t="str">
        <f>IFERROR(INDEX(DRecrut!E:E,MATCH(B1095,DRecrut!J:J,0)),"")</f>
        <v/>
      </c>
      <c r="E1095" s="55"/>
      <c r="F1095" s="54" t="str">
        <f>IFERROR(VLOOKUP(E1095,Candidats!$B$4:$C$1053,2,0),"")</f>
        <v/>
      </c>
      <c r="G1095" s="164"/>
      <c r="H1095" s="54" t="str">
        <f>IFERROR(INDEX(DRecrut!C:C,MATCH(B1095,DRecrut!J:J,0)),"")</f>
        <v/>
      </c>
      <c r="I1095" s="54"/>
      <c r="J1095" s="55"/>
      <c r="K1095" s="55"/>
      <c r="L1095" s="55"/>
      <c r="M1095" s="54"/>
      <c r="N1095" s="54"/>
      <c r="O1095" s="54"/>
      <c r="P1095" s="55"/>
      <c r="Q1095" s="56"/>
    </row>
    <row r="1096" spans="1:20" x14ac:dyDescent="0.25">
      <c r="A1096" s="99" t="s">
        <v>3237</v>
      </c>
      <c r="B1096" s="100"/>
      <c r="C1096" s="100" t="str">
        <f>IFERROR(INDEX(DRecrut!D:D,MATCH(B1096,DRecrut!J:J,0)),"")</f>
        <v/>
      </c>
      <c r="D1096" s="101" t="str">
        <f>IFERROR(INDEX(DRecrut!E:E,MATCH(B1096,DRecrut!J:J,0)),"")</f>
        <v/>
      </c>
      <c r="E1096" s="166"/>
      <c r="F1096" s="101" t="str">
        <f>IFERROR(VLOOKUP(E1096,Candidats!$B$4:$C$1053,2,0),"")</f>
        <v/>
      </c>
      <c r="G1096" s="102"/>
      <c r="H1096" s="101" t="str">
        <f>IFERROR(INDEX(DRecrut!C:C,MATCH(B1096,DRecrut!J:J,0)),"")</f>
        <v/>
      </c>
      <c r="I1096" s="101"/>
      <c r="J1096" s="103"/>
      <c r="K1096" s="103"/>
      <c r="L1096" s="103"/>
      <c r="M1096" s="101"/>
      <c r="N1096" s="102"/>
      <c r="O1096" s="101"/>
      <c r="P1096" s="103"/>
      <c r="Q1096" s="104"/>
      <c r="T1096" s="38"/>
    </row>
    <row r="1097" spans="1:20" x14ac:dyDescent="0.25">
      <c r="A1097" s="53" t="s">
        <v>3238</v>
      </c>
      <c r="B1097" s="55"/>
      <c r="C1097" s="55" t="str">
        <f>IFERROR(INDEX(DRecrut!D:D,MATCH(B1097,DRecrut!J:J,0)),"")</f>
        <v/>
      </c>
      <c r="D1097" s="54" t="str">
        <f>IFERROR(INDEX(DRecrut!E:E,MATCH(B1097,DRecrut!J:J,0)),"")</f>
        <v/>
      </c>
      <c r="E1097" s="55"/>
      <c r="F1097" s="54" t="str">
        <f>IFERROR(VLOOKUP(E1097,Candidats!$B$4:$C$1053,2,0),"")</f>
        <v/>
      </c>
      <c r="G1097" s="164"/>
      <c r="H1097" s="54" t="str">
        <f>IFERROR(INDEX(DRecrut!C:C,MATCH(B1097,DRecrut!J:J,0)),"")</f>
        <v/>
      </c>
      <c r="I1097" s="54"/>
      <c r="J1097" s="55"/>
      <c r="K1097" s="55"/>
      <c r="L1097" s="55"/>
      <c r="M1097" s="54"/>
      <c r="N1097" s="54"/>
      <c r="O1097" s="54"/>
      <c r="P1097" s="55"/>
      <c r="Q1097" s="56"/>
    </row>
    <row r="1098" spans="1:20" x14ac:dyDescent="0.25">
      <c r="A1098" s="99" t="s">
        <v>3239</v>
      </c>
      <c r="B1098" s="100"/>
      <c r="C1098" s="100" t="str">
        <f>IFERROR(INDEX(DRecrut!D:D,MATCH(B1098,DRecrut!J:J,0)),"")</f>
        <v/>
      </c>
      <c r="D1098" s="101" t="str">
        <f>IFERROR(INDEX(DRecrut!E:E,MATCH(B1098,DRecrut!J:J,0)),"")</f>
        <v/>
      </c>
      <c r="E1098" s="166"/>
      <c r="F1098" s="101" t="str">
        <f>IFERROR(VLOOKUP(E1098,Candidats!$B$4:$C$1053,2,0),"")</f>
        <v/>
      </c>
      <c r="G1098" s="102"/>
      <c r="H1098" s="101" t="str">
        <f>IFERROR(INDEX(DRecrut!C:C,MATCH(B1098,DRecrut!J:J,0)),"")</f>
        <v/>
      </c>
      <c r="I1098" s="101"/>
      <c r="J1098" s="103"/>
      <c r="K1098" s="103"/>
      <c r="L1098" s="103"/>
      <c r="M1098" s="101"/>
      <c r="N1098" s="102"/>
      <c r="O1098" s="101"/>
      <c r="P1098" s="103"/>
      <c r="Q1098" s="104"/>
      <c r="T1098" s="38"/>
    </row>
    <row r="1099" spans="1:20" x14ac:dyDescent="0.25">
      <c r="A1099" s="53" t="s">
        <v>3240</v>
      </c>
      <c r="B1099" s="55"/>
      <c r="C1099" s="55" t="str">
        <f>IFERROR(INDEX(DRecrut!D:D,MATCH(B1099,DRecrut!J:J,0)),"")</f>
        <v/>
      </c>
      <c r="D1099" s="54" t="str">
        <f>IFERROR(INDEX(DRecrut!E:E,MATCH(B1099,DRecrut!J:J,0)),"")</f>
        <v/>
      </c>
      <c r="E1099" s="55"/>
      <c r="F1099" s="54" t="str">
        <f>IFERROR(VLOOKUP(E1099,Candidats!$B$4:$C$1053,2,0),"")</f>
        <v/>
      </c>
      <c r="G1099" s="164"/>
      <c r="H1099" s="54" t="str">
        <f>IFERROR(INDEX(DRecrut!C:C,MATCH(B1099,DRecrut!J:J,0)),"")</f>
        <v/>
      </c>
      <c r="I1099" s="54"/>
      <c r="J1099" s="55"/>
      <c r="K1099" s="55"/>
      <c r="L1099" s="55"/>
      <c r="M1099" s="54"/>
      <c r="N1099" s="54"/>
      <c r="O1099" s="54"/>
      <c r="P1099" s="55"/>
      <c r="Q1099" s="56"/>
    </row>
    <row r="1100" spans="1:20" x14ac:dyDescent="0.25">
      <c r="A1100" s="99" t="s">
        <v>3241</v>
      </c>
      <c r="B1100" s="100"/>
      <c r="C1100" s="100" t="str">
        <f>IFERROR(INDEX(DRecrut!D:D,MATCH(B1100,DRecrut!J:J,0)),"")</f>
        <v/>
      </c>
      <c r="D1100" s="101" t="str">
        <f>IFERROR(INDEX(DRecrut!E:E,MATCH(B1100,DRecrut!J:J,0)),"")</f>
        <v/>
      </c>
      <c r="E1100" s="166"/>
      <c r="F1100" s="101" t="str">
        <f>IFERROR(VLOOKUP(E1100,Candidats!$B$4:$C$1053,2,0),"")</f>
        <v/>
      </c>
      <c r="G1100" s="102"/>
      <c r="H1100" s="101" t="str">
        <f>IFERROR(INDEX(DRecrut!C:C,MATCH(B1100,DRecrut!J:J,0)),"")</f>
        <v/>
      </c>
      <c r="I1100" s="101"/>
      <c r="J1100" s="103"/>
      <c r="K1100" s="103"/>
      <c r="L1100" s="103"/>
      <c r="M1100" s="101"/>
      <c r="N1100" s="102"/>
      <c r="O1100" s="101"/>
      <c r="P1100" s="103"/>
      <c r="Q1100" s="104"/>
      <c r="T1100" s="38"/>
    </row>
    <row r="1101" spans="1:20" x14ac:dyDescent="0.25">
      <c r="A1101" s="53" t="s">
        <v>3242</v>
      </c>
      <c r="B1101" s="55"/>
      <c r="C1101" s="55" t="str">
        <f>IFERROR(INDEX(DRecrut!D:D,MATCH(B1101,DRecrut!J:J,0)),"")</f>
        <v/>
      </c>
      <c r="D1101" s="54" t="str">
        <f>IFERROR(INDEX(DRecrut!E:E,MATCH(B1101,DRecrut!J:J,0)),"")</f>
        <v/>
      </c>
      <c r="E1101" s="55"/>
      <c r="F1101" s="54" t="str">
        <f>IFERROR(VLOOKUP(E1101,Candidats!$B$4:$C$1053,2,0),"")</f>
        <v/>
      </c>
      <c r="G1101" s="164"/>
      <c r="H1101" s="54" t="str">
        <f>IFERROR(INDEX(DRecrut!C:C,MATCH(B1101,DRecrut!J:J,0)),"")</f>
        <v/>
      </c>
      <c r="I1101" s="54"/>
      <c r="J1101" s="55"/>
      <c r="K1101" s="55"/>
      <c r="L1101" s="55"/>
      <c r="M1101" s="54"/>
      <c r="N1101" s="54"/>
      <c r="O1101" s="54"/>
      <c r="P1101" s="55"/>
      <c r="Q1101" s="56"/>
    </row>
    <row r="1102" spans="1:20" x14ac:dyDescent="0.25">
      <c r="A1102" s="99" t="s">
        <v>3243</v>
      </c>
      <c r="B1102" s="100"/>
      <c r="C1102" s="100" t="str">
        <f>IFERROR(INDEX(DRecrut!D:D,MATCH(B1102,DRecrut!J:J,0)),"")</f>
        <v/>
      </c>
      <c r="D1102" s="101" t="str">
        <f>IFERROR(INDEX(DRecrut!E:E,MATCH(B1102,DRecrut!J:J,0)),"")</f>
        <v/>
      </c>
      <c r="E1102" s="166"/>
      <c r="F1102" s="101" t="str">
        <f>IFERROR(VLOOKUP(E1102,Candidats!$B$4:$C$1053,2,0),"")</f>
        <v/>
      </c>
      <c r="G1102" s="102"/>
      <c r="H1102" s="101" t="str">
        <f>IFERROR(INDEX(DRecrut!C:C,MATCH(B1102,DRecrut!J:J,0)),"")</f>
        <v/>
      </c>
      <c r="I1102" s="101"/>
      <c r="J1102" s="103"/>
      <c r="K1102" s="103"/>
      <c r="L1102" s="103"/>
      <c r="M1102" s="101"/>
      <c r="N1102" s="102"/>
      <c r="O1102" s="101"/>
      <c r="P1102" s="103"/>
      <c r="Q1102" s="104"/>
      <c r="T1102" s="38"/>
    </row>
    <row r="1103" spans="1:20" x14ac:dyDescent="0.25">
      <c r="A1103" s="53" t="s">
        <v>3244</v>
      </c>
      <c r="B1103" s="55"/>
      <c r="C1103" s="55" t="str">
        <f>IFERROR(INDEX(DRecrut!D:D,MATCH(B1103,DRecrut!J:J,0)),"")</f>
        <v/>
      </c>
      <c r="D1103" s="54" t="str">
        <f>IFERROR(INDEX(DRecrut!E:E,MATCH(B1103,DRecrut!J:J,0)),"")</f>
        <v/>
      </c>
      <c r="E1103" s="55"/>
      <c r="F1103" s="54" t="str">
        <f>IFERROR(VLOOKUP(E1103,Candidats!$B$4:$C$1053,2,0),"")</f>
        <v/>
      </c>
      <c r="G1103" s="164"/>
      <c r="H1103" s="54" t="str">
        <f>IFERROR(INDEX(DRecrut!C:C,MATCH(B1103,DRecrut!J:J,0)),"")</f>
        <v/>
      </c>
      <c r="I1103" s="54"/>
      <c r="J1103" s="55"/>
      <c r="K1103" s="55"/>
      <c r="L1103" s="55"/>
      <c r="M1103" s="54"/>
      <c r="N1103" s="54"/>
      <c r="O1103" s="54"/>
      <c r="P1103" s="55"/>
      <c r="Q1103" s="56"/>
    </row>
    <row r="1104" spans="1:20" x14ac:dyDescent="0.25">
      <c r="A1104" s="99" t="s">
        <v>3245</v>
      </c>
      <c r="B1104" s="100"/>
      <c r="C1104" s="100" t="str">
        <f>IFERROR(INDEX(DRecrut!D:D,MATCH(B1104,DRecrut!J:J,0)),"")</f>
        <v/>
      </c>
      <c r="D1104" s="101" t="str">
        <f>IFERROR(INDEX(DRecrut!E:E,MATCH(B1104,DRecrut!J:J,0)),"")</f>
        <v/>
      </c>
      <c r="E1104" s="166"/>
      <c r="F1104" s="101" t="str">
        <f>IFERROR(VLOOKUP(E1104,Candidats!$B$4:$C$1053,2,0),"")</f>
        <v/>
      </c>
      <c r="G1104" s="102"/>
      <c r="H1104" s="101" t="str">
        <f>IFERROR(INDEX(DRecrut!C:C,MATCH(B1104,DRecrut!J:J,0)),"")</f>
        <v/>
      </c>
      <c r="I1104" s="101"/>
      <c r="J1104" s="103"/>
      <c r="K1104" s="103"/>
      <c r="L1104" s="103"/>
      <c r="M1104" s="101"/>
      <c r="N1104" s="102"/>
      <c r="O1104" s="101"/>
      <c r="P1104" s="103"/>
      <c r="Q1104" s="104"/>
      <c r="T1104" s="38"/>
    </row>
    <row r="1105" spans="1:20" x14ac:dyDescent="0.25">
      <c r="A1105" s="53" t="s">
        <v>3246</v>
      </c>
      <c r="B1105" s="55"/>
      <c r="C1105" s="55" t="str">
        <f>IFERROR(INDEX(DRecrut!D:D,MATCH(B1105,DRecrut!J:J,0)),"")</f>
        <v/>
      </c>
      <c r="D1105" s="54" t="str">
        <f>IFERROR(INDEX(DRecrut!E:E,MATCH(B1105,DRecrut!J:J,0)),"")</f>
        <v/>
      </c>
      <c r="E1105" s="55"/>
      <c r="F1105" s="54" t="str">
        <f>IFERROR(VLOOKUP(E1105,Candidats!$B$4:$C$1053,2,0),"")</f>
        <v/>
      </c>
      <c r="G1105" s="164"/>
      <c r="H1105" s="54" t="str">
        <f>IFERROR(INDEX(DRecrut!C:C,MATCH(B1105,DRecrut!J:J,0)),"")</f>
        <v/>
      </c>
      <c r="I1105" s="54"/>
      <c r="J1105" s="55"/>
      <c r="K1105" s="55"/>
      <c r="L1105" s="55"/>
      <c r="M1105" s="54"/>
      <c r="N1105" s="54"/>
      <c r="O1105" s="54"/>
      <c r="P1105" s="55"/>
      <c r="Q1105" s="56"/>
    </row>
    <row r="1106" spans="1:20" x14ac:dyDescent="0.25">
      <c r="A1106" s="99" t="s">
        <v>3247</v>
      </c>
      <c r="B1106" s="100"/>
      <c r="C1106" s="100" t="str">
        <f>IFERROR(INDEX(DRecrut!D:D,MATCH(B1106,DRecrut!J:J,0)),"")</f>
        <v/>
      </c>
      <c r="D1106" s="101" t="str">
        <f>IFERROR(INDEX(DRecrut!E:E,MATCH(B1106,DRecrut!J:J,0)),"")</f>
        <v/>
      </c>
      <c r="E1106" s="166"/>
      <c r="F1106" s="101" t="str">
        <f>IFERROR(VLOOKUP(E1106,Candidats!$B$4:$C$1053,2,0),"")</f>
        <v/>
      </c>
      <c r="G1106" s="102"/>
      <c r="H1106" s="101" t="str">
        <f>IFERROR(INDEX(DRecrut!C:C,MATCH(B1106,DRecrut!J:J,0)),"")</f>
        <v/>
      </c>
      <c r="I1106" s="101"/>
      <c r="J1106" s="103"/>
      <c r="K1106" s="103"/>
      <c r="L1106" s="103"/>
      <c r="M1106" s="101"/>
      <c r="N1106" s="102"/>
      <c r="O1106" s="101"/>
      <c r="P1106" s="103"/>
      <c r="Q1106" s="104"/>
      <c r="T1106" s="38"/>
    </row>
    <row r="1107" spans="1:20" x14ac:dyDescent="0.25">
      <c r="A1107" s="53" t="s">
        <v>3248</v>
      </c>
      <c r="B1107" s="55"/>
      <c r="C1107" s="55" t="str">
        <f>IFERROR(INDEX(DRecrut!D:D,MATCH(B1107,DRecrut!J:J,0)),"")</f>
        <v/>
      </c>
      <c r="D1107" s="54" t="str">
        <f>IFERROR(INDEX(DRecrut!E:E,MATCH(B1107,DRecrut!J:J,0)),"")</f>
        <v/>
      </c>
      <c r="E1107" s="55"/>
      <c r="F1107" s="54" t="str">
        <f>IFERROR(VLOOKUP(E1107,Candidats!$B$4:$C$1053,2,0),"")</f>
        <v/>
      </c>
      <c r="G1107" s="164"/>
      <c r="H1107" s="54" t="str">
        <f>IFERROR(INDEX(DRecrut!C:C,MATCH(B1107,DRecrut!J:J,0)),"")</f>
        <v/>
      </c>
      <c r="I1107" s="54"/>
      <c r="J1107" s="55"/>
      <c r="K1107" s="55"/>
      <c r="L1107" s="55"/>
      <c r="M1107" s="54"/>
      <c r="N1107" s="54"/>
      <c r="O1107" s="54"/>
      <c r="P1107" s="55"/>
      <c r="Q1107" s="56"/>
    </row>
    <row r="1108" spans="1:20" x14ac:dyDescent="0.25">
      <c r="A1108" s="99" t="s">
        <v>3249</v>
      </c>
      <c r="B1108" s="100"/>
      <c r="C1108" s="100" t="str">
        <f>IFERROR(INDEX(DRecrut!D:D,MATCH(B1108,DRecrut!J:J,0)),"")</f>
        <v/>
      </c>
      <c r="D1108" s="101" t="str">
        <f>IFERROR(INDEX(DRecrut!E:E,MATCH(B1108,DRecrut!J:J,0)),"")</f>
        <v/>
      </c>
      <c r="E1108" s="166"/>
      <c r="F1108" s="101" t="str">
        <f>IFERROR(VLOOKUP(E1108,Candidats!$B$4:$C$1053,2,0),"")</f>
        <v/>
      </c>
      <c r="G1108" s="102"/>
      <c r="H1108" s="101" t="str">
        <f>IFERROR(INDEX(DRecrut!C:C,MATCH(B1108,DRecrut!J:J,0)),"")</f>
        <v/>
      </c>
      <c r="I1108" s="101"/>
      <c r="J1108" s="103"/>
      <c r="K1108" s="103"/>
      <c r="L1108" s="103"/>
      <c r="M1108" s="101"/>
      <c r="N1108" s="102"/>
      <c r="O1108" s="101"/>
      <c r="P1108" s="103"/>
      <c r="Q1108" s="104"/>
      <c r="T1108" s="38"/>
    </row>
    <row r="1109" spans="1:20" x14ac:dyDescent="0.25">
      <c r="A1109" s="53" t="s">
        <v>3250</v>
      </c>
      <c r="B1109" s="55"/>
      <c r="C1109" s="55" t="str">
        <f>IFERROR(INDEX(DRecrut!D:D,MATCH(B1109,DRecrut!J:J,0)),"")</f>
        <v/>
      </c>
      <c r="D1109" s="54" t="str">
        <f>IFERROR(INDEX(DRecrut!E:E,MATCH(B1109,DRecrut!J:J,0)),"")</f>
        <v/>
      </c>
      <c r="E1109" s="55"/>
      <c r="F1109" s="54" t="str">
        <f>IFERROR(VLOOKUP(E1109,Candidats!$B$4:$C$1053,2,0),"")</f>
        <v/>
      </c>
      <c r="G1109" s="164"/>
      <c r="H1109" s="54" t="str">
        <f>IFERROR(INDEX(DRecrut!C:C,MATCH(B1109,DRecrut!J:J,0)),"")</f>
        <v/>
      </c>
      <c r="I1109" s="54"/>
      <c r="J1109" s="55"/>
      <c r="K1109" s="55"/>
      <c r="L1109" s="55"/>
      <c r="M1109" s="54"/>
      <c r="N1109" s="54"/>
      <c r="O1109" s="54"/>
      <c r="P1109" s="55"/>
      <c r="Q1109" s="56"/>
    </row>
    <row r="1110" spans="1:20" x14ac:dyDescent="0.25">
      <c r="A1110" s="99" t="s">
        <v>3251</v>
      </c>
      <c r="B1110" s="100"/>
      <c r="C1110" s="100" t="str">
        <f>IFERROR(INDEX(DRecrut!D:D,MATCH(B1110,DRecrut!J:J,0)),"")</f>
        <v/>
      </c>
      <c r="D1110" s="101" t="str">
        <f>IFERROR(INDEX(DRecrut!E:E,MATCH(B1110,DRecrut!J:J,0)),"")</f>
        <v/>
      </c>
      <c r="E1110" s="166"/>
      <c r="F1110" s="101" t="str">
        <f>IFERROR(VLOOKUP(E1110,Candidats!$B$4:$C$1053,2,0),"")</f>
        <v/>
      </c>
      <c r="G1110" s="102"/>
      <c r="H1110" s="101" t="str">
        <f>IFERROR(INDEX(DRecrut!C:C,MATCH(B1110,DRecrut!J:J,0)),"")</f>
        <v/>
      </c>
      <c r="I1110" s="101"/>
      <c r="J1110" s="103"/>
      <c r="K1110" s="103"/>
      <c r="L1110" s="103"/>
      <c r="M1110" s="101"/>
      <c r="N1110" s="102"/>
      <c r="O1110" s="101"/>
      <c r="P1110" s="103"/>
      <c r="Q1110" s="104"/>
      <c r="T1110" s="38"/>
    </row>
    <row r="1111" spans="1:20" x14ac:dyDescent="0.25">
      <c r="A1111" s="53" t="s">
        <v>3252</v>
      </c>
      <c r="B1111" s="55"/>
      <c r="C1111" s="55" t="str">
        <f>IFERROR(INDEX(DRecrut!D:D,MATCH(B1111,DRecrut!J:J,0)),"")</f>
        <v/>
      </c>
      <c r="D1111" s="54" t="str">
        <f>IFERROR(INDEX(DRecrut!E:E,MATCH(B1111,DRecrut!J:J,0)),"")</f>
        <v/>
      </c>
      <c r="E1111" s="55"/>
      <c r="F1111" s="54" t="str">
        <f>IFERROR(VLOOKUP(E1111,Candidats!$B$4:$C$1053,2,0),"")</f>
        <v/>
      </c>
      <c r="G1111" s="164"/>
      <c r="H1111" s="54" t="str">
        <f>IFERROR(INDEX(DRecrut!C:C,MATCH(B1111,DRecrut!J:J,0)),"")</f>
        <v/>
      </c>
      <c r="I1111" s="54"/>
      <c r="J1111" s="55"/>
      <c r="K1111" s="55"/>
      <c r="L1111" s="55"/>
      <c r="M1111" s="54"/>
      <c r="N1111" s="54"/>
      <c r="O1111" s="54"/>
      <c r="P1111" s="55"/>
      <c r="Q1111" s="56"/>
    </row>
    <row r="1112" spans="1:20" x14ac:dyDescent="0.25">
      <c r="A1112" s="99" t="s">
        <v>3253</v>
      </c>
      <c r="B1112" s="100"/>
      <c r="C1112" s="100" t="str">
        <f>IFERROR(INDEX(DRecrut!D:D,MATCH(B1112,DRecrut!J:J,0)),"")</f>
        <v/>
      </c>
      <c r="D1112" s="101" t="str">
        <f>IFERROR(INDEX(DRecrut!E:E,MATCH(B1112,DRecrut!J:J,0)),"")</f>
        <v/>
      </c>
      <c r="E1112" s="166"/>
      <c r="F1112" s="101" t="str">
        <f>IFERROR(VLOOKUP(E1112,Candidats!$B$4:$C$1053,2,0),"")</f>
        <v/>
      </c>
      <c r="G1112" s="102"/>
      <c r="H1112" s="101" t="str">
        <f>IFERROR(INDEX(DRecrut!C:C,MATCH(B1112,DRecrut!J:J,0)),"")</f>
        <v/>
      </c>
      <c r="I1112" s="101"/>
      <c r="J1112" s="103"/>
      <c r="K1112" s="103"/>
      <c r="L1112" s="103"/>
      <c r="M1112" s="101"/>
      <c r="N1112" s="102"/>
      <c r="O1112" s="101"/>
      <c r="P1112" s="103"/>
      <c r="Q1112" s="104"/>
      <c r="T1112" s="38"/>
    </row>
    <row r="1113" spans="1:20" x14ac:dyDescent="0.25">
      <c r="A1113" s="53" t="s">
        <v>3254</v>
      </c>
      <c r="B1113" s="55"/>
      <c r="C1113" s="55" t="str">
        <f>IFERROR(INDEX(DRecrut!D:D,MATCH(B1113,DRecrut!J:J,0)),"")</f>
        <v/>
      </c>
      <c r="D1113" s="54" t="str">
        <f>IFERROR(INDEX(DRecrut!E:E,MATCH(B1113,DRecrut!J:J,0)),"")</f>
        <v/>
      </c>
      <c r="E1113" s="55"/>
      <c r="F1113" s="54" t="str">
        <f>IFERROR(VLOOKUP(E1113,Candidats!$B$4:$C$1053,2,0),"")</f>
        <v/>
      </c>
      <c r="G1113" s="164"/>
      <c r="H1113" s="54" t="str">
        <f>IFERROR(INDEX(DRecrut!C:C,MATCH(B1113,DRecrut!J:J,0)),"")</f>
        <v/>
      </c>
      <c r="I1113" s="54"/>
      <c r="J1113" s="55"/>
      <c r="K1113" s="55"/>
      <c r="L1113" s="55"/>
      <c r="M1113" s="54"/>
      <c r="N1113" s="54"/>
      <c r="O1113" s="54"/>
      <c r="P1113" s="55"/>
      <c r="Q1113" s="56"/>
    </row>
    <row r="1114" spans="1:20" x14ac:dyDescent="0.25">
      <c r="A1114" s="99" t="s">
        <v>3255</v>
      </c>
      <c r="B1114" s="100"/>
      <c r="C1114" s="100" t="str">
        <f>IFERROR(INDEX(DRecrut!D:D,MATCH(B1114,DRecrut!J:J,0)),"")</f>
        <v/>
      </c>
      <c r="D1114" s="101" t="str">
        <f>IFERROR(INDEX(DRecrut!E:E,MATCH(B1114,DRecrut!J:J,0)),"")</f>
        <v/>
      </c>
      <c r="E1114" s="166"/>
      <c r="F1114" s="101" t="str">
        <f>IFERROR(VLOOKUP(E1114,Candidats!$B$4:$C$1053,2,0),"")</f>
        <v/>
      </c>
      <c r="G1114" s="102"/>
      <c r="H1114" s="101" t="str">
        <f>IFERROR(INDEX(DRecrut!C:C,MATCH(B1114,DRecrut!J:J,0)),"")</f>
        <v/>
      </c>
      <c r="I1114" s="101"/>
      <c r="J1114" s="103"/>
      <c r="K1114" s="103"/>
      <c r="L1114" s="103"/>
      <c r="M1114" s="101"/>
      <c r="N1114" s="102"/>
      <c r="O1114" s="101"/>
      <c r="P1114" s="103"/>
      <c r="Q1114" s="104"/>
      <c r="T1114" s="38"/>
    </row>
    <row r="1115" spans="1:20" x14ac:dyDescent="0.25">
      <c r="A1115" s="53" t="s">
        <v>3256</v>
      </c>
      <c r="B1115" s="55"/>
      <c r="C1115" s="55" t="str">
        <f>IFERROR(INDEX(DRecrut!D:D,MATCH(B1115,DRecrut!J:J,0)),"")</f>
        <v/>
      </c>
      <c r="D1115" s="54" t="str">
        <f>IFERROR(INDEX(DRecrut!E:E,MATCH(B1115,DRecrut!J:J,0)),"")</f>
        <v/>
      </c>
      <c r="E1115" s="55"/>
      <c r="F1115" s="54" t="str">
        <f>IFERROR(VLOOKUP(E1115,Candidats!$B$4:$C$1053,2,0),"")</f>
        <v/>
      </c>
      <c r="G1115" s="164"/>
      <c r="H1115" s="54" t="str">
        <f>IFERROR(INDEX(DRecrut!C:C,MATCH(B1115,DRecrut!J:J,0)),"")</f>
        <v/>
      </c>
      <c r="I1115" s="54"/>
      <c r="J1115" s="55"/>
      <c r="K1115" s="55"/>
      <c r="L1115" s="55"/>
      <c r="M1115" s="54"/>
      <c r="N1115" s="54"/>
      <c r="O1115" s="54"/>
      <c r="P1115" s="55"/>
      <c r="Q1115" s="56"/>
    </row>
    <row r="1116" spans="1:20" x14ac:dyDescent="0.25">
      <c r="A1116" s="99" t="s">
        <v>3257</v>
      </c>
      <c r="B1116" s="100"/>
      <c r="C1116" s="100" t="str">
        <f>IFERROR(INDEX(DRecrut!D:D,MATCH(B1116,DRecrut!J:J,0)),"")</f>
        <v/>
      </c>
      <c r="D1116" s="101" t="str">
        <f>IFERROR(INDEX(DRecrut!E:E,MATCH(B1116,DRecrut!J:J,0)),"")</f>
        <v/>
      </c>
      <c r="E1116" s="166"/>
      <c r="F1116" s="101" t="str">
        <f>IFERROR(VLOOKUP(E1116,Candidats!$B$4:$C$1053,2,0),"")</f>
        <v/>
      </c>
      <c r="G1116" s="102"/>
      <c r="H1116" s="101" t="str">
        <f>IFERROR(INDEX(DRecrut!C:C,MATCH(B1116,DRecrut!J:J,0)),"")</f>
        <v/>
      </c>
      <c r="I1116" s="101"/>
      <c r="J1116" s="103"/>
      <c r="K1116" s="103"/>
      <c r="L1116" s="103"/>
      <c r="M1116" s="101"/>
      <c r="N1116" s="102"/>
      <c r="O1116" s="101"/>
      <c r="P1116" s="103"/>
      <c r="Q1116" s="104"/>
      <c r="T1116" s="38"/>
    </row>
    <row r="1117" spans="1:20" x14ac:dyDescent="0.25">
      <c r="A1117" s="53" t="s">
        <v>3258</v>
      </c>
      <c r="B1117" s="55"/>
      <c r="C1117" s="55" t="str">
        <f>IFERROR(INDEX(DRecrut!D:D,MATCH(B1117,DRecrut!J:J,0)),"")</f>
        <v/>
      </c>
      <c r="D1117" s="54" t="str">
        <f>IFERROR(INDEX(DRecrut!E:E,MATCH(B1117,DRecrut!J:J,0)),"")</f>
        <v/>
      </c>
      <c r="E1117" s="55"/>
      <c r="F1117" s="54" t="str">
        <f>IFERROR(VLOOKUP(E1117,Candidats!$B$4:$C$1053,2,0),"")</f>
        <v/>
      </c>
      <c r="G1117" s="164"/>
      <c r="H1117" s="54" t="str">
        <f>IFERROR(INDEX(DRecrut!C:C,MATCH(B1117,DRecrut!J:J,0)),"")</f>
        <v/>
      </c>
      <c r="I1117" s="54"/>
      <c r="J1117" s="55"/>
      <c r="K1117" s="55"/>
      <c r="L1117" s="55"/>
      <c r="M1117" s="54"/>
      <c r="N1117" s="54"/>
      <c r="O1117" s="54"/>
      <c r="P1117" s="55"/>
      <c r="Q1117" s="56"/>
    </row>
    <row r="1118" spans="1:20" x14ac:dyDescent="0.25">
      <c r="A1118" s="99" t="s">
        <v>3259</v>
      </c>
      <c r="B1118" s="100"/>
      <c r="C1118" s="100" t="str">
        <f>IFERROR(INDEX(DRecrut!D:D,MATCH(B1118,DRecrut!J:J,0)),"")</f>
        <v/>
      </c>
      <c r="D1118" s="101" t="str">
        <f>IFERROR(INDEX(DRecrut!E:E,MATCH(B1118,DRecrut!J:J,0)),"")</f>
        <v/>
      </c>
      <c r="E1118" s="166"/>
      <c r="F1118" s="101" t="str">
        <f>IFERROR(VLOOKUP(E1118,Candidats!$B$4:$C$1053,2,0),"")</f>
        <v/>
      </c>
      <c r="G1118" s="102"/>
      <c r="H1118" s="101" t="str">
        <f>IFERROR(INDEX(DRecrut!C:C,MATCH(B1118,DRecrut!J:J,0)),"")</f>
        <v/>
      </c>
      <c r="I1118" s="101"/>
      <c r="J1118" s="103"/>
      <c r="K1118" s="103"/>
      <c r="L1118" s="103"/>
      <c r="M1118" s="101"/>
      <c r="N1118" s="102"/>
      <c r="O1118" s="101"/>
      <c r="P1118" s="103"/>
      <c r="Q1118" s="104"/>
      <c r="T1118" s="38"/>
    </row>
    <row r="1119" spans="1:20" x14ac:dyDescent="0.25">
      <c r="A1119" s="53" t="s">
        <v>3260</v>
      </c>
      <c r="B1119" s="55"/>
      <c r="C1119" s="55" t="str">
        <f>IFERROR(INDEX(DRecrut!D:D,MATCH(B1119,DRecrut!J:J,0)),"")</f>
        <v/>
      </c>
      <c r="D1119" s="54" t="str">
        <f>IFERROR(INDEX(DRecrut!E:E,MATCH(B1119,DRecrut!J:J,0)),"")</f>
        <v/>
      </c>
      <c r="E1119" s="55"/>
      <c r="F1119" s="54" t="str">
        <f>IFERROR(VLOOKUP(E1119,Candidats!$B$4:$C$1053,2,0),"")</f>
        <v/>
      </c>
      <c r="G1119" s="164"/>
      <c r="H1119" s="54" t="str">
        <f>IFERROR(INDEX(DRecrut!C:C,MATCH(B1119,DRecrut!J:J,0)),"")</f>
        <v/>
      </c>
      <c r="I1119" s="54"/>
      <c r="J1119" s="55"/>
      <c r="K1119" s="55"/>
      <c r="L1119" s="55"/>
      <c r="M1119" s="54"/>
      <c r="N1119" s="54"/>
      <c r="O1119" s="54"/>
      <c r="P1119" s="55"/>
      <c r="Q1119" s="56"/>
    </row>
    <row r="1120" spans="1:20" x14ac:dyDescent="0.25">
      <c r="A1120" s="99" t="s">
        <v>3261</v>
      </c>
      <c r="B1120" s="100"/>
      <c r="C1120" s="100" t="str">
        <f>IFERROR(INDEX(DRecrut!D:D,MATCH(B1120,DRecrut!J:J,0)),"")</f>
        <v/>
      </c>
      <c r="D1120" s="101" t="str">
        <f>IFERROR(INDEX(DRecrut!E:E,MATCH(B1120,DRecrut!J:J,0)),"")</f>
        <v/>
      </c>
      <c r="E1120" s="166"/>
      <c r="F1120" s="101" t="str">
        <f>IFERROR(VLOOKUP(E1120,Candidats!$B$4:$C$1053,2,0),"")</f>
        <v/>
      </c>
      <c r="G1120" s="102"/>
      <c r="H1120" s="101" t="str">
        <f>IFERROR(INDEX(DRecrut!C:C,MATCH(B1120,DRecrut!J:J,0)),"")</f>
        <v/>
      </c>
      <c r="I1120" s="101"/>
      <c r="J1120" s="103"/>
      <c r="K1120" s="103"/>
      <c r="L1120" s="103"/>
      <c r="M1120" s="101"/>
      <c r="N1120" s="102"/>
      <c r="O1120" s="101"/>
      <c r="P1120" s="103"/>
      <c r="Q1120" s="104"/>
      <c r="T1120" s="38"/>
    </row>
    <row r="1121" spans="1:20" x14ac:dyDescent="0.25">
      <c r="A1121" s="53" t="s">
        <v>3262</v>
      </c>
      <c r="B1121" s="55"/>
      <c r="C1121" s="55" t="str">
        <f>IFERROR(INDEX(DRecrut!D:D,MATCH(B1121,DRecrut!J:J,0)),"")</f>
        <v/>
      </c>
      <c r="D1121" s="54" t="str">
        <f>IFERROR(INDEX(DRecrut!E:E,MATCH(B1121,DRecrut!J:J,0)),"")</f>
        <v/>
      </c>
      <c r="E1121" s="55"/>
      <c r="F1121" s="54" t="str">
        <f>IFERROR(VLOOKUP(E1121,Candidats!$B$4:$C$1053,2,0),"")</f>
        <v/>
      </c>
      <c r="G1121" s="164"/>
      <c r="H1121" s="54" t="str">
        <f>IFERROR(INDEX(DRecrut!C:C,MATCH(B1121,DRecrut!J:J,0)),"")</f>
        <v/>
      </c>
      <c r="I1121" s="54"/>
      <c r="J1121" s="55"/>
      <c r="K1121" s="55"/>
      <c r="L1121" s="55"/>
      <c r="M1121" s="54"/>
      <c r="N1121" s="54"/>
      <c r="O1121" s="54"/>
      <c r="P1121" s="55"/>
      <c r="Q1121" s="56"/>
    </row>
    <row r="1122" spans="1:20" x14ac:dyDescent="0.25">
      <c r="A1122" s="99" t="s">
        <v>3263</v>
      </c>
      <c r="B1122" s="100"/>
      <c r="C1122" s="100" t="str">
        <f>IFERROR(INDEX(DRecrut!D:D,MATCH(B1122,DRecrut!J:J,0)),"")</f>
        <v/>
      </c>
      <c r="D1122" s="101" t="str">
        <f>IFERROR(INDEX(DRecrut!E:E,MATCH(B1122,DRecrut!J:J,0)),"")</f>
        <v/>
      </c>
      <c r="E1122" s="166"/>
      <c r="F1122" s="101" t="str">
        <f>IFERROR(VLOOKUP(E1122,Candidats!$B$4:$C$1053,2,0),"")</f>
        <v/>
      </c>
      <c r="G1122" s="102"/>
      <c r="H1122" s="101" t="str">
        <f>IFERROR(INDEX(DRecrut!C:C,MATCH(B1122,DRecrut!J:J,0)),"")</f>
        <v/>
      </c>
      <c r="I1122" s="101"/>
      <c r="J1122" s="103"/>
      <c r="K1122" s="103"/>
      <c r="L1122" s="103"/>
      <c r="M1122" s="101"/>
      <c r="N1122" s="102"/>
      <c r="O1122" s="101"/>
      <c r="P1122" s="103"/>
      <c r="Q1122" s="104"/>
      <c r="T1122" s="38"/>
    </row>
    <row r="1123" spans="1:20" x14ac:dyDescent="0.25">
      <c r="A1123" s="53" t="s">
        <v>3264</v>
      </c>
      <c r="B1123" s="55"/>
      <c r="C1123" s="55" t="str">
        <f>IFERROR(INDEX(DRecrut!D:D,MATCH(B1123,DRecrut!J:J,0)),"")</f>
        <v/>
      </c>
      <c r="D1123" s="54" t="str">
        <f>IFERROR(INDEX(DRecrut!E:E,MATCH(B1123,DRecrut!J:J,0)),"")</f>
        <v/>
      </c>
      <c r="E1123" s="55"/>
      <c r="F1123" s="54" t="str">
        <f>IFERROR(VLOOKUP(E1123,Candidats!$B$4:$C$1053,2,0),"")</f>
        <v/>
      </c>
      <c r="G1123" s="164"/>
      <c r="H1123" s="54" t="str">
        <f>IFERROR(INDEX(DRecrut!C:C,MATCH(B1123,DRecrut!J:J,0)),"")</f>
        <v/>
      </c>
      <c r="I1123" s="54"/>
      <c r="J1123" s="55"/>
      <c r="K1123" s="55"/>
      <c r="L1123" s="55"/>
      <c r="M1123" s="54"/>
      <c r="N1123" s="54"/>
      <c r="O1123" s="54"/>
      <c r="P1123" s="55"/>
      <c r="Q1123" s="56"/>
    </row>
    <row r="1124" spans="1:20" x14ac:dyDescent="0.25">
      <c r="A1124" s="99" t="s">
        <v>3265</v>
      </c>
      <c r="B1124" s="100"/>
      <c r="C1124" s="100" t="str">
        <f>IFERROR(INDEX(DRecrut!D:D,MATCH(B1124,DRecrut!J:J,0)),"")</f>
        <v/>
      </c>
      <c r="D1124" s="101" t="str">
        <f>IFERROR(INDEX(DRecrut!E:E,MATCH(B1124,DRecrut!J:J,0)),"")</f>
        <v/>
      </c>
      <c r="E1124" s="166"/>
      <c r="F1124" s="101" t="str">
        <f>IFERROR(VLOOKUP(E1124,Candidats!$B$4:$C$1053,2,0),"")</f>
        <v/>
      </c>
      <c r="G1124" s="102"/>
      <c r="H1124" s="101" t="str">
        <f>IFERROR(INDEX(DRecrut!C:C,MATCH(B1124,DRecrut!J:J,0)),"")</f>
        <v/>
      </c>
      <c r="I1124" s="101"/>
      <c r="J1124" s="103"/>
      <c r="K1124" s="103"/>
      <c r="L1124" s="103"/>
      <c r="M1124" s="101"/>
      <c r="N1124" s="102"/>
      <c r="O1124" s="101"/>
      <c r="P1124" s="103"/>
      <c r="Q1124" s="104"/>
      <c r="T1124" s="38"/>
    </row>
    <row r="1125" spans="1:20" x14ac:dyDescent="0.25">
      <c r="A1125" s="53" t="s">
        <v>3266</v>
      </c>
      <c r="B1125" s="55"/>
      <c r="C1125" s="55" t="str">
        <f>IFERROR(INDEX(DRecrut!D:D,MATCH(B1125,DRecrut!J:J,0)),"")</f>
        <v/>
      </c>
      <c r="D1125" s="54" t="str">
        <f>IFERROR(INDEX(DRecrut!E:E,MATCH(B1125,DRecrut!J:J,0)),"")</f>
        <v/>
      </c>
      <c r="E1125" s="55"/>
      <c r="F1125" s="54" t="str">
        <f>IFERROR(VLOOKUP(E1125,Candidats!$B$4:$C$1053,2,0),"")</f>
        <v/>
      </c>
      <c r="G1125" s="164"/>
      <c r="H1125" s="54" t="str">
        <f>IFERROR(INDEX(DRecrut!C:C,MATCH(B1125,DRecrut!J:J,0)),"")</f>
        <v/>
      </c>
      <c r="I1125" s="54"/>
      <c r="J1125" s="55"/>
      <c r="K1125" s="55"/>
      <c r="L1125" s="55"/>
      <c r="M1125" s="54"/>
      <c r="N1125" s="54"/>
      <c r="O1125" s="54"/>
      <c r="P1125" s="55"/>
      <c r="Q1125" s="56"/>
    </row>
    <row r="1126" spans="1:20" x14ac:dyDescent="0.25">
      <c r="A1126" s="99" t="s">
        <v>3267</v>
      </c>
      <c r="B1126" s="100"/>
      <c r="C1126" s="100" t="str">
        <f>IFERROR(INDEX(DRecrut!D:D,MATCH(B1126,DRecrut!J:J,0)),"")</f>
        <v/>
      </c>
      <c r="D1126" s="101" t="str">
        <f>IFERROR(INDEX(DRecrut!E:E,MATCH(B1126,DRecrut!J:J,0)),"")</f>
        <v/>
      </c>
      <c r="E1126" s="166"/>
      <c r="F1126" s="101" t="str">
        <f>IFERROR(VLOOKUP(E1126,Candidats!$B$4:$C$1053,2,0),"")</f>
        <v/>
      </c>
      <c r="G1126" s="102"/>
      <c r="H1126" s="101" t="str">
        <f>IFERROR(INDEX(DRecrut!C:C,MATCH(B1126,DRecrut!J:J,0)),"")</f>
        <v/>
      </c>
      <c r="I1126" s="101"/>
      <c r="J1126" s="103"/>
      <c r="K1126" s="103"/>
      <c r="L1126" s="103"/>
      <c r="M1126" s="101"/>
      <c r="N1126" s="102"/>
      <c r="O1126" s="101"/>
      <c r="P1126" s="103"/>
      <c r="Q1126" s="104"/>
      <c r="T1126" s="38"/>
    </row>
    <row r="1127" spans="1:20" x14ac:dyDescent="0.25">
      <c r="A1127" s="53" t="s">
        <v>3268</v>
      </c>
      <c r="B1127" s="55"/>
      <c r="C1127" s="55" t="str">
        <f>IFERROR(INDEX(DRecrut!D:D,MATCH(B1127,DRecrut!J:J,0)),"")</f>
        <v/>
      </c>
      <c r="D1127" s="54" t="str">
        <f>IFERROR(INDEX(DRecrut!E:E,MATCH(B1127,DRecrut!J:J,0)),"")</f>
        <v/>
      </c>
      <c r="E1127" s="55"/>
      <c r="F1127" s="54" t="str">
        <f>IFERROR(VLOOKUP(E1127,Candidats!$B$4:$C$1053,2,0),"")</f>
        <v/>
      </c>
      <c r="G1127" s="164"/>
      <c r="H1127" s="54" t="str">
        <f>IFERROR(INDEX(DRecrut!C:C,MATCH(B1127,DRecrut!J:J,0)),"")</f>
        <v/>
      </c>
      <c r="I1127" s="54"/>
      <c r="J1127" s="55"/>
      <c r="K1127" s="55"/>
      <c r="L1127" s="55"/>
      <c r="M1127" s="54"/>
      <c r="N1127" s="54"/>
      <c r="O1127" s="54"/>
      <c r="P1127" s="55"/>
      <c r="Q1127" s="56"/>
    </row>
    <row r="1128" spans="1:20" x14ac:dyDescent="0.25">
      <c r="A1128" s="99" t="s">
        <v>3269</v>
      </c>
      <c r="B1128" s="100"/>
      <c r="C1128" s="100" t="str">
        <f>IFERROR(INDEX(DRecrut!D:D,MATCH(B1128,DRecrut!J:J,0)),"")</f>
        <v/>
      </c>
      <c r="D1128" s="101" t="str">
        <f>IFERROR(INDEX(DRecrut!E:E,MATCH(B1128,DRecrut!J:J,0)),"")</f>
        <v/>
      </c>
      <c r="E1128" s="166"/>
      <c r="F1128" s="101" t="str">
        <f>IFERROR(VLOOKUP(E1128,Candidats!$B$4:$C$1053,2,0),"")</f>
        <v/>
      </c>
      <c r="G1128" s="102"/>
      <c r="H1128" s="101" t="str">
        <f>IFERROR(INDEX(DRecrut!C:C,MATCH(B1128,DRecrut!J:J,0)),"")</f>
        <v/>
      </c>
      <c r="I1128" s="101"/>
      <c r="J1128" s="103"/>
      <c r="K1128" s="103"/>
      <c r="L1128" s="103"/>
      <c r="M1128" s="101"/>
      <c r="N1128" s="102"/>
      <c r="O1128" s="101"/>
      <c r="P1128" s="103"/>
      <c r="Q1128" s="104"/>
      <c r="T1128" s="38"/>
    </row>
    <row r="1129" spans="1:20" x14ac:dyDescent="0.25">
      <c r="A1129" s="53" t="s">
        <v>3270</v>
      </c>
      <c r="B1129" s="55"/>
      <c r="C1129" s="55" t="str">
        <f>IFERROR(INDEX(DRecrut!D:D,MATCH(B1129,DRecrut!J:J,0)),"")</f>
        <v/>
      </c>
      <c r="D1129" s="54" t="str">
        <f>IFERROR(INDEX(DRecrut!E:E,MATCH(B1129,DRecrut!J:J,0)),"")</f>
        <v/>
      </c>
      <c r="E1129" s="55"/>
      <c r="F1129" s="54" t="str">
        <f>IFERROR(VLOOKUP(E1129,Candidats!$B$4:$C$1053,2,0),"")</f>
        <v/>
      </c>
      <c r="G1129" s="164"/>
      <c r="H1129" s="54" t="str">
        <f>IFERROR(INDEX(DRecrut!C:C,MATCH(B1129,DRecrut!J:J,0)),"")</f>
        <v/>
      </c>
      <c r="I1129" s="54"/>
      <c r="J1129" s="55"/>
      <c r="K1129" s="55"/>
      <c r="L1129" s="55"/>
      <c r="M1129" s="54"/>
      <c r="N1129" s="54"/>
      <c r="O1129" s="54"/>
      <c r="P1129" s="55"/>
      <c r="Q1129" s="56"/>
    </row>
    <row r="1130" spans="1:20" x14ac:dyDescent="0.25">
      <c r="A1130" s="99" t="s">
        <v>3271</v>
      </c>
      <c r="B1130" s="100"/>
      <c r="C1130" s="100" t="str">
        <f>IFERROR(INDEX(DRecrut!D:D,MATCH(B1130,DRecrut!J:J,0)),"")</f>
        <v/>
      </c>
      <c r="D1130" s="101" t="str">
        <f>IFERROR(INDEX(DRecrut!E:E,MATCH(B1130,DRecrut!J:J,0)),"")</f>
        <v/>
      </c>
      <c r="E1130" s="166"/>
      <c r="F1130" s="101" t="str">
        <f>IFERROR(VLOOKUP(E1130,Candidats!$B$4:$C$1053,2,0),"")</f>
        <v/>
      </c>
      <c r="G1130" s="102"/>
      <c r="H1130" s="101" t="str">
        <f>IFERROR(INDEX(DRecrut!C:C,MATCH(B1130,DRecrut!J:J,0)),"")</f>
        <v/>
      </c>
      <c r="I1130" s="101"/>
      <c r="J1130" s="103"/>
      <c r="K1130" s="103"/>
      <c r="L1130" s="103"/>
      <c r="M1130" s="101"/>
      <c r="N1130" s="102"/>
      <c r="O1130" s="101"/>
      <c r="P1130" s="103"/>
      <c r="Q1130" s="104"/>
      <c r="T1130" s="38"/>
    </row>
    <row r="1131" spans="1:20" x14ac:dyDescent="0.25">
      <c r="A1131" s="53" t="s">
        <v>3272</v>
      </c>
      <c r="B1131" s="55"/>
      <c r="C1131" s="55" t="str">
        <f>IFERROR(INDEX(DRecrut!D:D,MATCH(B1131,DRecrut!J:J,0)),"")</f>
        <v/>
      </c>
      <c r="D1131" s="54" t="str">
        <f>IFERROR(INDEX(DRecrut!E:E,MATCH(B1131,DRecrut!J:J,0)),"")</f>
        <v/>
      </c>
      <c r="E1131" s="55"/>
      <c r="F1131" s="54" t="str">
        <f>IFERROR(VLOOKUP(E1131,Candidats!$B$4:$C$1053,2,0),"")</f>
        <v/>
      </c>
      <c r="G1131" s="164"/>
      <c r="H1131" s="54" t="str">
        <f>IFERROR(INDEX(DRecrut!C:C,MATCH(B1131,DRecrut!J:J,0)),"")</f>
        <v/>
      </c>
      <c r="I1131" s="54"/>
      <c r="J1131" s="55"/>
      <c r="K1131" s="55"/>
      <c r="L1131" s="55"/>
      <c r="M1131" s="54"/>
      <c r="N1131" s="54"/>
      <c r="O1131" s="54"/>
      <c r="P1131" s="55"/>
      <c r="Q1131" s="56"/>
    </row>
    <row r="1132" spans="1:20" x14ac:dyDescent="0.25">
      <c r="A1132" s="99" t="s">
        <v>3273</v>
      </c>
      <c r="B1132" s="100"/>
      <c r="C1132" s="100" t="str">
        <f>IFERROR(INDEX(DRecrut!D:D,MATCH(B1132,DRecrut!J:J,0)),"")</f>
        <v/>
      </c>
      <c r="D1132" s="101" t="str">
        <f>IFERROR(INDEX(DRecrut!E:E,MATCH(B1132,DRecrut!J:J,0)),"")</f>
        <v/>
      </c>
      <c r="E1132" s="166"/>
      <c r="F1132" s="101" t="str">
        <f>IFERROR(VLOOKUP(E1132,Candidats!$B$4:$C$1053,2,0),"")</f>
        <v/>
      </c>
      <c r="G1132" s="102"/>
      <c r="H1132" s="101" t="str">
        <f>IFERROR(INDEX(DRecrut!C:C,MATCH(B1132,DRecrut!J:J,0)),"")</f>
        <v/>
      </c>
      <c r="I1132" s="101"/>
      <c r="J1132" s="103"/>
      <c r="K1132" s="103"/>
      <c r="L1132" s="103"/>
      <c r="M1132" s="101"/>
      <c r="N1132" s="102"/>
      <c r="O1132" s="101"/>
      <c r="P1132" s="103"/>
      <c r="Q1132" s="104"/>
      <c r="T1132" s="38"/>
    </row>
    <row r="1133" spans="1:20" x14ac:dyDescent="0.25">
      <c r="A1133" s="53" t="s">
        <v>3274</v>
      </c>
      <c r="B1133" s="55"/>
      <c r="C1133" s="55" t="str">
        <f>IFERROR(INDEX(DRecrut!D:D,MATCH(B1133,DRecrut!J:J,0)),"")</f>
        <v/>
      </c>
      <c r="D1133" s="54" t="str">
        <f>IFERROR(INDEX(DRecrut!E:E,MATCH(B1133,DRecrut!J:J,0)),"")</f>
        <v/>
      </c>
      <c r="E1133" s="55"/>
      <c r="F1133" s="54" t="str">
        <f>IFERROR(VLOOKUP(E1133,Candidats!$B$4:$C$1053,2,0),"")</f>
        <v/>
      </c>
      <c r="G1133" s="164"/>
      <c r="H1133" s="54" t="str">
        <f>IFERROR(INDEX(DRecrut!C:C,MATCH(B1133,DRecrut!J:J,0)),"")</f>
        <v/>
      </c>
      <c r="I1133" s="54"/>
      <c r="J1133" s="55"/>
      <c r="K1133" s="55"/>
      <c r="L1133" s="55"/>
      <c r="M1133" s="54"/>
      <c r="N1133" s="54"/>
      <c r="O1133" s="54"/>
      <c r="P1133" s="55"/>
      <c r="Q1133" s="56"/>
    </row>
    <row r="1134" spans="1:20" x14ac:dyDescent="0.25">
      <c r="A1134" s="99" t="s">
        <v>3275</v>
      </c>
      <c r="B1134" s="100"/>
      <c r="C1134" s="100" t="str">
        <f>IFERROR(INDEX(DRecrut!D:D,MATCH(B1134,DRecrut!J:J,0)),"")</f>
        <v/>
      </c>
      <c r="D1134" s="101" t="str">
        <f>IFERROR(INDEX(DRecrut!E:E,MATCH(B1134,DRecrut!J:J,0)),"")</f>
        <v/>
      </c>
      <c r="E1134" s="166"/>
      <c r="F1134" s="101" t="str">
        <f>IFERROR(VLOOKUP(E1134,Candidats!$B$4:$C$1053,2,0),"")</f>
        <v/>
      </c>
      <c r="G1134" s="102"/>
      <c r="H1134" s="101" t="str">
        <f>IFERROR(INDEX(DRecrut!C:C,MATCH(B1134,DRecrut!J:J,0)),"")</f>
        <v/>
      </c>
      <c r="I1134" s="101"/>
      <c r="J1134" s="103"/>
      <c r="K1134" s="103"/>
      <c r="L1134" s="103"/>
      <c r="M1134" s="101"/>
      <c r="N1134" s="102"/>
      <c r="O1134" s="101"/>
      <c r="P1134" s="103"/>
      <c r="Q1134" s="104"/>
      <c r="T1134" s="38"/>
    </row>
    <row r="1135" spans="1:20" x14ac:dyDescent="0.25">
      <c r="A1135" s="53" t="s">
        <v>3276</v>
      </c>
      <c r="B1135" s="55"/>
      <c r="C1135" s="55" t="str">
        <f>IFERROR(INDEX(DRecrut!D:D,MATCH(B1135,DRecrut!J:J,0)),"")</f>
        <v/>
      </c>
      <c r="D1135" s="54" t="str">
        <f>IFERROR(INDEX(DRecrut!E:E,MATCH(B1135,DRecrut!J:J,0)),"")</f>
        <v/>
      </c>
      <c r="E1135" s="55"/>
      <c r="F1135" s="54" t="str">
        <f>IFERROR(VLOOKUP(E1135,Candidats!$B$4:$C$1053,2,0),"")</f>
        <v/>
      </c>
      <c r="G1135" s="164"/>
      <c r="H1135" s="54" t="str">
        <f>IFERROR(INDEX(DRecrut!C:C,MATCH(B1135,DRecrut!J:J,0)),"")</f>
        <v/>
      </c>
      <c r="I1135" s="54"/>
      <c r="J1135" s="55"/>
      <c r="K1135" s="55"/>
      <c r="L1135" s="55"/>
      <c r="M1135" s="54"/>
      <c r="N1135" s="54"/>
      <c r="O1135" s="54"/>
      <c r="P1135" s="55"/>
      <c r="Q1135" s="56"/>
    </row>
    <row r="1136" spans="1:20" x14ac:dyDescent="0.25">
      <c r="A1136" s="99" t="s">
        <v>3277</v>
      </c>
      <c r="B1136" s="100"/>
      <c r="C1136" s="100" t="str">
        <f>IFERROR(INDEX(DRecrut!D:D,MATCH(B1136,DRecrut!J:J,0)),"")</f>
        <v/>
      </c>
      <c r="D1136" s="101" t="str">
        <f>IFERROR(INDEX(DRecrut!E:E,MATCH(B1136,DRecrut!J:J,0)),"")</f>
        <v/>
      </c>
      <c r="E1136" s="166"/>
      <c r="F1136" s="101" t="str">
        <f>IFERROR(VLOOKUP(E1136,Candidats!$B$4:$C$1053,2,0),"")</f>
        <v/>
      </c>
      <c r="G1136" s="102"/>
      <c r="H1136" s="101" t="str">
        <f>IFERROR(INDEX(DRecrut!C:C,MATCH(B1136,DRecrut!J:J,0)),"")</f>
        <v/>
      </c>
      <c r="I1136" s="101"/>
      <c r="J1136" s="103"/>
      <c r="K1136" s="103"/>
      <c r="L1136" s="103"/>
      <c r="M1136" s="101"/>
      <c r="N1136" s="102"/>
      <c r="O1136" s="101"/>
      <c r="P1136" s="103"/>
      <c r="Q1136" s="104"/>
      <c r="T1136" s="38"/>
    </row>
    <row r="1137" spans="1:20" x14ac:dyDescent="0.25">
      <c r="A1137" s="53" t="s">
        <v>3278</v>
      </c>
      <c r="B1137" s="55"/>
      <c r="C1137" s="55" t="str">
        <f>IFERROR(INDEX(DRecrut!D:D,MATCH(B1137,DRecrut!J:J,0)),"")</f>
        <v/>
      </c>
      <c r="D1137" s="54" t="str">
        <f>IFERROR(INDEX(DRecrut!E:E,MATCH(B1137,DRecrut!J:J,0)),"")</f>
        <v/>
      </c>
      <c r="E1137" s="55"/>
      <c r="F1137" s="54" t="str">
        <f>IFERROR(VLOOKUP(E1137,Candidats!$B$4:$C$1053,2,0),"")</f>
        <v/>
      </c>
      <c r="G1137" s="164"/>
      <c r="H1137" s="54" t="str">
        <f>IFERROR(INDEX(DRecrut!C:C,MATCH(B1137,DRecrut!J:J,0)),"")</f>
        <v/>
      </c>
      <c r="I1137" s="54"/>
      <c r="J1137" s="55"/>
      <c r="K1137" s="55"/>
      <c r="L1137" s="55"/>
      <c r="M1137" s="54"/>
      <c r="N1137" s="54"/>
      <c r="O1137" s="54"/>
      <c r="P1137" s="55"/>
      <c r="Q1137" s="56"/>
    </row>
    <row r="1138" spans="1:20" x14ac:dyDescent="0.25">
      <c r="A1138" s="99" t="s">
        <v>3279</v>
      </c>
      <c r="B1138" s="100"/>
      <c r="C1138" s="100" t="str">
        <f>IFERROR(INDEX(DRecrut!D:D,MATCH(B1138,DRecrut!J:J,0)),"")</f>
        <v/>
      </c>
      <c r="D1138" s="101" t="str">
        <f>IFERROR(INDEX(DRecrut!E:E,MATCH(B1138,DRecrut!J:J,0)),"")</f>
        <v/>
      </c>
      <c r="E1138" s="166"/>
      <c r="F1138" s="101" t="str">
        <f>IFERROR(VLOOKUP(E1138,Candidats!$B$4:$C$1053,2,0),"")</f>
        <v/>
      </c>
      <c r="G1138" s="102"/>
      <c r="H1138" s="101" t="str">
        <f>IFERROR(INDEX(DRecrut!C:C,MATCH(B1138,DRecrut!J:J,0)),"")</f>
        <v/>
      </c>
      <c r="I1138" s="101"/>
      <c r="J1138" s="103"/>
      <c r="K1138" s="103"/>
      <c r="L1138" s="103"/>
      <c r="M1138" s="101"/>
      <c r="N1138" s="102"/>
      <c r="O1138" s="101"/>
      <c r="P1138" s="103"/>
      <c r="Q1138" s="104"/>
      <c r="T1138" s="38"/>
    </row>
    <row r="1139" spans="1:20" x14ac:dyDescent="0.25">
      <c r="A1139" s="53" t="s">
        <v>3280</v>
      </c>
      <c r="B1139" s="55"/>
      <c r="C1139" s="55" t="str">
        <f>IFERROR(INDEX(DRecrut!D:D,MATCH(B1139,DRecrut!J:J,0)),"")</f>
        <v/>
      </c>
      <c r="D1139" s="54" t="str">
        <f>IFERROR(INDEX(DRecrut!E:E,MATCH(B1139,DRecrut!J:J,0)),"")</f>
        <v/>
      </c>
      <c r="E1139" s="55"/>
      <c r="F1139" s="54" t="str">
        <f>IFERROR(VLOOKUP(E1139,Candidats!$B$4:$C$1053,2,0),"")</f>
        <v/>
      </c>
      <c r="G1139" s="164"/>
      <c r="H1139" s="54" t="str">
        <f>IFERROR(INDEX(DRecrut!C:C,MATCH(B1139,DRecrut!J:J,0)),"")</f>
        <v/>
      </c>
      <c r="I1139" s="54"/>
      <c r="J1139" s="55"/>
      <c r="K1139" s="55"/>
      <c r="L1139" s="55"/>
      <c r="M1139" s="54"/>
      <c r="N1139" s="54"/>
      <c r="O1139" s="54"/>
      <c r="P1139" s="55"/>
      <c r="Q1139" s="56"/>
    </row>
    <row r="1140" spans="1:20" x14ac:dyDescent="0.25">
      <c r="A1140" s="99" t="s">
        <v>3281</v>
      </c>
      <c r="B1140" s="100"/>
      <c r="C1140" s="100" t="str">
        <f>IFERROR(INDEX(DRecrut!D:D,MATCH(B1140,DRecrut!J:J,0)),"")</f>
        <v/>
      </c>
      <c r="D1140" s="101" t="str">
        <f>IFERROR(INDEX(DRecrut!E:E,MATCH(B1140,DRecrut!J:J,0)),"")</f>
        <v/>
      </c>
      <c r="E1140" s="166"/>
      <c r="F1140" s="101" t="str">
        <f>IFERROR(VLOOKUP(E1140,Candidats!$B$4:$C$1053,2,0),"")</f>
        <v/>
      </c>
      <c r="G1140" s="102"/>
      <c r="H1140" s="101" t="str">
        <f>IFERROR(INDEX(DRecrut!C:C,MATCH(B1140,DRecrut!J:J,0)),"")</f>
        <v/>
      </c>
      <c r="I1140" s="101"/>
      <c r="J1140" s="103"/>
      <c r="K1140" s="103"/>
      <c r="L1140" s="103"/>
      <c r="M1140" s="101"/>
      <c r="N1140" s="102"/>
      <c r="O1140" s="101"/>
      <c r="P1140" s="103"/>
      <c r="Q1140" s="104"/>
      <c r="T1140" s="38"/>
    </row>
    <row r="1141" spans="1:20" x14ac:dyDescent="0.25">
      <c r="A1141" s="53" t="s">
        <v>3282</v>
      </c>
      <c r="B1141" s="55"/>
      <c r="C1141" s="55" t="str">
        <f>IFERROR(INDEX(DRecrut!D:D,MATCH(B1141,DRecrut!J:J,0)),"")</f>
        <v/>
      </c>
      <c r="D1141" s="54" t="str">
        <f>IFERROR(INDEX(DRecrut!E:E,MATCH(B1141,DRecrut!J:J,0)),"")</f>
        <v/>
      </c>
      <c r="E1141" s="55"/>
      <c r="F1141" s="54" t="str">
        <f>IFERROR(VLOOKUP(E1141,Candidats!$B$4:$C$1053,2,0),"")</f>
        <v/>
      </c>
      <c r="G1141" s="164"/>
      <c r="H1141" s="54" t="str">
        <f>IFERROR(INDEX(DRecrut!C:C,MATCH(B1141,DRecrut!J:J,0)),"")</f>
        <v/>
      </c>
      <c r="I1141" s="54"/>
      <c r="J1141" s="55"/>
      <c r="K1141" s="55"/>
      <c r="L1141" s="55"/>
      <c r="M1141" s="54"/>
      <c r="N1141" s="54"/>
      <c r="O1141" s="54"/>
      <c r="P1141" s="55"/>
      <c r="Q1141" s="56"/>
    </row>
    <row r="1142" spans="1:20" x14ac:dyDescent="0.25">
      <c r="A1142" s="99" t="s">
        <v>3283</v>
      </c>
      <c r="B1142" s="100"/>
      <c r="C1142" s="100" t="str">
        <f>IFERROR(INDEX(DRecrut!D:D,MATCH(B1142,DRecrut!J:J,0)),"")</f>
        <v/>
      </c>
      <c r="D1142" s="101" t="str">
        <f>IFERROR(INDEX(DRecrut!E:E,MATCH(B1142,DRecrut!J:J,0)),"")</f>
        <v/>
      </c>
      <c r="E1142" s="166"/>
      <c r="F1142" s="101" t="str">
        <f>IFERROR(VLOOKUP(E1142,Candidats!$B$4:$C$1053,2,0),"")</f>
        <v/>
      </c>
      <c r="G1142" s="102"/>
      <c r="H1142" s="101" t="str">
        <f>IFERROR(INDEX(DRecrut!C:C,MATCH(B1142,DRecrut!J:J,0)),"")</f>
        <v/>
      </c>
      <c r="I1142" s="101"/>
      <c r="J1142" s="103"/>
      <c r="K1142" s="103"/>
      <c r="L1142" s="103"/>
      <c r="M1142" s="101"/>
      <c r="N1142" s="102"/>
      <c r="O1142" s="101"/>
      <c r="P1142" s="103"/>
      <c r="Q1142" s="104"/>
      <c r="T1142" s="38"/>
    </row>
    <row r="1143" spans="1:20" x14ac:dyDescent="0.25">
      <c r="A1143" s="53" t="s">
        <v>3284</v>
      </c>
      <c r="B1143" s="55"/>
      <c r="C1143" s="55" t="str">
        <f>IFERROR(INDEX(DRecrut!D:D,MATCH(B1143,DRecrut!J:J,0)),"")</f>
        <v/>
      </c>
      <c r="D1143" s="54" t="str">
        <f>IFERROR(INDEX(DRecrut!E:E,MATCH(B1143,DRecrut!J:J,0)),"")</f>
        <v/>
      </c>
      <c r="E1143" s="55"/>
      <c r="F1143" s="54" t="str">
        <f>IFERROR(VLOOKUP(E1143,Candidats!$B$4:$C$1053,2,0),"")</f>
        <v/>
      </c>
      <c r="G1143" s="164"/>
      <c r="H1143" s="54" t="str">
        <f>IFERROR(INDEX(DRecrut!C:C,MATCH(B1143,DRecrut!J:J,0)),"")</f>
        <v/>
      </c>
      <c r="I1143" s="54"/>
      <c r="J1143" s="55"/>
      <c r="K1143" s="55"/>
      <c r="L1143" s="55"/>
      <c r="M1143" s="54"/>
      <c r="N1143" s="54"/>
      <c r="O1143" s="54"/>
      <c r="P1143" s="55"/>
      <c r="Q1143" s="56"/>
    </row>
    <row r="1144" spans="1:20" x14ac:dyDescent="0.25">
      <c r="A1144" s="99" t="s">
        <v>3285</v>
      </c>
      <c r="B1144" s="100"/>
      <c r="C1144" s="100" t="str">
        <f>IFERROR(INDEX(DRecrut!D:D,MATCH(B1144,DRecrut!J:J,0)),"")</f>
        <v/>
      </c>
      <c r="D1144" s="101" t="str">
        <f>IFERROR(INDEX(DRecrut!E:E,MATCH(B1144,DRecrut!J:J,0)),"")</f>
        <v/>
      </c>
      <c r="E1144" s="166"/>
      <c r="F1144" s="101" t="str">
        <f>IFERROR(VLOOKUP(E1144,Candidats!$B$4:$C$1053,2,0),"")</f>
        <v/>
      </c>
      <c r="G1144" s="102"/>
      <c r="H1144" s="101" t="str">
        <f>IFERROR(INDEX(DRecrut!C:C,MATCH(B1144,DRecrut!J:J,0)),"")</f>
        <v/>
      </c>
      <c r="I1144" s="101"/>
      <c r="J1144" s="103"/>
      <c r="K1144" s="103"/>
      <c r="L1144" s="103"/>
      <c r="M1144" s="101"/>
      <c r="N1144" s="102"/>
      <c r="O1144" s="101"/>
      <c r="P1144" s="103"/>
      <c r="Q1144" s="104"/>
      <c r="T1144" s="38"/>
    </row>
    <row r="1145" spans="1:20" x14ac:dyDescent="0.25">
      <c r="A1145" s="53" t="s">
        <v>3286</v>
      </c>
      <c r="B1145" s="55"/>
      <c r="C1145" s="55" t="str">
        <f>IFERROR(INDEX(DRecrut!D:D,MATCH(B1145,DRecrut!J:J,0)),"")</f>
        <v/>
      </c>
      <c r="D1145" s="54" t="str">
        <f>IFERROR(INDEX(DRecrut!E:E,MATCH(B1145,DRecrut!J:J,0)),"")</f>
        <v/>
      </c>
      <c r="E1145" s="55"/>
      <c r="F1145" s="54" t="str">
        <f>IFERROR(VLOOKUP(E1145,Candidats!$B$4:$C$1053,2,0),"")</f>
        <v/>
      </c>
      <c r="G1145" s="164"/>
      <c r="H1145" s="54" t="str">
        <f>IFERROR(INDEX(DRecrut!C:C,MATCH(B1145,DRecrut!J:J,0)),"")</f>
        <v/>
      </c>
      <c r="I1145" s="54"/>
      <c r="J1145" s="55"/>
      <c r="K1145" s="55"/>
      <c r="L1145" s="55"/>
      <c r="M1145" s="54"/>
      <c r="N1145" s="54"/>
      <c r="O1145" s="54"/>
      <c r="P1145" s="55"/>
      <c r="Q1145" s="56"/>
    </row>
    <row r="1146" spans="1:20" x14ac:dyDescent="0.25">
      <c r="A1146" s="99" t="s">
        <v>3287</v>
      </c>
      <c r="B1146" s="100"/>
      <c r="C1146" s="100" t="str">
        <f>IFERROR(INDEX(DRecrut!D:D,MATCH(B1146,DRecrut!J:J,0)),"")</f>
        <v/>
      </c>
      <c r="D1146" s="101" t="str">
        <f>IFERROR(INDEX(DRecrut!E:E,MATCH(B1146,DRecrut!J:J,0)),"")</f>
        <v/>
      </c>
      <c r="E1146" s="166"/>
      <c r="F1146" s="101" t="str">
        <f>IFERROR(VLOOKUP(E1146,Candidats!$B$4:$C$1053,2,0),"")</f>
        <v/>
      </c>
      <c r="G1146" s="102"/>
      <c r="H1146" s="101" t="str">
        <f>IFERROR(INDEX(DRecrut!C:C,MATCH(B1146,DRecrut!J:J,0)),"")</f>
        <v/>
      </c>
      <c r="I1146" s="101"/>
      <c r="J1146" s="103"/>
      <c r="K1146" s="103"/>
      <c r="L1146" s="103"/>
      <c r="M1146" s="101"/>
      <c r="N1146" s="102"/>
      <c r="O1146" s="101"/>
      <c r="P1146" s="103"/>
      <c r="Q1146" s="104"/>
      <c r="T1146" s="38"/>
    </row>
    <row r="1147" spans="1:20" x14ac:dyDescent="0.25">
      <c r="A1147" s="53" t="s">
        <v>3288</v>
      </c>
      <c r="B1147" s="55"/>
      <c r="C1147" s="55" t="str">
        <f>IFERROR(INDEX(DRecrut!D:D,MATCH(B1147,DRecrut!J:J,0)),"")</f>
        <v/>
      </c>
      <c r="D1147" s="54" t="str">
        <f>IFERROR(INDEX(DRecrut!E:E,MATCH(B1147,DRecrut!J:J,0)),"")</f>
        <v/>
      </c>
      <c r="E1147" s="55"/>
      <c r="F1147" s="54" t="str">
        <f>IFERROR(VLOOKUP(E1147,Candidats!$B$4:$C$1053,2,0),"")</f>
        <v/>
      </c>
      <c r="G1147" s="164"/>
      <c r="H1147" s="54" t="str">
        <f>IFERROR(INDEX(DRecrut!C:C,MATCH(B1147,DRecrut!J:J,0)),"")</f>
        <v/>
      </c>
      <c r="I1147" s="54"/>
      <c r="J1147" s="55"/>
      <c r="K1147" s="55"/>
      <c r="L1147" s="55"/>
      <c r="M1147" s="54"/>
      <c r="N1147" s="54"/>
      <c r="O1147" s="54"/>
      <c r="P1147" s="55"/>
      <c r="Q1147" s="56"/>
    </row>
    <row r="1148" spans="1:20" x14ac:dyDescent="0.25">
      <c r="A1148" s="99" t="s">
        <v>3289</v>
      </c>
      <c r="B1148" s="100"/>
      <c r="C1148" s="100" t="str">
        <f>IFERROR(INDEX(DRecrut!D:D,MATCH(B1148,DRecrut!J:J,0)),"")</f>
        <v/>
      </c>
      <c r="D1148" s="101" t="str">
        <f>IFERROR(INDEX(DRecrut!E:E,MATCH(B1148,DRecrut!J:J,0)),"")</f>
        <v/>
      </c>
      <c r="E1148" s="166"/>
      <c r="F1148" s="101" t="str">
        <f>IFERROR(VLOOKUP(E1148,Candidats!$B$4:$C$1053,2,0),"")</f>
        <v/>
      </c>
      <c r="G1148" s="102"/>
      <c r="H1148" s="101" t="str">
        <f>IFERROR(INDEX(DRecrut!C:C,MATCH(B1148,DRecrut!J:J,0)),"")</f>
        <v/>
      </c>
      <c r="I1148" s="101"/>
      <c r="J1148" s="103"/>
      <c r="K1148" s="103"/>
      <c r="L1148" s="103"/>
      <c r="M1148" s="101"/>
      <c r="N1148" s="102"/>
      <c r="O1148" s="101"/>
      <c r="P1148" s="103"/>
      <c r="Q1148" s="104"/>
      <c r="T1148" s="38"/>
    </row>
    <row r="1149" spans="1:20" x14ac:dyDescent="0.25">
      <c r="A1149" s="53" t="s">
        <v>3290</v>
      </c>
      <c r="B1149" s="55"/>
      <c r="C1149" s="55" t="str">
        <f>IFERROR(INDEX(DRecrut!D:D,MATCH(B1149,DRecrut!J:J,0)),"")</f>
        <v/>
      </c>
      <c r="D1149" s="54" t="str">
        <f>IFERROR(INDEX(DRecrut!E:E,MATCH(B1149,DRecrut!J:J,0)),"")</f>
        <v/>
      </c>
      <c r="E1149" s="55"/>
      <c r="F1149" s="54" t="str">
        <f>IFERROR(VLOOKUP(E1149,Candidats!$B$4:$C$1053,2,0),"")</f>
        <v/>
      </c>
      <c r="G1149" s="164"/>
      <c r="H1149" s="54" t="str">
        <f>IFERROR(INDEX(DRecrut!C:C,MATCH(B1149,DRecrut!J:J,0)),"")</f>
        <v/>
      </c>
      <c r="I1149" s="54"/>
      <c r="J1149" s="55"/>
      <c r="K1149" s="55"/>
      <c r="L1149" s="55"/>
      <c r="M1149" s="54"/>
      <c r="N1149" s="54"/>
      <c r="O1149" s="54"/>
      <c r="P1149" s="55"/>
      <c r="Q1149" s="56"/>
    </row>
    <row r="1150" spans="1:20" x14ac:dyDescent="0.25">
      <c r="A1150" s="99" t="s">
        <v>3291</v>
      </c>
      <c r="B1150" s="100"/>
      <c r="C1150" s="100" t="str">
        <f>IFERROR(INDEX(DRecrut!D:D,MATCH(B1150,DRecrut!J:J,0)),"")</f>
        <v/>
      </c>
      <c r="D1150" s="101" t="str">
        <f>IFERROR(INDEX(DRecrut!E:E,MATCH(B1150,DRecrut!J:J,0)),"")</f>
        <v/>
      </c>
      <c r="E1150" s="166"/>
      <c r="F1150" s="101" t="str">
        <f>IFERROR(VLOOKUP(E1150,Candidats!$B$4:$C$1053,2,0),"")</f>
        <v/>
      </c>
      <c r="G1150" s="102"/>
      <c r="H1150" s="101" t="str">
        <f>IFERROR(INDEX(DRecrut!C:C,MATCH(B1150,DRecrut!J:J,0)),"")</f>
        <v/>
      </c>
      <c r="I1150" s="101"/>
      <c r="J1150" s="103"/>
      <c r="K1150" s="103"/>
      <c r="L1150" s="103"/>
      <c r="M1150" s="101"/>
      <c r="N1150" s="102"/>
      <c r="O1150" s="101"/>
      <c r="P1150" s="103"/>
      <c r="Q1150" s="104"/>
      <c r="T1150" s="38"/>
    </row>
    <row r="1151" spans="1:20" x14ac:dyDescent="0.25">
      <c r="A1151" s="53" t="s">
        <v>3292</v>
      </c>
      <c r="B1151" s="55"/>
      <c r="C1151" s="55" t="str">
        <f>IFERROR(INDEX(DRecrut!D:D,MATCH(B1151,DRecrut!J:J,0)),"")</f>
        <v/>
      </c>
      <c r="D1151" s="54" t="str">
        <f>IFERROR(INDEX(DRecrut!E:E,MATCH(B1151,DRecrut!J:J,0)),"")</f>
        <v/>
      </c>
      <c r="E1151" s="55"/>
      <c r="F1151" s="54" t="str">
        <f>IFERROR(VLOOKUP(E1151,Candidats!$B$4:$C$1053,2,0),"")</f>
        <v/>
      </c>
      <c r="G1151" s="164"/>
      <c r="H1151" s="54" t="str">
        <f>IFERROR(INDEX(DRecrut!C:C,MATCH(B1151,DRecrut!J:J,0)),"")</f>
        <v/>
      </c>
      <c r="I1151" s="54"/>
      <c r="J1151" s="55"/>
      <c r="K1151" s="55"/>
      <c r="L1151" s="55"/>
      <c r="M1151" s="54"/>
      <c r="N1151" s="54"/>
      <c r="O1151" s="54"/>
      <c r="P1151" s="55"/>
      <c r="Q1151" s="56"/>
    </row>
    <row r="1152" spans="1:20" x14ac:dyDescent="0.25">
      <c r="A1152" s="99" t="s">
        <v>3293</v>
      </c>
      <c r="B1152" s="100"/>
      <c r="C1152" s="100" t="str">
        <f>IFERROR(INDEX(DRecrut!D:D,MATCH(B1152,DRecrut!J:J,0)),"")</f>
        <v/>
      </c>
      <c r="D1152" s="101" t="str">
        <f>IFERROR(INDEX(DRecrut!E:E,MATCH(B1152,DRecrut!J:J,0)),"")</f>
        <v/>
      </c>
      <c r="E1152" s="166"/>
      <c r="F1152" s="101" t="str">
        <f>IFERROR(VLOOKUP(E1152,Candidats!$B$4:$C$1053,2,0),"")</f>
        <v/>
      </c>
      <c r="G1152" s="102"/>
      <c r="H1152" s="101" t="str">
        <f>IFERROR(INDEX(DRecrut!C:C,MATCH(B1152,DRecrut!J:J,0)),"")</f>
        <v/>
      </c>
      <c r="I1152" s="101"/>
      <c r="J1152" s="103"/>
      <c r="K1152" s="103"/>
      <c r="L1152" s="103"/>
      <c r="M1152" s="101"/>
      <c r="N1152" s="102"/>
      <c r="O1152" s="101"/>
      <c r="P1152" s="103"/>
      <c r="Q1152" s="104"/>
      <c r="T1152" s="38"/>
    </row>
    <row r="1153" spans="1:20" x14ac:dyDescent="0.25">
      <c r="A1153" s="53" t="s">
        <v>3294</v>
      </c>
      <c r="B1153" s="55"/>
      <c r="C1153" s="55" t="str">
        <f>IFERROR(INDEX(DRecrut!D:D,MATCH(B1153,DRecrut!J:J,0)),"")</f>
        <v/>
      </c>
      <c r="D1153" s="54" t="str">
        <f>IFERROR(INDEX(DRecrut!E:E,MATCH(B1153,DRecrut!J:J,0)),"")</f>
        <v/>
      </c>
      <c r="E1153" s="55"/>
      <c r="F1153" s="54" t="str">
        <f>IFERROR(VLOOKUP(E1153,Candidats!$B$4:$C$1053,2,0),"")</f>
        <v/>
      </c>
      <c r="G1153" s="164"/>
      <c r="H1153" s="54" t="str">
        <f>IFERROR(INDEX(DRecrut!C:C,MATCH(B1153,DRecrut!J:J,0)),"")</f>
        <v/>
      </c>
      <c r="I1153" s="54"/>
      <c r="J1153" s="55"/>
      <c r="K1153" s="55"/>
      <c r="L1153" s="55"/>
      <c r="M1153" s="54"/>
      <c r="N1153" s="54"/>
      <c r="O1153" s="54"/>
      <c r="P1153" s="55"/>
      <c r="Q1153" s="56"/>
    </row>
    <row r="1154" spans="1:20" x14ac:dyDescent="0.25">
      <c r="A1154" s="99" t="s">
        <v>3295</v>
      </c>
      <c r="B1154" s="100"/>
      <c r="C1154" s="100" t="str">
        <f>IFERROR(INDEX(DRecrut!D:D,MATCH(B1154,DRecrut!J:J,0)),"")</f>
        <v/>
      </c>
      <c r="D1154" s="101" t="str">
        <f>IFERROR(INDEX(DRecrut!E:E,MATCH(B1154,DRecrut!J:J,0)),"")</f>
        <v/>
      </c>
      <c r="E1154" s="166"/>
      <c r="F1154" s="101" t="str">
        <f>IFERROR(VLOOKUP(E1154,Candidats!$B$4:$C$1053,2,0),"")</f>
        <v/>
      </c>
      <c r="G1154" s="102"/>
      <c r="H1154" s="101" t="str">
        <f>IFERROR(INDEX(DRecrut!C:C,MATCH(B1154,DRecrut!J:J,0)),"")</f>
        <v/>
      </c>
      <c r="I1154" s="101"/>
      <c r="J1154" s="103"/>
      <c r="K1154" s="103"/>
      <c r="L1154" s="103"/>
      <c r="M1154" s="101"/>
      <c r="N1154" s="102"/>
      <c r="O1154" s="101"/>
      <c r="P1154" s="103"/>
      <c r="Q1154" s="104"/>
      <c r="T1154" s="38"/>
    </row>
    <row r="1155" spans="1:20" x14ac:dyDescent="0.25">
      <c r="A1155" s="53" t="s">
        <v>3296</v>
      </c>
      <c r="B1155" s="55"/>
      <c r="C1155" s="55" t="str">
        <f>IFERROR(INDEX(DRecrut!D:D,MATCH(B1155,DRecrut!J:J,0)),"")</f>
        <v/>
      </c>
      <c r="D1155" s="54" t="str">
        <f>IFERROR(INDEX(DRecrut!E:E,MATCH(B1155,DRecrut!J:J,0)),"")</f>
        <v/>
      </c>
      <c r="E1155" s="55"/>
      <c r="F1155" s="54" t="str">
        <f>IFERROR(VLOOKUP(E1155,Candidats!$B$4:$C$1053,2,0),"")</f>
        <v/>
      </c>
      <c r="G1155" s="164"/>
      <c r="H1155" s="54" t="str">
        <f>IFERROR(INDEX(DRecrut!C:C,MATCH(B1155,DRecrut!J:J,0)),"")</f>
        <v/>
      </c>
      <c r="I1155" s="54"/>
      <c r="J1155" s="55"/>
      <c r="K1155" s="55"/>
      <c r="L1155" s="55"/>
      <c r="M1155" s="54"/>
      <c r="N1155" s="54"/>
      <c r="O1155" s="54"/>
      <c r="P1155" s="55"/>
      <c r="Q1155" s="56"/>
    </row>
    <row r="1156" spans="1:20" x14ac:dyDescent="0.25">
      <c r="A1156" s="99" t="s">
        <v>3297</v>
      </c>
      <c r="B1156" s="100"/>
      <c r="C1156" s="100" t="str">
        <f>IFERROR(INDEX(DRecrut!D:D,MATCH(B1156,DRecrut!J:J,0)),"")</f>
        <v/>
      </c>
      <c r="D1156" s="101" t="str">
        <f>IFERROR(INDEX(DRecrut!E:E,MATCH(B1156,DRecrut!J:J,0)),"")</f>
        <v/>
      </c>
      <c r="E1156" s="166"/>
      <c r="F1156" s="101" t="str">
        <f>IFERROR(VLOOKUP(E1156,Candidats!$B$4:$C$1053,2,0),"")</f>
        <v/>
      </c>
      <c r="G1156" s="102"/>
      <c r="H1156" s="101" t="str">
        <f>IFERROR(INDEX(DRecrut!C:C,MATCH(B1156,DRecrut!J:J,0)),"")</f>
        <v/>
      </c>
      <c r="I1156" s="101"/>
      <c r="J1156" s="103"/>
      <c r="K1156" s="103"/>
      <c r="L1156" s="103"/>
      <c r="M1156" s="101"/>
      <c r="N1156" s="102"/>
      <c r="O1156" s="101"/>
      <c r="P1156" s="103"/>
      <c r="Q1156" s="104"/>
      <c r="T1156" s="38"/>
    </row>
    <row r="1157" spans="1:20" x14ac:dyDescent="0.25">
      <c r="A1157" s="53" t="s">
        <v>3298</v>
      </c>
      <c r="B1157" s="55"/>
      <c r="C1157" s="55" t="str">
        <f>IFERROR(INDEX(DRecrut!D:D,MATCH(B1157,DRecrut!J:J,0)),"")</f>
        <v/>
      </c>
      <c r="D1157" s="54" t="str">
        <f>IFERROR(INDEX(DRecrut!E:E,MATCH(B1157,DRecrut!J:J,0)),"")</f>
        <v/>
      </c>
      <c r="E1157" s="55"/>
      <c r="F1157" s="54" t="str">
        <f>IFERROR(VLOOKUP(E1157,Candidats!$B$4:$C$1053,2,0),"")</f>
        <v/>
      </c>
      <c r="G1157" s="164"/>
      <c r="H1157" s="54" t="str">
        <f>IFERROR(INDEX(DRecrut!C:C,MATCH(B1157,DRecrut!J:J,0)),"")</f>
        <v/>
      </c>
      <c r="I1157" s="54"/>
      <c r="J1157" s="55"/>
      <c r="K1157" s="55"/>
      <c r="L1157" s="55"/>
      <c r="M1157" s="54"/>
      <c r="N1157" s="54"/>
      <c r="O1157" s="54"/>
      <c r="P1157" s="55"/>
      <c r="Q1157" s="56"/>
    </row>
    <row r="1158" spans="1:20" x14ac:dyDescent="0.25">
      <c r="A1158" s="99" t="s">
        <v>3299</v>
      </c>
      <c r="B1158" s="100"/>
      <c r="C1158" s="100" t="str">
        <f>IFERROR(INDEX(DRecrut!D:D,MATCH(B1158,DRecrut!J:J,0)),"")</f>
        <v/>
      </c>
      <c r="D1158" s="101" t="str">
        <f>IFERROR(INDEX(DRecrut!E:E,MATCH(B1158,DRecrut!J:J,0)),"")</f>
        <v/>
      </c>
      <c r="E1158" s="166"/>
      <c r="F1158" s="101" t="str">
        <f>IFERROR(VLOOKUP(E1158,Candidats!$B$4:$C$1053,2,0),"")</f>
        <v/>
      </c>
      <c r="G1158" s="102"/>
      <c r="H1158" s="101" t="str">
        <f>IFERROR(INDEX(DRecrut!C:C,MATCH(B1158,DRecrut!J:J,0)),"")</f>
        <v/>
      </c>
      <c r="I1158" s="101"/>
      <c r="J1158" s="103"/>
      <c r="K1158" s="103"/>
      <c r="L1158" s="103"/>
      <c r="M1158" s="101"/>
      <c r="N1158" s="102"/>
      <c r="O1158" s="101"/>
      <c r="P1158" s="103"/>
      <c r="Q1158" s="104"/>
      <c r="T1158" s="38"/>
    </row>
    <row r="1159" spans="1:20" x14ac:dyDescent="0.25">
      <c r="A1159" s="53" t="s">
        <v>3300</v>
      </c>
      <c r="B1159" s="55"/>
      <c r="C1159" s="55" t="str">
        <f>IFERROR(INDEX(DRecrut!D:D,MATCH(B1159,DRecrut!J:J,0)),"")</f>
        <v/>
      </c>
      <c r="D1159" s="54" t="str">
        <f>IFERROR(INDEX(DRecrut!E:E,MATCH(B1159,DRecrut!J:J,0)),"")</f>
        <v/>
      </c>
      <c r="E1159" s="55"/>
      <c r="F1159" s="54" t="str">
        <f>IFERROR(VLOOKUP(E1159,Candidats!$B$4:$C$1053,2,0),"")</f>
        <v/>
      </c>
      <c r="G1159" s="164"/>
      <c r="H1159" s="54" t="str">
        <f>IFERROR(INDEX(DRecrut!C:C,MATCH(B1159,DRecrut!J:J,0)),"")</f>
        <v/>
      </c>
      <c r="I1159" s="54"/>
      <c r="J1159" s="55"/>
      <c r="K1159" s="55"/>
      <c r="L1159" s="55"/>
      <c r="M1159" s="54"/>
      <c r="N1159" s="54"/>
      <c r="O1159" s="54"/>
      <c r="P1159" s="55"/>
      <c r="Q1159" s="56"/>
    </row>
    <row r="1160" spans="1:20" x14ac:dyDescent="0.25">
      <c r="A1160" s="99" t="s">
        <v>3301</v>
      </c>
      <c r="B1160" s="100"/>
      <c r="C1160" s="100" t="str">
        <f>IFERROR(INDEX(DRecrut!D:D,MATCH(B1160,DRecrut!J:J,0)),"")</f>
        <v/>
      </c>
      <c r="D1160" s="101" t="str">
        <f>IFERROR(INDEX(DRecrut!E:E,MATCH(B1160,DRecrut!J:J,0)),"")</f>
        <v/>
      </c>
      <c r="E1160" s="166"/>
      <c r="F1160" s="101" t="str">
        <f>IFERROR(VLOOKUP(E1160,Candidats!$B$4:$C$1053,2,0),"")</f>
        <v/>
      </c>
      <c r="G1160" s="102"/>
      <c r="H1160" s="101" t="str">
        <f>IFERROR(INDEX(DRecrut!C:C,MATCH(B1160,DRecrut!J:J,0)),"")</f>
        <v/>
      </c>
      <c r="I1160" s="101"/>
      <c r="J1160" s="103"/>
      <c r="K1160" s="103"/>
      <c r="L1160" s="103"/>
      <c r="M1160" s="101"/>
      <c r="N1160" s="102"/>
      <c r="O1160" s="101"/>
      <c r="P1160" s="103"/>
      <c r="Q1160" s="104"/>
      <c r="T1160" s="38"/>
    </row>
    <row r="1161" spans="1:20" x14ac:dyDescent="0.25">
      <c r="A1161" s="53" t="s">
        <v>3302</v>
      </c>
      <c r="B1161" s="55"/>
      <c r="C1161" s="55" t="str">
        <f>IFERROR(INDEX(DRecrut!D:D,MATCH(B1161,DRecrut!J:J,0)),"")</f>
        <v/>
      </c>
      <c r="D1161" s="54" t="str">
        <f>IFERROR(INDEX(DRecrut!E:E,MATCH(B1161,DRecrut!J:J,0)),"")</f>
        <v/>
      </c>
      <c r="E1161" s="55"/>
      <c r="F1161" s="54" t="str">
        <f>IFERROR(VLOOKUP(E1161,Candidats!$B$4:$C$1053,2,0),"")</f>
        <v/>
      </c>
      <c r="G1161" s="164"/>
      <c r="H1161" s="54" t="str">
        <f>IFERROR(INDEX(DRecrut!C:C,MATCH(B1161,DRecrut!J:J,0)),"")</f>
        <v/>
      </c>
      <c r="I1161" s="54"/>
      <c r="J1161" s="55"/>
      <c r="K1161" s="55"/>
      <c r="L1161" s="55"/>
      <c r="M1161" s="54"/>
      <c r="N1161" s="54"/>
      <c r="O1161" s="54"/>
      <c r="P1161" s="55"/>
      <c r="Q1161" s="56"/>
    </row>
    <row r="1162" spans="1:20" x14ac:dyDescent="0.25">
      <c r="A1162" s="99" t="s">
        <v>3303</v>
      </c>
      <c r="B1162" s="100"/>
      <c r="C1162" s="100" t="str">
        <f>IFERROR(INDEX(DRecrut!D:D,MATCH(B1162,DRecrut!J:J,0)),"")</f>
        <v/>
      </c>
      <c r="D1162" s="101" t="str">
        <f>IFERROR(INDEX(DRecrut!E:E,MATCH(B1162,DRecrut!J:J,0)),"")</f>
        <v/>
      </c>
      <c r="E1162" s="166"/>
      <c r="F1162" s="101" t="str">
        <f>IFERROR(VLOOKUP(E1162,Candidats!$B$4:$C$1053,2,0),"")</f>
        <v/>
      </c>
      <c r="G1162" s="102"/>
      <c r="H1162" s="101" t="str">
        <f>IFERROR(INDEX(DRecrut!C:C,MATCH(B1162,DRecrut!J:J,0)),"")</f>
        <v/>
      </c>
      <c r="I1162" s="101"/>
      <c r="J1162" s="103"/>
      <c r="K1162" s="103"/>
      <c r="L1162" s="103"/>
      <c r="M1162" s="101"/>
      <c r="N1162" s="102"/>
      <c r="O1162" s="101"/>
      <c r="P1162" s="103"/>
      <c r="Q1162" s="104"/>
      <c r="T1162" s="38"/>
    </row>
    <row r="1163" spans="1:20" x14ac:dyDescent="0.25">
      <c r="A1163" s="53" t="s">
        <v>3304</v>
      </c>
      <c r="B1163" s="55"/>
      <c r="C1163" s="55" t="str">
        <f>IFERROR(INDEX(DRecrut!D:D,MATCH(B1163,DRecrut!J:J,0)),"")</f>
        <v/>
      </c>
      <c r="D1163" s="54" t="str">
        <f>IFERROR(INDEX(DRecrut!E:E,MATCH(B1163,DRecrut!J:J,0)),"")</f>
        <v/>
      </c>
      <c r="E1163" s="55"/>
      <c r="F1163" s="54" t="str">
        <f>IFERROR(VLOOKUP(E1163,Candidats!$B$4:$C$1053,2,0),"")</f>
        <v/>
      </c>
      <c r="G1163" s="164"/>
      <c r="H1163" s="54" t="str">
        <f>IFERROR(INDEX(DRecrut!C:C,MATCH(B1163,DRecrut!J:J,0)),"")</f>
        <v/>
      </c>
      <c r="I1163" s="54"/>
      <c r="J1163" s="55"/>
      <c r="K1163" s="55"/>
      <c r="L1163" s="55"/>
      <c r="M1163" s="54"/>
      <c r="N1163" s="54"/>
      <c r="O1163" s="54"/>
      <c r="P1163" s="55"/>
      <c r="Q1163" s="56"/>
    </row>
    <row r="1164" spans="1:20" x14ac:dyDescent="0.25">
      <c r="A1164" s="99" t="s">
        <v>3305</v>
      </c>
      <c r="B1164" s="100"/>
      <c r="C1164" s="100" t="str">
        <f>IFERROR(INDEX(DRecrut!D:D,MATCH(B1164,DRecrut!J:J,0)),"")</f>
        <v/>
      </c>
      <c r="D1164" s="101" t="str">
        <f>IFERROR(INDEX(DRecrut!E:E,MATCH(B1164,DRecrut!J:J,0)),"")</f>
        <v/>
      </c>
      <c r="E1164" s="166"/>
      <c r="F1164" s="101" t="str">
        <f>IFERROR(VLOOKUP(E1164,Candidats!$B$4:$C$1053,2,0),"")</f>
        <v/>
      </c>
      <c r="G1164" s="102"/>
      <c r="H1164" s="101" t="str">
        <f>IFERROR(INDEX(DRecrut!C:C,MATCH(B1164,DRecrut!J:J,0)),"")</f>
        <v/>
      </c>
      <c r="I1164" s="101"/>
      <c r="J1164" s="103"/>
      <c r="K1164" s="103"/>
      <c r="L1164" s="103"/>
      <c r="M1164" s="101"/>
      <c r="N1164" s="102"/>
      <c r="O1164" s="101"/>
      <c r="P1164" s="103"/>
      <c r="Q1164" s="104"/>
      <c r="T1164" s="38"/>
    </row>
    <row r="1165" spans="1:20" x14ac:dyDescent="0.25">
      <c r="A1165" s="53" t="s">
        <v>3306</v>
      </c>
      <c r="B1165" s="55"/>
      <c r="C1165" s="55" t="str">
        <f>IFERROR(INDEX(DRecrut!D:D,MATCH(B1165,DRecrut!J:J,0)),"")</f>
        <v/>
      </c>
      <c r="D1165" s="54" t="str">
        <f>IFERROR(INDEX(DRecrut!E:E,MATCH(B1165,DRecrut!J:J,0)),"")</f>
        <v/>
      </c>
      <c r="E1165" s="55"/>
      <c r="F1165" s="54" t="str">
        <f>IFERROR(VLOOKUP(E1165,Candidats!$B$4:$C$1053,2,0),"")</f>
        <v/>
      </c>
      <c r="G1165" s="164"/>
      <c r="H1165" s="54" t="str">
        <f>IFERROR(INDEX(DRecrut!C:C,MATCH(B1165,DRecrut!J:J,0)),"")</f>
        <v/>
      </c>
      <c r="I1165" s="54"/>
      <c r="J1165" s="55"/>
      <c r="K1165" s="55"/>
      <c r="L1165" s="55"/>
      <c r="M1165" s="54"/>
      <c r="N1165" s="54"/>
      <c r="O1165" s="54"/>
      <c r="P1165" s="55"/>
      <c r="Q1165" s="56"/>
    </row>
    <row r="1166" spans="1:20" x14ac:dyDescent="0.25">
      <c r="A1166" s="99" t="s">
        <v>3307</v>
      </c>
      <c r="B1166" s="100"/>
      <c r="C1166" s="100" t="str">
        <f>IFERROR(INDEX(DRecrut!D:D,MATCH(B1166,DRecrut!J:J,0)),"")</f>
        <v/>
      </c>
      <c r="D1166" s="101" t="str">
        <f>IFERROR(INDEX(DRecrut!E:E,MATCH(B1166,DRecrut!J:J,0)),"")</f>
        <v/>
      </c>
      <c r="E1166" s="166"/>
      <c r="F1166" s="101" t="str">
        <f>IFERROR(VLOOKUP(E1166,Candidats!$B$4:$C$1053,2,0),"")</f>
        <v/>
      </c>
      <c r="G1166" s="102"/>
      <c r="H1166" s="101" t="str">
        <f>IFERROR(INDEX(DRecrut!C:C,MATCH(B1166,DRecrut!J:J,0)),"")</f>
        <v/>
      </c>
      <c r="I1166" s="101"/>
      <c r="J1166" s="103"/>
      <c r="K1166" s="103"/>
      <c r="L1166" s="103"/>
      <c r="M1166" s="101"/>
      <c r="N1166" s="102"/>
      <c r="O1166" s="101"/>
      <c r="P1166" s="103"/>
      <c r="Q1166" s="104"/>
      <c r="T1166" s="38"/>
    </row>
    <row r="1167" spans="1:20" x14ac:dyDescent="0.25">
      <c r="A1167" s="53" t="s">
        <v>3308</v>
      </c>
      <c r="B1167" s="55"/>
      <c r="C1167" s="55" t="str">
        <f>IFERROR(INDEX(DRecrut!D:D,MATCH(B1167,DRecrut!J:J,0)),"")</f>
        <v/>
      </c>
      <c r="D1167" s="54" t="str">
        <f>IFERROR(INDEX(DRecrut!E:E,MATCH(B1167,DRecrut!J:J,0)),"")</f>
        <v/>
      </c>
      <c r="E1167" s="55"/>
      <c r="F1167" s="54" t="str">
        <f>IFERROR(VLOOKUP(E1167,Candidats!$B$4:$C$1053,2,0),"")</f>
        <v/>
      </c>
      <c r="G1167" s="164"/>
      <c r="H1167" s="54" t="str">
        <f>IFERROR(INDEX(DRecrut!C:C,MATCH(B1167,DRecrut!J:J,0)),"")</f>
        <v/>
      </c>
      <c r="I1167" s="54"/>
      <c r="J1167" s="55"/>
      <c r="K1167" s="55"/>
      <c r="L1167" s="55"/>
      <c r="M1167" s="54"/>
      <c r="N1167" s="54"/>
      <c r="O1167" s="54"/>
      <c r="P1167" s="55"/>
      <c r="Q1167" s="56"/>
    </row>
    <row r="1168" spans="1:20" x14ac:dyDescent="0.25">
      <c r="A1168" s="99" t="s">
        <v>3309</v>
      </c>
      <c r="B1168" s="100"/>
      <c r="C1168" s="100" t="str">
        <f>IFERROR(INDEX(DRecrut!D:D,MATCH(B1168,DRecrut!J:J,0)),"")</f>
        <v/>
      </c>
      <c r="D1168" s="101" t="str">
        <f>IFERROR(INDEX(DRecrut!E:E,MATCH(B1168,DRecrut!J:J,0)),"")</f>
        <v/>
      </c>
      <c r="E1168" s="166"/>
      <c r="F1168" s="101" t="str">
        <f>IFERROR(VLOOKUP(E1168,Candidats!$B$4:$C$1053,2,0),"")</f>
        <v/>
      </c>
      <c r="G1168" s="102"/>
      <c r="H1168" s="101" t="str">
        <f>IFERROR(INDEX(DRecrut!C:C,MATCH(B1168,DRecrut!J:J,0)),"")</f>
        <v/>
      </c>
      <c r="I1168" s="101"/>
      <c r="J1168" s="103"/>
      <c r="K1168" s="103"/>
      <c r="L1168" s="103"/>
      <c r="M1168" s="101"/>
      <c r="N1168" s="102"/>
      <c r="O1168" s="101"/>
      <c r="P1168" s="103"/>
      <c r="Q1168" s="104"/>
      <c r="T1168" s="38"/>
    </row>
    <row r="1169" spans="1:20" x14ac:dyDescent="0.25">
      <c r="A1169" s="53" t="s">
        <v>3310</v>
      </c>
      <c r="B1169" s="55"/>
      <c r="C1169" s="55" t="str">
        <f>IFERROR(INDEX(DRecrut!D:D,MATCH(B1169,DRecrut!J:J,0)),"")</f>
        <v/>
      </c>
      <c r="D1169" s="54" t="str">
        <f>IFERROR(INDEX(DRecrut!E:E,MATCH(B1169,DRecrut!J:J,0)),"")</f>
        <v/>
      </c>
      <c r="E1169" s="55"/>
      <c r="F1169" s="54" t="str">
        <f>IFERROR(VLOOKUP(E1169,Candidats!$B$4:$C$1053,2,0),"")</f>
        <v/>
      </c>
      <c r="G1169" s="164"/>
      <c r="H1169" s="54" t="str">
        <f>IFERROR(INDEX(DRecrut!C:C,MATCH(B1169,DRecrut!J:J,0)),"")</f>
        <v/>
      </c>
      <c r="I1169" s="54"/>
      <c r="J1169" s="55"/>
      <c r="K1169" s="55"/>
      <c r="L1169" s="55"/>
      <c r="M1169" s="54"/>
      <c r="N1169" s="54"/>
      <c r="O1169" s="54"/>
      <c r="P1169" s="55"/>
      <c r="Q1169" s="56"/>
    </row>
    <row r="1170" spans="1:20" x14ac:dyDescent="0.25">
      <c r="A1170" s="99" t="s">
        <v>3311</v>
      </c>
      <c r="B1170" s="100"/>
      <c r="C1170" s="100" t="str">
        <f>IFERROR(INDEX(DRecrut!D:D,MATCH(B1170,DRecrut!J:J,0)),"")</f>
        <v/>
      </c>
      <c r="D1170" s="101" t="str">
        <f>IFERROR(INDEX(DRecrut!E:E,MATCH(B1170,DRecrut!J:J,0)),"")</f>
        <v/>
      </c>
      <c r="E1170" s="166"/>
      <c r="F1170" s="101" t="str">
        <f>IFERROR(VLOOKUP(E1170,Candidats!$B$4:$C$1053,2,0),"")</f>
        <v/>
      </c>
      <c r="G1170" s="102"/>
      <c r="H1170" s="101" t="str">
        <f>IFERROR(INDEX(DRecrut!C:C,MATCH(B1170,DRecrut!J:J,0)),"")</f>
        <v/>
      </c>
      <c r="I1170" s="101"/>
      <c r="J1170" s="103"/>
      <c r="K1170" s="103"/>
      <c r="L1170" s="103"/>
      <c r="M1170" s="101"/>
      <c r="N1170" s="102"/>
      <c r="O1170" s="101"/>
      <c r="P1170" s="103"/>
      <c r="Q1170" s="104"/>
      <c r="T1170" s="38"/>
    </row>
    <row r="1171" spans="1:20" x14ac:dyDescent="0.25">
      <c r="A1171" s="53" t="s">
        <v>3312</v>
      </c>
      <c r="B1171" s="55"/>
      <c r="C1171" s="55" t="str">
        <f>IFERROR(INDEX(DRecrut!D:D,MATCH(B1171,DRecrut!J:J,0)),"")</f>
        <v/>
      </c>
      <c r="D1171" s="54" t="str">
        <f>IFERROR(INDEX(DRecrut!E:E,MATCH(B1171,DRecrut!J:J,0)),"")</f>
        <v/>
      </c>
      <c r="E1171" s="55"/>
      <c r="F1171" s="54" t="str">
        <f>IFERROR(VLOOKUP(E1171,Candidats!$B$4:$C$1053,2,0),"")</f>
        <v/>
      </c>
      <c r="G1171" s="164"/>
      <c r="H1171" s="54" t="str">
        <f>IFERROR(INDEX(DRecrut!C:C,MATCH(B1171,DRecrut!J:J,0)),"")</f>
        <v/>
      </c>
      <c r="I1171" s="54"/>
      <c r="J1171" s="55"/>
      <c r="K1171" s="55"/>
      <c r="L1171" s="55"/>
      <c r="M1171" s="54"/>
      <c r="N1171" s="54"/>
      <c r="O1171" s="54"/>
      <c r="P1171" s="55"/>
      <c r="Q1171" s="56"/>
    </row>
    <row r="1172" spans="1:20" x14ac:dyDescent="0.25">
      <c r="A1172" s="99" t="s">
        <v>3313</v>
      </c>
      <c r="B1172" s="100"/>
      <c r="C1172" s="100" t="str">
        <f>IFERROR(INDEX(DRecrut!D:D,MATCH(B1172,DRecrut!J:J,0)),"")</f>
        <v/>
      </c>
      <c r="D1172" s="101" t="str">
        <f>IFERROR(INDEX(DRecrut!E:E,MATCH(B1172,DRecrut!J:J,0)),"")</f>
        <v/>
      </c>
      <c r="E1172" s="166"/>
      <c r="F1172" s="101" t="str">
        <f>IFERROR(VLOOKUP(E1172,Candidats!$B$4:$C$1053,2,0),"")</f>
        <v/>
      </c>
      <c r="G1172" s="102"/>
      <c r="H1172" s="101" t="str">
        <f>IFERROR(INDEX(DRecrut!C:C,MATCH(B1172,DRecrut!J:J,0)),"")</f>
        <v/>
      </c>
      <c r="I1172" s="101"/>
      <c r="J1172" s="103"/>
      <c r="K1172" s="103"/>
      <c r="L1172" s="103"/>
      <c r="M1172" s="101"/>
      <c r="N1172" s="102"/>
      <c r="O1172" s="101"/>
      <c r="P1172" s="103"/>
      <c r="Q1172" s="104"/>
      <c r="T1172" s="38"/>
    </row>
    <row r="1173" spans="1:20" x14ac:dyDescent="0.25">
      <c r="A1173" s="53" t="s">
        <v>3314</v>
      </c>
      <c r="B1173" s="55"/>
      <c r="C1173" s="55" t="str">
        <f>IFERROR(INDEX(DRecrut!D:D,MATCH(B1173,DRecrut!J:J,0)),"")</f>
        <v/>
      </c>
      <c r="D1173" s="54" t="str">
        <f>IFERROR(INDEX(DRecrut!E:E,MATCH(B1173,DRecrut!J:J,0)),"")</f>
        <v/>
      </c>
      <c r="E1173" s="55"/>
      <c r="F1173" s="54" t="str">
        <f>IFERROR(VLOOKUP(E1173,Candidats!$B$4:$C$1053,2,0),"")</f>
        <v/>
      </c>
      <c r="G1173" s="164"/>
      <c r="H1173" s="54" t="str">
        <f>IFERROR(INDEX(DRecrut!C:C,MATCH(B1173,DRecrut!J:J,0)),"")</f>
        <v/>
      </c>
      <c r="I1173" s="54"/>
      <c r="J1173" s="55"/>
      <c r="K1173" s="55"/>
      <c r="L1173" s="55"/>
      <c r="M1173" s="54"/>
      <c r="N1173" s="54"/>
      <c r="O1173" s="54"/>
      <c r="P1173" s="55"/>
      <c r="Q1173" s="56"/>
    </row>
    <row r="1174" spans="1:20" x14ac:dyDescent="0.25">
      <c r="A1174" s="99" t="s">
        <v>3315</v>
      </c>
      <c r="B1174" s="100"/>
      <c r="C1174" s="100" t="str">
        <f>IFERROR(INDEX(DRecrut!D:D,MATCH(B1174,DRecrut!J:J,0)),"")</f>
        <v/>
      </c>
      <c r="D1174" s="101" t="str">
        <f>IFERROR(INDEX(DRecrut!E:E,MATCH(B1174,DRecrut!J:J,0)),"")</f>
        <v/>
      </c>
      <c r="E1174" s="166"/>
      <c r="F1174" s="101" t="str">
        <f>IFERROR(VLOOKUP(E1174,Candidats!$B$4:$C$1053,2,0),"")</f>
        <v/>
      </c>
      <c r="G1174" s="102"/>
      <c r="H1174" s="101" t="str">
        <f>IFERROR(INDEX(DRecrut!C:C,MATCH(B1174,DRecrut!J:J,0)),"")</f>
        <v/>
      </c>
      <c r="I1174" s="101"/>
      <c r="J1174" s="103"/>
      <c r="K1174" s="103"/>
      <c r="L1174" s="103"/>
      <c r="M1174" s="101"/>
      <c r="N1174" s="102"/>
      <c r="O1174" s="101"/>
      <c r="P1174" s="103"/>
      <c r="Q1174" s="104"/>
      <c r="T1174" s="38"/>
    </row>
    <row r="1175" spans="1:20" x14ac:dyDescent="0.25">
      <c r="A1175" s="53" t="s">
        <v>3316</v>
      </c>
      <c r="B1175" s="55"/>
      <c r="C1175" s="55" t="str">
        <f>IFERROR(INDEX(DRecrut!D:D,MATCH(B1175,DRecrut!J:J,0)),"")</f>
        <v/>
      </c>
      <c r="D1175" s="54" t="str">
        <f>IFERROR(INDEX(DRecrut!E:E,MATCH(B1175,DRecrut!J:J,0)),"")</f>
        <v/>
      </c>
      <c r="E1175" s="55"/>
      <c r="F1175" s="54" t="str">
        <f>IFERROR(VLOOKUP(E1175,Candidats!$B$4:$C$1053,2,0),"")</f>
        <v/>
      </c>
      <c r="G1175" s="164"/>
      <c r="H1175" s="54" t="str">
        <f>IFERROR(INDEX(DRecrut!C:C,MATCH(B1175,DRecrut!J:J,0)),"")</f>
        <v/>
      </c>
      <c r="I1175" s="54"/>
      <c r="J1175" s="55"/>
      <c r="K1175" s="55"/>
      <c r="L1175" s="55"/>
      <c r="M1175" s="54"/>
      <c r="N1175" s="54"/>
      <c r="O1175" s="54"/>
      <c r="P1175" s="55"/>
      <c r="Q1175" s="56"/>
    </row>
    <row r="1176" spans="1:20" x14ac:dyDescent="0.25">
      <c r="A1176" s="99" t="s">
        <v>3317</v>
      </c>
      <c r="B1176" s="100"/>
      <c r="C1176" s="100" t="str">
        <f>IFERROR(INDEX(DRecrut!D:D,MATCH(B1176,DRecrut!J:J,0)),"")</f>
        <v/>
      </c>
      <c r="D1176" s="101" t="str">
        <f>IFERROR(INDEX(DRecrut!E:E,MATCH(B1176,DRecrut!J:J,0)),"")</f>
        <v/>
      </c>
      <c r="E1176" s="166"/>
      <c r="F1176" s="101" t="str">
        <f>IFERROR(VLOOKUP(E1176,Candidats!$B$4:$C$1053,2,0),"")</f>
        <v/>
      </c>
      <c r="G1176" s="102"/>
      <c r="H1176" s="101" t="str">
        <f>IFERROR(INDEX(DRecrut!C:C,MATCH(B1176,DRecrut!J:J,0)),"")</f>
        <v/>
      </c>
      <c r="I1176" s="101"/>
      <c r="J1176" s="103"/>
      <c r="K1176" s="103"/>
      <c r="L1176" s="103"/>
      <c r="M1176" s="101"/>
      <c r="N1176" s="102"/>
      <c r="O1176" s="101"/>
      <c r="P1176" s="103"/>
      <c r="Q1176" s="104"/>
      <c r="T1176" s="38"/>
    </row>
    <row r="1177" spans="1:20" x14ac:dyDescent="0.25">
      <c r="A1177" s="53" t="s">
        <v>3318</v>
      </c>
      <c r="B1177" s="55"/>
      <c r="C1177" s="55" t="str">
        <f>IFERROR(INDEX(DRecrut!D:D,MATCH(B1177,DRecrut!J:J,0)),"")</f>
        <v/>
      </c>
      <c r="D1177" s="54" t="str">
        <f>IFERROR(INDEX(DRecrut!E:E,MATCH(B1177,DRecrut!J:J,0)),"")</f>
        <v/>
      </c>
      <c r="E1177" s="55"/>
      <c r="F1177" s="54" t="str">
        <f>IFERROR(VLOOKUP(E1177,Candidats!$B$4:$C$1053,2,0),"")</f>
        <v/>
      </c>
      <c r="G1177" s="164"/>
      <c r="H1177" s="54" t="str">
        <f>IFERROR(INDEX(DRecrut!C:C,MATCH(B1177,DRecrut!J:J,0)),"")</f>
        <v/>
      </c>
      <c r="I1177" s="54"/>
      <c r="J1177" s="55"/>
      <c r="K1177" s="55"/>
      <c r="L1177" s="55"/>
      <c r="M1177" s="54"/>
      <c r="N1177" s="54"/>
      <c r="O1177" s="54"/>
      <c r="P1177" s="55"/>
      <c r="Q1177" s="56"/>
    </row>
    <row r="1178" spans="1:20" x14ac:dyDescent="0.25">
      <c r="A1178" s="99" t="s">
        <v>3319</v>
      </c>
      <c r="B1178" s="100"/>
      <c r="C1178" s="100" t="str">
        <f>IFERROR(INDEX(DRecrut!D:D,MATCH(B1178,DRecrut!J:J,0)),"")</f>
        <v/>
      </c>
      <c r="D1178" s="101" t="str">
        <f>IFERROR(INDEX(DRecrut!E:E,MATCH(B1178,DRecrut!J:J,0)),"")</f>
        <v/>
      </c>
      <c r="E1178" s="166"/>
      <c r="F1178" s="101" t="str">
        <f>IFERROR(VLOOKUP(E1178,Candidats!$B$4:$C$1053,2,0),"")</f>
        <v/>
      </c>
      <c r="G1178" s="102"/>
      <c r="H1178" s="101" t="str">
        <f>IFERROR(INDEX(DRecrut!C:C,MATCH(B1178,DRecrut!J:J,0)),"")</f>
        <v/>
      </c>
      <c r="I1178" s="101"/>
      <c r="J1178" s="103"/>
      <c r="K1178" s="103"/>
      <c r="L1178" s="103"/>
      <c r="M1178" s="101"/>
      <c r="N1178" s="102"/>
      <c r="O1178" s="101"/>
      <c r="P1178" s="103"/>
      <c r="Q1178" s="104"/>
      <c r="T1178" s="38"/>
    </row>
    <row r="1179" spans="1:20" x14ac:dyDescent="0.25">
      <c r="A1179" s="53" t="s">
        <v>3320</v>
      </c>
      <c r="B1179" s="55"/>
      <c r="C1179" s="55" t="str">
        <f>IFERROR(INDEX(DRecrut!D:D,MATCH(B1179,DRecrut!J:J,0)),"")</f>
        <v/>
      </c>
      <c r="D1179" s="54" t="str">
        <f>IFERROR(INDEX(DRecrut!E:E,MATCH(B1179,DRecrut!J:J,0)),"")</f>
        <v/>
      </c>
      <c r="E1179" s="55"/>
      <c r="F1179" s="54" t="str">
        <f>IFERROR(VLOOKUP(E1179,Candidats!$B$4:$C$1053,2,0),"")</f>
        <v/>
      </c>
      <c r="G1179" s="164"/>
      <c r="H1179" s="54" t="str">
        <f>IFERROR(INDEX(DRecrut!C:C,MATCH(B1179,DRecrut!J:J,0)),"")</f>
        <v/>
      </c>
      <c r="I1179" s="54"/>
      <c r="J1179" s="55"/>
      <c r="K1179" s="55"/>
      <c r="L1179" s="55"/>
      <c r="M1179" s="54"/>
      <c r="N1179" s="54"/>
      <c r="O1179" s="54"/>
      <c r="P1179" s="55"/>
      <c r="Q1179" s="56"/>
    </row>
    <row r="1180" spans="1:20" x14ac:dyDescent="0.25">
      <c r="A1180" s="99" t="s">
        <v>3321</v>
      </c>
      <c r="B1180" s="100"/>
      <c r="C1180" s="100" t="str">
        <f>IFERROR(INDEX(DRecrut!D:D,MATCH(B1180,DRecrut!J:J,0)),"")</f>
        <v/>
      </c>
      <c r="D1180" s="101" t="str">
        <f>IFERROR(INDEX(DRecrut!E:E,MATCH(B1180,DRecrut!J:J,0)),"")</f>
        <v/>
      </c>
      <c r="E1180" s="166"/>
      <c r="F1180" s="101" t="str">
        <f>IFERROR(VLOOKUP(E1180,Candidats!$B$4:$C$1053,2,0),"")</f>
        <v/>
      </c>
      <c r="G1180" s="102"/>
      <c r="H1180" s="101" t="str">
        <f>IFERROR(INDEX(DRecrut!C:C,MATCH(B1180,DRecrut!J:J,0)),"")</f>
        <v/>
      </c>
      <c r="I1180" s="101"/>
      <c r="J1180" s="103"/>
      <c r="K1180" s="103"/>
      <c r="L1180" s="103"/>
      <c r="M1180" s="101"/>
      <c r="N1180" s="102"/>
      <c r="O1180" s="101"/>
      <c r="P1180" s="103"/>
      <c r="Q1180" s="104"/>
      <c r="T1180" s="38"/>
    </row>
    <row r="1181" spans="1:20" x14ac:dyDescent="0.25">
      <c r="A1181" s="53" t="s">
        <v>3322</v>
      </c>
      <c r="B1181" s="55"/>
      <c r="C1181" s="55" t="str">
        <f>IFERROR(INDEX(DRecrut!D:D,MATCH(B1181,DRecrut!J:J,0)),"")</f>
        <v/>
      </c>
      <c r="D1181" s="54" t="str">
        <f>IFERROR(INDEX(DRecrut!E:E,MATCH(B1181,DRecrut!J:J,0)),"")</f>
        <v/>
      </c>
      <c r="E1181" s="55"/>
      <c r="F1181" s="54" t="str">
        <f>IFERROR(VLOOKUP(E1181,Candidats!$B$4:$C$1053,2,0),"")</f>
        <v/>
      </c>
      <c r="G1181" s="164"/>
      <c r="H1181" s="54" t="str">
        <f>IFERROR(INDEX(DRecrut!C:C,MATCH(B1181,DRecrut!J:J,0)),"")</f>
        <v/>
      </c>
      <c r="I1181" s="54"/>
      <c r="J1181" s="55"/>
      <c r="K1181" s="55"/>
      <c r="L1181" s="55"/>
      <c r="M1181" s="54"/>
      <c r="N1181" s="54"/>
      <c r="O1181" s="54"/>
      <c r="P1181" s="55"/>
      <c r="Q1181" s="56"/>
    </row>
    <row r="1182" spans="1:20" x14ac:dyDescent="0.25">
      <c r="A1182" s="99" t="s">
        <v>3323</v>
      </c>
      <c r="B1182" s="100"/>
      <c r="C1182" s="100" t="str">
        <f>IFERROR(INDEX(DRecrut!D:D,MATCH(B1182,DRecrut!J:J,0)),"")</f>
        <v/>
      </c>
      <c r="D1182" s="101" t="str">
        <f>IFERROR(INDEX(DRecrut!E:E,MATCH(B1182,DRecrut!J:J,0)),"")</f>
        <v/>
      </c>
      <c r="E1182" s="166"/>
      <c r="F1182" s="101" t="str">
        <f>IFERROR(VLOOKUP(E1182,Candidats!$B$4:$C$1053,2,0),"")</f>
        <v/>
      </c>
      <c r="G1182" s="102"/>
      <c r="H1182" s="101" t="str">
        <f>IFERROR(INDEX(DRecrut!C:C,MATCH(B1182,DRecrut!J:J,0)),"")</f>
        <v/>
      </c>
      <c r="I1182" s="101"/>
      <c r="J1182" s="103"/>
      <c r="K1182" s="103"/>
      <c r="L1182" s="103"/>
      <c r="M1182" s="101"/>
      <c r="N1182" s="102"/>
      <c r="O1182" s="101"/>
      <c r="P1182" s="103"/>
      <c r="Q1182" s="104"/>
      <c r="T1182" s="38"/>
    </row>
    <row r="1183" spans="1:20" x14ac:dyDescent="0.25">
      <c r="A1183" s="53" t="s">
        <v>3324</v>
      </c>
      <c r="B1183" s="55"/>
      <c r="C1183" s="55" t="str">
        <f>IFERROR(INDEX(DRecrut!D:D,MATCH(B1183,DRecrut!J:J,0)),"")</f>
        <v/>
      </c>
      <c r="D1183" s="54" t="str">
        <f>IFERROR(INDEX(DRecrut!E:E,MATCH(B1183,DRecrut!J:J,0)),"")</f>
        <v/>
      </c>
      <c r="E1183" s="55"/>
      <c r="F1183" s="54" t="str">
        <f>IFERROR(VLOOKUP(E1183,Candidats!$B$4:$C$1053,2,0),"")</f>
        <v/>
      </c>
      <c r="G1183" s="164"/>
      <c r="H1183" s="54" t="str">
        <f>IFERROR(INDEX(DRecrut!C:C,MATCH(B1183,DRecrut!J:J,0)),"")</f>
        <v/>
      </c>
      <c r="I1183" s="54"/>
      <c r="J1183" s="55"/>
      <c r="K1183" s="55"/>
      <c r="L1183" s="55"/>
      <c r="M1183" s="54"/>
      <c r="N1183" s="54"/>
      <c r="O1183" s="54"/>
      <c r="P1183" s="55"/>
      <c r="Q1183" s="56"/>
    </row>
    <row r="1184" spans="1:20" x14ac:dyDescent="0.25">
      <c r="A1184" s="99" t="s">
        <v>3325</v>
      </c>
      <c r="B1184" s="100"/>
      <c r="C1184" s="100" t="str">
        <f>IFERROR(INDEX(DRecrut!D:D,MATCH(B1184,DRecrut!J:J,0)),"")</f>
        <v/>
      </c>
      <c r="D1184" s="101" t="str">
        <f>IFERROR(INDEX(DRecrut!E:E,MATCH(B1184,DRecrut!J:J,0)),"")</f>
        <v/>
      </c>
      <c r="E1184" s="166"/>
      <c r="F1184" s="101" t="str">
        <f>IFERROR(VLOOKUP(E1184,Candidats!$B$4:$C$1053,2,0),"")</f>
        <v/>
      </c>
      <c r="G1184" s="102"/>
      <c r="H1184" s="101" t="str">
        <f>IFERROR(INDEX(DRecrut!C:C,MATCH(B1184,DRecrut!J:J,0)),"")</f>
        <v/>
      </c>
      <c r="I1184" s="101"/>
      <c r="J1184" s="103"/>
      <c r="K1184" s="103"/>
      <c r="L1184" s="103"/>
      <c r="M1184" s="101"/>
      <c r="N1184" s="102"/>
      <c r="O1184" s="101"/>
      <c r="P1184" s="103"/>
      <c r="Q1184" s="104"/>
      <c r="T1184" s="38"/>
    </row>
    <row r="1185" spans="1:20" x14ac:dyDescent="0.25">
      <c r="A1185" s="53" t="s">
        <v>3326</v>
      </c>
      <c r="B1185" s="55"/>
      <c r="C1185" s="55" t="str">
        <f>IFERROR(INDEX(DRecrut!D:D,MATCH(B1185,DRecrut!J:J,0)),"")</f>
        <v/>
      </c>
      <c r="D1185" s="54" t="str">
        <f>IFERROR(INDEX(DRecrut!E:E,MATCH(B1185,DRecrut!J:J,0)),"")</f>
        <v/>
      </c>
      <c r="E1185" s="55"/>
      <c r="F1185" s="54" t="str">
        <f>IFERROR(VLOOKUP(E1185,Candidats!$B$4:$C$1053,2,0),"")</f>
        <v/>
      </c>
      <c r="G1185" s="164"/>
      <c r="H1185" s="54" t="str">
        <f>IFERROR(INDEX(DRecrut!C:C,MATCH(B1185,DRecrut!J:J,0)),"")</f>
        <v/>
      </c>
      <c r="I1185" s="54"/>
      <c r="J1185" s="55"/>
      <c r="K1185" s="55"/>
      <c r="L1185" s="55"/>
      <c r="M1185" s="54"/>
      <c r="N1185" s="54"/>
      <c r="O1185" s="54"/>
      <c r="P1185" s="55"/>
      <c r="Q1185" s="56"/>
    </row>
    <row r="1186" spans="1:20" x14ac:dyDescent="0.25">
      <c r="A1186" s="99" t="s">
        <v>3327</v>
      </c>
      <c r="B1186" s="100"/>
      <c r="C1186" s="100" t="str">
        <f>IFERROR(INDEX(DRecrut!D:D,MATCH(B1186,DRecrut!J:J,0)),"")</f>
        <v/>
      </c>
      <c r="D1186" s="101" t="str">
        <f>IFERROR(INDEX(DRecrut!E:E,MATCH(B1186,DRecrut!J:J,0)),"")</f>
        <v/>
      </c>
      <c r="E1186" s="166"/>
      <c r="F1186" s="101" t="str">
        <f>IFERROR(VLOOKUP(E1186,Candidats!$B$4:$C$1053,2,0),"")</f>
        <v/>
      </c>
      <c r="G1186" s="102"/>
      <c r="H1186" s="101" t="str">
        <f>IFERROR(INDEX(DRecrut!C:C,MATCH(B1186,DRecrut!J:J,0)),"")</f>
        <v/>
      </c>
      <c r="I1186" s="101"/>
      <c r="J1186" s="103"/>
      <c r="K1186" s="103"/>
      <c r="L1186" s="103"/>
      <c r="M1186" s="101"/>
      <c r="N1186" s="102"/>
      <c r="O1186" s="101"/>
      <c r="P1186" s="103"/>
      <c r="Q1186" s="104"/>
      <c r="T1186" s="38"/>
    </row>
    <row r="1187" spans="1:20" x14ac:dyDescent="0.25">
      <c r="A1187" s="53" t="s">
        <v>3328</v>
      </c>
      <c r="B1187" s="55"/>
      <c r="C1187" s="55" t="str">
        <f>IFERROR(INDEX(DRecrut!D:D,MATCH(B1187,DRecrut!J:J,0)),"")</f>
        <v/>
      </c>
      <c r="D1187" s="54" t="str">
        <f>IFERROR(INDEX(DRecrut!E:E,MATCH(B1187,DRecrut!J:J,0)),"")</f>
        <v/>
      </c>
      <c r="E1187" s="55"/>
      <c r="F1187" s="54" t="str">
        <f>IFERROR(VLOOKUP(E1187,Candidats!$B$4:$C$1053,2,0),"")</f>
        <v/>
      </c>
      <c r="G1187" s="164"/>
      <c r="H1187" s="54" t="str">
        <f>IFERROR(INDEX(DRecrut!C:C,MATCH(B1187,DRecrut!J:J,0)),"")</f>
        <v/>
      </c>
      <c r="I1187" s="54"/>
      <c r="J1187" s="55"/>
      <c r="K1187" s="55"/>
      <c r="L1187" s="55"/>
      <c r="M1187" s="54"/>
      <c r="N1187" s="54"/>
      <c r="O1187" s="54"/>
      <c r="P1187" s="55"/>
      <c r="Q1187" s="56"/>
    </row>
    <row r="1188" spans="1:20" x14ac:dyDescent="0.25">
      <c r="A1188" s="99" t="s">
        <v>3329</v>
      </c>
      <c r="B1188" s="100"/>
      <c r="C1188" s="100" t="str">
        <f>IFERROR(INDEX(DRecrut!D:D,MATCH(B1188,DRecrut!J:J,0)),"")</f>
        <v/>
      </c>
      <c r="D1188" s="101" t="str">
        <f>IFERROR(INDEX(DRecrut!E:E,MATCH(B1188,DRecrut!J:J,0)),"")</f>
        <v/>
      </c>
      <c r="E1188" s="166"/>
      <c r="F1188" s="101" t="str">
        <f>IFERROR(VLOOKUP(E1188,Candidats!$B$4:$C$1053,2,0),"")</f>
        <v/>
      </c>
      <c r="G1188" s="102"/>
      <c r="H1188" s="101" t="str">
        <f>IFERROR(INDEX(DRecrut!C:C,MATCH(B1188,DRecrut!J:J,0)),"")</f>
        <v/>
      </c>
      <c r="I1188" s="101"/>
      <c r="J1188" s="103"/>
      <c r="K1188" s="103"/>
      <c r="L1188" s="103"/>
      <c r="M1188" s="101"/>
      <c r="N1188" s="102"/>
      <c r="O1188" s="101"/>
      <c r="P1188" s="103"/>
      <c r="Q1188" s="104"/>
      <c r="T1188" s="38"/>
    </row>
    <row r="1189" spans="1:20" x14ac:dyDescent="0.25">
      <c r="A1189" s="53" t="s">
        <v>3330</v>
      </c>
      <c r="B1189" s="55"/>
      <c r="C1189" s="55" t="str">
        <f>IFERROR(INDEX(DRecrut!D:D,MATCH(B1189,DRecrut!J:J,0)),"")</f>
        <v/>
      </c>
      <c r="D1189" s="54" t="str">
        <f>IFERROR(INDEX(DRecrut!E:E,MATCH(B1189,DRecrut!J:J,0)),"")</f>
        <v/>
      </c>
      <c r="E1189" s="55"/>
      <c r="F1189" s="54" t="str">
        <f>IFERROR(VLOOKUP(E1189,Candidats!$B$4:$C$1053,2,0),"")</f>
        <v/>
      </c>
      <c r="G1189" s="164"/>
      <c r="H1189" s="54" t="str">
        <f>IFERROR(INDEX(DRecrut!C:C,MATCH(B1189,DRecrut!J:J,0)),"")</f>
        <v/>
      </c>
      <c r="I1189" s="54"/>
      <c r="J1189" s="55"/>
      <c r="K1189" s="55"/>
      <c r="L1189" s="55"/>
      <c r="M1189" s="54"/>
      <c r="N1189" s="54"/>
      <c r="O1189" s="54"/>
      <c r="P1189" s="55"/>
      <c r="Q1189" s="56"/>
    </row>
    <row r="1190" spans="1:20" x14ac:dyDescent="0.25">
      <c r="A1190" s="99" t="s">
        <v>3331</v>
      </c>
      <c r="B1190" s="100"/>
      <c r="C1190" s="100" t="str">
        <f>IFERROR(INDEX(DRecrut!D:D,MATCH(B1190,DRecrut!J:J,0)),"")</f>
        <v/>
      </c>
      <c r="D1190" s="101" t="str">
        <f>IFERROR(INDEX(DRecrut!E:E,MATCH(B1190,DRecrut!J:J,0)),"")</f>
        <v/>
      </c>
      <c r="E1190" s="166"/>
      <c r="F1190" s="101" t="str">
        <f>IFERROR(VLOOKUP(E1190,Candidats!$B$4:$C$1053,2,0),"")</f>
        <v/>
      </c>
      <c r="G1190" s="102"/>
      <c r="H1190" s="101" t="str">
        <f>IFERROR(INDEX(DRecrut!C:C,MATCH(B1190,DRecrut!J:J,0)),"")</f>
        <v/>
      </c>
      <c r="I1190" s="101"/>
      <c r="J1190" s="103"/>
      <c r="K1190" s="103"/>
      <c r="L1190" s="103"/>
      <c r="M1190" s="101"/>
      <c r="N1190" s="102"/>
      <c r="O1190" s="101"/>
      <c r="P1190" s="103"/>
      <c r="Q1190" s="104"/>
      <c r="T1190" s="38"/>
    </row>
    <row r="1191" spans="1:20" x14ac:dyDescent="0.25">
      <c r="A1191" s="53" t="s">
        <v>3332</v>
      </c>
      <c r="B1191" s="55"/>
      <c r="C1191" s="55" t="str">
        <f>IFERROR(INDEX(DRecrut!D:D,MATCH(B1191,DRecrut!J:J,0)),"")</f>
        <v/>
      </c>
      <c r="D1191" s="54" t="str">
        <f>IFERROR(INDEX(DRecrut!E:E,MATCH(B1191,DRecrut!J:J,0)),"")</f>
        <v/>
      </c>
      <c r="E1191" s="55"/>
      <c r="F1191" s="54" t="str">
        <f>IFERROR(VLOOKUP(E1191,Candidats!$B$4:$C$1053,2,0),"")</f>
        <v/>
      </c>
      <c r="G1191" s="164"/>
      <c r="H1191" s="54" t="str">
        <f>IFERROR(INDEX(DRecrut!C:C,MATCH(B1191,DRecrut!J:J,0)),"")</f>
        <v/>
      </c>
      <c r="I1191" s="54"/>
      <c r="J1191" s="55"/>
      <c r="K1191" s="55"/>
      <c r="L1191" s="55"/>
      <c r="M1191" s="54"/>
      <c r="N1191" s="54"/>
      <c r="O1191" s="54"/>
      <c r="P1191" s="55"/>
      <c r="Q1191" s="56"/>
    </row>
    <row r="1192" spans="1:20" x14ac:dyDescent="0.25">
      <c r="A1192" s="99" t="s">
        <v>3333</v>
      </c>
      <c r="B1192" s="100"/>
      <c r="C1192" s="100" t="str">
        <f>IFERROR(INDEX(DRecrut!D:D,MATCH(B1192,DRecrut!J:J,0)),"")</f>
        <v/>
      </c>
      <c r="D1192" s="101" t="str">
        <f>IFERROR(INDEX(DRecrut!E:E,MATCH(B1192,DRecrut!J:J,0)),"")</f>
        <v/>
      </c>
      <c r="E1192" s="166"/>
      <c r="F1192" s="101" t="str">
        <f>IFERROR(VLOOKUP(E1192,Candidats!$B$4:$C$1053,2,0),"")</f>
        <v/>
      </c>
      <c r="G1192" s="102"/>
      <c r="H1192" s="101" t="str">
        <f>IFERROR(INDEX(DRecrut!C:C,MATCH(B1192,DRecrut!J:J,0)),"")</f>
        <v/>
      </c>
      <c r="I1192" s="101"/>
      <c r="J1192" s="103"/>
      <c r="K1192" s="103"/>
      <c r="L1192" s="103"/>
      <c r="M1192" s="101"/>
      <c r="N1192" s="102"/>
      <c r="O1192" s="101"/>
      <c r="P1192" s="103"/>
      <c r="Q1192" s="104"/>
      <c r="T1192" s="38"/>
    </row>
    <row r="1193" spans="1:20" x14ac:dyDescent="0.25">
      <c r="A1193" s="53" t="s">
        <v>3334</v>
      </c>
      <c r="B1193" s="55"/>
      <c r="C1193" s="55" t="str">
        <f>IFERROR(INDEX(DRecrut!D:D,MATCH(B1193,DRecrut!J:J,0)),"")</f>
        <v/>
      </c>
      <c r="D1193" s="54" t="str">
        <f>IFERROR(INDEX(DRecrut!E:E,MATCH(B1193,DRecrut!J:J,0)),"")</f>
        <v/>
      </c>
      <c r="E1193" s="55"/>
      <c r="F1193" s="54" t="str">
        <f>IFERROR(VLOOKUP(E1193,Candidats!$B$4:$C$1053,2,0),"")</f>
        <v/>
      </c>
      <c r="G1193" s="164"/>
      <c r="H1193" s="54" t="str">
        <f>IFERROR(INDEX(DRecrut!C:C,MATCH(B1193,DRecrut!J:J,0)),"")</f>
        <v/>
      </c>
      <c r="I1193" s="54"/>
      <c r="J1193" s="55"/>
      <c r="K1193" s="55"/>
      <c r="L1193" s="55"/>
      <c r="M1193" s="54"/>
      <c r="N1193" s="54"/>
      <c r="O1193" s="54"/>
      <c r="P1193" s="55"/>
      <c r="Q1193" s="56"/>
    </row>
    <row r="1194" spans="1:20" x14ac:dyDescent="0.25">
      <c r="A1194" s="99" t="s">
        <v>3335</v>
      </c>
      <c r="B1194" s="100"/>
      <c r="C1194" s="100" t="str">
        <f>IFERROR(INDEX(DRecrut!D:D,MATCH(B1194,DRecrut!J:J,0)),"")</f>
        <v/>
      </c>
      <c r="D1194" s="101" t="str">
        <f>IFERROR(INDEX(DRecrut!E:E,MATCH(B1194,DRecrut!J:J,0)),"")</f>
        <v/>
      </c>
      <c r="E1194" s="166"/>
      <c r="F1194" s="101" t="str">
        <f>IFERROR(VLOOKUP(E1194,Candidats!$B$4:$C$1053,2,0),"")</f>
        <v/>
      </c>
      <c r="G1194" s="102"/>
      <c r="H1194" s="101" t="str">
        <f>IFERROR(INDEX(DRecrut!C:C,MATCH(B1194,DRecrut!J:J,0)),"")</f>
        <v/>
      </c>
      <c r="I1194" s="101"/>
      <c r="J1194" s="103"/>
      <c r="K1194" s="103"/>
      <c r="L1194" s="103"/>
      <c r="M1194" s="101"/>
      <c r="N1194" s="102"/>
      <c r="O1194" s="101"/>
      <c r="P1194" s="103"/>
      <c r="Q1194" s="104"/>
      <c r="T1194" s="38"/>
    </row>
    <row r="1195" spans="1:20" x14ac:dyDescent="0.25">
      <c r="A1195" s="53" t="s">
        <v>3336</v>
      </c>
      <c r="B1195" s="55"/>
      <c r="C1195" s="55" t="str">
        <f>IFERROR(INDEX(DRecrut!D:D,MATCH(B1195,DRecrut!J:J,0)),"")</f>
        <v/>
      </c>
      <c r="D1195" s="54" t="str">
        <f>IFERROR(INDEX(DRecrut!E:E,MATCH(B1195,DRecrut!J:J,0)),"")</f>
        <v/>
      </c>
      <c r="E1195" s="55"/>
      <c r="F1195" s="54" t="str">
        <f>IFERROR(VLOOKUP(E1195,Candidats!$B$4:$C$1053,2,0),"")</f>
        <v/>
      </c>
      <c r="G1195" s="164"/>
      <c r="H1195" s="54" t="str">
        <f>IFERROR(INDEX(DRecrut!C:C,MATCH(B1195,DRecrut!J:J,0)),"")</f>
        <v/>
      </c>
      <c r="I1195" s="54"/>
      <c r="J1195" s="55"/>
      <c r="K1195" s="55"/>
      <c r="L1195" s="55"/>
      <c r="M1195" s="54"/>
      <c r="N1195" s="54"/>
      <c r="O1195" s="54"/>
      <c r="P1195" s="55"/>
      <c r="Q1195" s="56"/>
    </row>
    <row r="1196" spans="1:20" x14ac:dyDescent="0.25">
      <c r="A1196" s="99" t="s">
        <v>3337</v>
      </c>
      <c r="B1196" s="100"/>
      <c r="C1196" s="100" t="str">
        <f>IFERROR(INDEX(DRecrut!D:D,MATCH(B1196,DRecrut!J:J,0)),"")</f>
        <v/>
      </c>
      <c r="D1196" s="101" t="str">
        <f>IFERROR(INDEX(DRecrut!E:E,MATCH(B1196,DRecrut!J:J,0)),"")</f>
        <v/>
      </c>
      <c r="E1196" s="166"/>
      <c r="F1196" s="101" t="str">
        <f>IFERROR(VLOOKUP(E1196,Candidats!$B$4:$C$1053,2,0),"")</f>
        <v/>
      </c>
      <c r="G1196" s="102"/>
      <c r="H1196" s="101" t="str">
        <f>IFERROR(INDEX(DRecrut!C:C,MATCH(B1196,DRecrut!J:J,0)),"")</f>
        <v/>
      </c>
      <c r="I1196" s="101"/>
      <c r="J1196" s="103"/>
      <c r="K1196" s="103"/>
      <c r="L1196" s="103"/>
      <c r="M1196" s="101"/>
      <c r="N1196" s="102"/>
      <c r="O1196" s="101"/>
      <c r="P1196" s="103"/>
      <c r="Q1196" s="104"/>
      <c r="T1196" s="38"/>
    </row>
    <row r="1197" spans="1:20" x14ac:dyDescent="0.25">
      <c r="A1197" s="53" t="s">
        <v>3338</v>
      </c>
      <c r="B1197" s="55"/>
      <c r="C1197" s="55" t="str">
        <f>IFERROR(INDEX(DRecrut!D:D,MATCH(B1197,DRecrut!J:J,0)),"")</f>
        <v/>
      </c>
      <c r="D1197" s="54" t="str">
        <f>IFERROR(INDEX(DRecrut!E:E,MATCH(B1197,DRecrut!J:J,0)),"")</f>
        <v/>
      </c>
      <c r="E1197" s="55"/>
      <c r="F1197" s="54" t="str">
        <f>IFERROR(VLOOKUP(E1197,Candidats!$B$4:$C$1053,2,0),"")</f>
        <v/>
      </c>
      <c r="G1197" s="164"/>
      <c r="H1197" s="54" t="str">
        <f>IFERROR(INDEX(DRecrut!C:C,MATCH(B1197,DRecrut!J:J,0)),"")</f>
        <v/>
      </c>
      <c r="I1197" s="54"/>
      <c r="J1197" s="55"/>
      <c r="K1197" s="55"/>
      <c r="L1197" s="55"/>
      <c r="M1197" s="54"/>
      <c r="N1197" s="54"/>
      <c r="O1197" s="54"/>
      <c r="P1197" s="55"/>
      <c r="Q1197" s="56"/>
    </row>
    <row r="1198" spans="1:20" x14ac:dyDescent="0.25">
      <c r="A1198" s="99" t="s">
        <v>3339</v>
      </c>
      <c r="B1198" s="100"/>
      <c r="C1198" s="100" t="str">
        <f>IFERROR(INDEX(DRecrut!D:D,MATCH(B1198,DRecrut!J:J,0)),"")</f>
        <v/>
      </c>
      <c r="D1198" s="101" t="str">
        <f>IFERROR(INDEX(DRecrut!E:E,MATCH(B1198,DRecrut!J:J,0)),"")</f>
        <v/>
      </c>
      <c r="E1198" s="166"/>
      <c r="F1198" s="101" t="str">
        <f>IFERROR(VLOOKUP(E1198,Candidats!$B$4:$C$1053,2,0),"")</f>
        <v/>
      </c>
      <c r="G1198" s="102"/>
      <c r="H1198" s="101" t="str">
        <f>IFERROR(INDEX(DRecrut!C:C,MATCH(B1198,DRecrut!J:J,0)),"")</f>
        <v/>
      </c>
      <c r="I1198" s="101"/>
      <c r="J1198" s="103"/>
      <c r="K1198" s="103"/>
      <c r="L1198" s="103"/>
      <c r="M1198" s="101"/>
      <c r="N1198" s="102"/>
      <c r="O1198" s="101"/>
      <c r="P1198" s="103"/>
      <c r="Q1198" s="104"/>
      <c r="T1198" s="38"/>
    </row>
    <row r="1199" spans="1:20" x14ac:dyDescent="0.25">
      <c r="A1199" s="53" t="s">
        <v>3340</v>
      </c>
      <c r="B1199" s="55"/>
      <c r="C1199" s="55" t="str">
        <f>IFERROR(INDEX(DRecrut!D:D,MATCH(B1199,DRecrut!J:J,0)),"")</f>
        <v/>
      </c>
      <c r="D1199" s="54" t="str">
        <f>IFERROR(INDEX(DRecrut!E:E,MATCH(B1199,DRecrut!J:J,0)),"")</f>
        <v/>
      </c>
      <c r="E1199" s="55"/>
      <c r="F1199" s="54" t="str">
        <f>IFERROR(VLOOKUP(E1199,Candidats!$B$4:$C$1053,2,0),"")</f>
        <v/>
      </c>
      <c r="G1199" s="164"/>
      <c r="H1199" s="54" t="str">
        <f>IFERROR(INDEX(DRecrut!C:C,MATCH(B1199,DRecrut!J:J,0)),"")</f>
        <v/>
      </c>
      <c r="I1199" s="54"/>
      <c r="J1199" s="55"/>
      <c r="K1199" s="55"/>
      <c r="L1199" s="55"/>
      <c r="M1199" s="54"/>
      <c r="N1199" s="54"/>
      <c r="O1199" s="54"/>
      <c r="P1199" s="55"/>
      <c r="Q1199" s="56"/>
    </row>
    <row r="1200" spans="1:20" x14ac:dyDescent="0.25">
      <c r="A1200" s="99" t="s">
        <v>3341</v>
      </c>
      <c r="B1200" s="100"/>
      <c r="C1200" s="100" t="str">
        <f>IFERROR(INDEX(DRecrut!D:D,MATCH(B1200,DRecrut!J:J,0)),"")</f>
        <v/>
      </c>
      <c r="D1200" s="101" t="str">
        <f>IFERROR(INDEX(DRecrut!E:E,MATCH(B1200,DRecrut!J:J,0)),"")</f>
        <v/>
      </c>
      <c r="E1200" s="166"/>
      <c r="F1200" s="101" t="str">
        <f>IFERROR(VLOOKUP(E1200,Candidats!$B$4:$C$1053,2,0),"")</f>
        <v/>
      </c>
      <c r="G1200" s="102"/>
      <c r="H1200" s="101" t="str">
        <f>IFERROR(INDEX(DRecrut!C:C,MATCH(B1200,DRecrut!J:J,0)),"")</f>
        <v/>
      </c>
      <c r="I1200" s="101"/>
      <c r="J1200" s="103"/>
      <c r="K1200" s="103"/>
      <c r="L1200" s="103"/>
      <c r="M1200" s="101"/>
      <c r="N1200" s="102"/>
      <c r="O1200" s="101"/>
      <c r="P1200" s="103"/>
      <c r="Q1200" s="104"/>
      <c r="T1200" s="38"/>
    </row>
    <row r="1201" spans="1:20" x14ac:dyDescent="0.25">
      <c r="A1201" s="53" t="s">
        <v>3342</v>
      </c>
      <c r="B1201" s="55"/>
      <c r="C1201" s="55" t="str">
        <f>IFERROR(INDEX(DRecrut!D:D,MATCH(B1201,DRecrut!J:J,0)),"")</f>
        <v/>
      </c>
      <c r="D1201" s="54" t="str">
        <f>IFERROR(INDEX(DRecrut!E:E,MATCH(B1201,DRecrut!J:J,0)),"")</f>
        <v/>
      </c>
      <c r="E1201" s="55"/>
      <c r="F1201" s="54" t="str">
        <f>IFERROR(VLOOKUP(E1201,Candidats!$B$4:$C$1053,2,0),"")</f>
        <v/>
      </c>
      <c r="G1201" s="164"/>
      <c r="H1201" s="54" t="str">
        <f>IFERROR(INDEX(DRecrut!C:C,MATCH(B1201,DRecrut!J:J,0)),"")</f>
        <v/>
      </c>
      <c r="I1201" s="54"/>
      <c r="J1201" s="55"/>
      <c r="K1201" s="55"/>
      <c r="L1201" s="55"/>
      <c r="M1201" s="54"/>
      <c r="N1201" s="54"/>
      <c r="O1201" s="54"/>
      <c r="P1201" s="55"/>
      <c r="Q1201" s="56"/>
    </row>
    <row r="1202" spans="1:20" x14ac:dyDescent="0.25">
      <c r="A1202" s="99" t="s">
        <v>3343</v>
      </c>
      <c r="B1202" s="100"/>
      <c r="C1202" s="100" t="str">
        <f>IFERROR(INDEX(DRecrut!D:D,MATCH(B1202,DRecrut!J:J,0)),"")</f>
        <v/>
      </c>
      <c r="D1202" s="101" t="str">
        <f>IFERROR(INDEX(DRecrut!E:E,MATCH(B1202,DRecrut!J:J,0)),"")</f>
        <v/>
      </c>
      <c r="E1202" s="166"/>
      <c r="F1202" s="101" t="str">
        <f>IFERROR(VLOOKUP(E1202,Candidats!$B$4:$C$1053,2,0),"")</f>
        <v/>
      </c>
      <c r="G1202" s="102"/>
      <c r="H1202" s="101" t="str">
        <f>IFERROR(INDEX(DRecrut!C:C,MATCH(B1202,DRecrut!J:J,0)),"")</f>
        <v/>
      </c>
      <c r="I1202" s="101"/>
      <c r="J1202" s="103"/>
      <c r="K1202" s="103"/>
      <c r="L1202" s="103"/>
      <c r="M1202" s="101"/>
      <c r="N1202" s="102"/>
      <c r="O1202" s="101"/>
      <c r="P1202" s="103"/>
      <c r="Q1202" s="104"/>
      <c r="T1202" s="38"/>
    </row>
    <row r="1203" spans="1:20" x14ac:dyDescent="0.25">
      <c r="A1203" s="53" t="s">
        <v>3344</v>
      </c>
      <c r="B1203" s="55"/>
      <c r="C1203" s="55" t="str">
        <f>IFERROR(INDEX(DRecrut!D:D,MATCH(B1203,DRecrut!J:J,0)),"")</f>
        <v/>
      </c>
      <c r="D1203" s="54" t="str">
        <f>IFERROR(INDEX(DRecrut!E:E,MATCH(B1203,DRecrut!J:J,0)),"")</f>
        <v/>
      </c>
      <c r="E1203" s="55"/>
      <c r="F1203" s="54" t="str">
        <f>IFERROR(VLOOKUP(E1203,Candidats!$B$4:$C$1053,2,0),"")</f>
        <v/>
      </c>
      <c r="G1203" s="164"/>
      <c r="H1203" s="54" t="str">
        <f>IFERROR(INDEX(DRecrut!C:C,MATCH(B1203,DRecrut!J:J,0)),"")</f>
        <v/>
      </c>
      <c r="I1203" s="54"/>
      <c r="J1203" s="55"/>
      <c r="K1203" s="55"/>
      <c r="L1203" s="55"/>
      <c r="M1203" s="54"/>
      <c r="N1203" s="54"/>
      <c r="O1203" s="54"/>
      <c r="P1203" s="55"/>
      <c r="Q1203" s="56"/>
    </row>
    <row r="1204" spans="1:20" x14ac:dyDescent="0.25">
      <c r="A1204" s="99" t="s">
        <v>3345</v>
      </c>
      <c r="B1204" s="100"/>
      <c r="C1204" s="100" t="str">
        <f>IFERROR(INDEX(DRecrut!D:D,MATCH(B1204,DRecrut!J:J,0)),"")</f>
        <v/>
      </c>
      <c r="D1204" s="101" t="str">
        <f>IFERROR(INDEX(DRecrut!E:E,MATCH(B1204,DRecrut!J:J,0)),"")</f>
        <v/>
      </c>
      <c r="E1204" s="166"/>
      <c r="F1204" s="101" t="str">
        <f>IFERROR(VLOOKUP(E1204,Candidats!$B$4:$C$1053,2,0),"")</f>
        <v/>
      </c>
      <c r="G1204" s="102"/>
      <c r="H1204" s="101" t="str">
        <f>IFERROR(INDEX(DRecrut!C:C,MATCH(B1204,DRecrut!J:J,0)),"")</f>
        <v/>
      </c>
      <c r="I1204" s="101"/>
      <c r="J1204" s="103"/>
      <c r="K1204" s="103"/>
      <c r="L1204" s="103"/>
      <c r="M1204" s="101"/>
      <c r="N1204" s="102"/>
      <c r="O1204" s="101"/>
      <c r="P1204" s="103"/>
      <c r="Q1204" s="104"/>
      <c r="T1204" s="38"/>
    </row>
    <row r="1205" spans="1:20" x14ac:dyDescent="0.25">
      <c r="A1205" s="53" t="s">
        <v>3346</v>
      </c>
      <c r="B1205" s="55"/>
      <c r="C1205" s="55" t="str">
        <f>IFERROR(INDEX(DRecrut!D:D,MATCH(B1205,DRecrut!J:J,0)),"")</f>
        <v/>
      </c>
      <c r="D1205" s="54" t="str">
        <f>IFERROR(INDEX(DRecrut!E:E,MATCH(B1205,DRecrut!J:J,0)),"")</f>
        <v/>
      </c>
      <c r="E1205" s="55"/>
      <c r="F1205" s="54" t="str">
        <f>IFERROR(VLOOKUP(E1205,Candidats!$B$4:$C$1053,2,0),"")</f>
        <v/>
      </c>
      <c r="G1205" s="164"/>
      <c r="H1205" s="54" t="str">
        <f>IFERROR(INDEX(DRecrut!C:C,MATCH(B1205,DRecrut!J:J,0)),"")</f>
        <v/>
      </c>
      <c r="I1205" s="54"/>
      <c r="J1205" s="55"/>
      <c r="K1205" s="55"/>
      <c r="L1205" s="55"/>
      <c r="M1205" s="54"/>
      <c r="N1205" s="54"/>
      <c r="O1205" s="54"/>
      <c r="P1205" s="55"/>
      <c r="Q1205" s="56"/>
    </row>
    <row r="1206" spans="1:20" x14ac:dyDescent="0.25">
      <c r="A1206" s="99" t="s">
        <v>3347</v>
      </c>
      <c r="B1206" s="100"/>
      <c r="C1206" s="100" t="str">
        <f>IFERROR(INDEX(DRecrut!D:D,MATCH(B1206,DRecrut!J:J,0)),"")</f>
        <v/>
      </c>
      <c r="D1206" s="101" t="str">
        <f>IFERROR(INDEX(DRecrut!E:E,MATCH(B1206,DRecrut!J:J,0)),"")</f>
        <v/>
      </c>
      <c r="E1206" s="166"/>
      <c r="F1206" s="101" t="str">
        <f>IFERROR(VLOOKUP(E1206,Candidats!$B$4:$C$1053,2,0),"")</f>
        <v/>
      </c>
      <c r="G1206" s="102"/>
      <c r="H1206" s="101" t="str">
        <f>IFERROR(INDEX(DRecrut!C:C,MATCH(B1206,DRecrut!J:J,0)),"")</f>
        <v/>
      </c>
      <c r="I1206" s="101"/>
      <c r="J1206" s="103"/>
      <c r="K1206" s="103"/>
      <c r="L1206" s="103"/>
      <c r="M1206" s="101"/>
      <c r="N1206" s="102"/>
      <c r="O1206" s="101"/>
      <c r="P1206" s="103"/>
      <c r="Q1206" s="104"/>
      <c r="T1206" s="38"/>
    </row>
    <row r="1207" spans="1:20" x14ac:dyDescent="0.25">
      <c r="A1207" s="53" t="s">
        <v>3348</v>
      </c>
      <c r="B1207" s="55"/>
      <c r="C1207" s="55" t="str">
        <f>IFERROR(INDEX(DRecrut!D:D,MATCH(B1207,DRecrut!J:J,0)),"")</f>
        <v/>
      </c>
      <c r="D1207" s="54" t="str">
        <f>IFERROR(INDEX(DRecrut!E:E,MATCH(B1207,DRecrut!J:J,0)),"")</f>
        <v/>
      </c>
      <c r="E1207" s="55"/>
      <c r="F1207" s="54" t="str">
        <f>IFERROR(VLOOKUP(E1207,Candidats!$B$4:$C$1053,2,0),"")</f>
        <v/>
      </c>
      <c r="G1207" s="164"/>
      <c r="H1207" s="54" t="str">
        <f>IFERROR(INDEX(DRecrut!C:C,MATCH(B1207,DRecrut!J:J,0)),"")</f>
        <v/>
      </c>
      <c r="I1207" s="54"/>
      <c r="J1207" s="55"/>
      <c r="K1207" s="55"/>
      <c r="L1207" s="55"/>
      <c r="M1207" s="54"/>
      <c r="N1207" s="54"/>
      <c r="O1207" s="54"/>
      <c r="P1207" s="55"/>
      <c r="Q1207" s="56"/>
    </row>
    <row r="1208" spans="1:20" x14ac:dyDescent="0.25">
      <c r="A1208" s="99" t="s">
        <v>3349</v>
      </c>
      <c r="B1208" s="100"/>
      <c r="C1208" s="100" t="str">
        <f>IFERROR(INDEX(DRecrut!D:D,MATCH(B1208,DRecrut!J:J,0)),"")</f>
        <v/>
      </c>
      <c r="D1208" s="101" t="str">
        <f>IFERROR(INDEX(DRecrut!E:E,MATCH(B1208,DRecrut!J:J,0)),"")</f>
        <v/>
      </c>
      <c r="E1208" s="166"/>
      <c r="F1208" s="101" t="str">
        <f>IFERROR(VLOOKUP(E1208,Candidats!$B$4:$C$1053,2,0),"")</f>
        <v/>
      </c>
      <c r="G1208" s="102"/>
      <c r="H1208" s="101" t="str">
        <f>IFERROR(INDEX(DRecrut!C:C,MATCH(B1208,DRecrut!J:J,0)),"")</f>
        <v/>
      </c>
      <c r="I1208" s="101"/>
      <c r="J1208" s="103"/>
      <c r="K1208" s="103"/>
      <c r="L1208" s="103"/>
      <c r="M1208" s="101"/>
      <c r="N1208" s="102"/>
      <c r="O1208" s="101"/>
      <c r="P1208" s="103"/>
      <c r="Q1208" s="104"/>
      <c r="T1208" s="38"/>
    </row>
    <row r="1209" spans="1:20" x14ac:dyDescent="0.25">
      <c r="A1209" s="53" t="s">
        <v>3350</v>
      </c>
      <c r="B1209" s="55"/>
      <c r="C1209" s="55" t="str">
        <f>IFERROR(INDEX(DRecrut!D:D,MATCH(B1209,DRecrut!J:J,0)),"")</f>
        <v/>
      </c>
      <c r="D1209" s="54" t="str">
        <f>IFERROR(INDEX(DRecrut!E:E,MATCH(B1209,DRecrut!J:J,0)),"")</f>
        <v/>
      </c>
      <c r="E1209" s="55"/>
      <c r="F1209" s="54" t="str">
        <f>IFERROR(VLOOKUP(E1209,Candidats!$B$4:$C$1053,2,0),"")</f>
        <v/>
      </c>
      <c r="G1209" s="164"/>
      <c r="H1209" s="54" t="str">
        <f>IFERROR(INDEX(DRecrut!C:C,MATCH(B1209,DRecrut!J:J,0)),"")</f>
        <v/>
      </c>
      <c r="I1209" s="54"/>
      <c r="J1209" s="55"/>
      <c r="K1209" s="55"/>
      <c r="L1209" s="55"/>
      <c r="M1209" s="54"/>
      <c r="N1209" s="54"/>
      <c r="O1209" s="54"/>
      <c r="P1209" s="55"/>
      <c r="Q1209" s="56"/>
    </row>
    <row r="1210" spans="1:20" x14ac:dyDescent="0.25">
      <c r="A1210" s="99" t="s">
        <v>3351</v>
      </c>
      <c r="B1210" s="100"/>
      <c r="C1210" s="100" t="str">
        <f>IFERROR(INDEX(DRecrut!D:D,MATCH(B1210,DRecrut!J:J,0)),"")</f>
        <v/>
      </c>
      <c r="D1210" s="101" t="str">
        <f>IFERROR(INDEX(DRecrut!E:E,MATCH(B1210,DRecrut!J:J,0)),"")</f>
        <v/>
      </c>
      <c r="E1210" s="166"/>
      <c r="F1210" s="101" t="str">
        <f>IFERROR(VLOOKUP(E1210,Candidats!$B$4:$C$1053,2,0),"")</f>
        <v/>
      </c>
      <c r="G1210" s="102"/>
      <c r="H1210" s="101" t="str">
        <f>IFERROR(INDEX(DRecrut!C:C,MATCH(B1210,DRecrut!J:J,0)),"")</f>
        <v/>
      </c>
      <c r="I1210" s="101"/>
      <c r="J1210" s="103"/>
      <c r="K1210" s="103"/>
      <c r="L1210" s="103"/>
      <c r="M1210" s="101"/>
      <c r="N1210" s="102"/>
      <c r="O1210" s="101"/>
      <c r="P1210" s="103"/>
      <c r="Q1210" s="104"/>
      <c r="T1210" s="38"/>
    </row>
    <row r="1211" spans="1:20" x14ac:dyDescent="0.25">
      <c r="A1211" s="53" t="s">
        <v>3352</v>
      </c>
      <c r="B1211" s="55"/>
      <c r="C1211" s="55" t="str">
        <f>IFERROR(INDEX(DRecrut!D:D,MATCH(B1211,DRecrut!J:J,0)),"")</f>
        <v/>
      </c>
      <c r="D1211" s="54" t="str">
        <f>IFERROR(INDEX(DRecrut!E:E,MATCH(B1211,DRecrut!J:J,0)),"")</f>
        <v/>
      </c>
      <c r="E1211" s="55"/>
      <c r="F1211" s="54" t="str">
        <f>IFERROR(VLOOKUP(E1211,Candidats!$B$4:$C$1053,2,0),"")</f>
        <v/>
      </c>
      <c r="G1211" s="164"/>
      <c r="H1211" s="54" t="str">
        <f>IFERROR(INDEX(DRecrut!C:C,MATCH(B1211,DRecrut!J:J,0)),"")</f>
        <v/>
      </c>
      <c r="I1211" s="54"/>
      <c r="J1211" s="55"/>
      <c r="K1211" s="55"/>
      <c r="L1211" s="55"/>
      <c r="M1211" s="54"/>
      <c r="N1211" s="54"/>
      <c r="O1211" s="54"/>
      <c r="P1211" s="55"/>
      <c r="Q1211" s="56"/>
    </row>
    <row r="1212" spans="1:20" x14ac:dyDescent="0.25">
      <c r="A1212" s="99" t="s">
        <v>3353</v>
      </c>
      <c r="B1212" s="100"/>
      <c r="C1212" s="100" t="str">
        <f>IFERROR(INDEX(DRecrut!D:D,MATCH(B1212,DRecrut!J:J,0)),"")</f>
        <v/>
      </c>
      <c r="D1212" s="101" t="str">
        <f>IFERROR(INDEX(DRecrut!E:E,MATCH(B1212,DRecrut!J:J,0)),"")</f>
        <v/>
      </c>
      <c r="E1212" s="166"/>
      <c r="F1212" s="101" t="str">
        <f>IFERROR(VLOOKUP(E1212,Candidats!$B$4:$C$1053,2,0),"")</f>
        <v/>
      </c>
      <c r="G1212" s="102"/>
      <c r="H1212" s="101" t="str">
        <f>IFERROR(INDEX(DRecrut!C:C,MATCH(B1212,DRecrut!J:J,0)),"")</f>
        <v/>
      </c>
      <c r="I1212" s="101"/>
      <c r="J1212" s="103"/>
      <c r="K1212" s="103"/>
      <c r="L1212" s="103"/>
      <c r="M1212" s="101"/>
      <c r="N1212" s="102"/>
      <c r="O1212" s="101"/>
      <c r="P1212" s="103"/>
      <c r="Q1212" s="104"/>
      <c r="T1212" s="38"/>
    </row>
    <row r="1213" spans="1:20" x14ac:dyDescent="0.25">
      <c r="A1213" s="53" t="s">
        <v>3354</v>
      </c>
      <c r="B1213" s="55"/>
      <c r="C1213" s="55" t="str">
        <f>IFERROR(INDEX(DRecrut!D:D,MATCH(B1213,DRecrut!J:J,0)),"")</f>
        <v/>
      </c>
      <c r="D1213" s="54" t="str">
        <f>IFERROR(INDEX(DRecrut!E:E,MATCH(B1213,DRecrut!J:J,0)),"")</f>
        <v/>
      </c>
      <c r="E1213" s="55"/>
      <c r="F1213" s="54" t="str">
        <f>IFERROR(VLOOKUP(E1213,Candidats!$B$4:$C$1053,2,0),"")</f>
        <v/>
      </c>
      <c r="G1213" s="164"/>
      <c r="H1213" s="54" t="str">
        <f>IFERROR(INDEX(DRecrut!C:C,MATCH(B1213,DRecrut!J:J,0)),"")</f>
        <v/>
      </c>
      <c r="I1213" s="54"/>
      <c r="J1213" s="55"/>
      <c r="K1213" s="55"/>
      <c r="L1213" s="55"/>
      <c r="M1213" s="54"/>
      <c r="N1213" s="54"/>
      <c r="O1213" s="54"/>
      <c r="P1213" s="55"/>
      <c r="Q1213" s="56"/>
    </row>
    <row r="1214" spans="1:20" x14ac:dyDescent="0.25">
      <c r="A1214" s="99" t="s">
        <v>3355</v>
      </c>
      <c r="B1214" s="100"/>
      <c r="C1214" s="100" t="str">
        <f>IFERROR(INDEX(DRecrut!D:D,MATCH(B1214,DRecrut!J:J,0)),"")</f>
        <v/>
      </c>
      <c r="D1214" s="101" t="str">
        <f>IFERROR(INDEX(DRecrut!E:E,MATCH(B1214,DRecrut!J:J,0)),"")</f>
        <v/>
      </c>
      <c r="E1214" s="166"/>
      <c r="F1214" s="101" t="str">
        <f>IFERROR(VLOOKUP(E1214,Candidats!$B$4:$C$1053,2,0),"")</f>
        <v/>
      </c>
      <c r="G1214" s="102"/>
      <c r="H1214" s="101" t="str">
        <f>IFERROR(INDEX(DRecrut!C:C,MATCH(B1214,DRecrut!J:J,0)),"")</f>
        <v/>
      </c>
      <c r="I1214" s="101"/>
      <c r="J1214" s="103"/>
      <c r="K1214" s="103"/>
      <c r="L1214" s="103"/>
      <c r="M1214" s="101"/>
      <c r="N1214" s="102"/>
      <c r="O1214" s="101"/>
      <c r="P1214" s="103"/>
      <c r="Q1214" s="104"/>
      <c r="T1214" s="38"/>
    </row>
    <row r="1215" spans="1:20" x14ac:dyDescent="0.25">
      <c r="A1215" s="53" t="s">
        <v>3356</v>
      </c>
      <c r="B1215" s="55"/>
      <c r="C1215" s="55" t="str">
        <f>IFERROR(INDEX(DRecrut!D:D,MATCH(B1215,DRecrut!J:J,0)),"")</f>
        <v/>
      </c>
      <c r="D1215" s="54" t="str">
        <f>IFERROR(INDEX(DRecrut!E:E,MATCH(B1215,DRecrut!J:J,0)),"")</f>
        <v/>
      </c>
      <c r="E1215" s="55"/>
      <c r="F1215" s="54" t="str">
        <f>IFERROR(VLOOKUP(E1215,Candidats!$B$4:$C$1053,2,0),"")</f>
        <v/>
      </c>
      <c r="G1215" s="164"/>
      <c r="H1215" s="54" t="str">
        <f>IFERROR(INDEX(DRecrut!C:C,MATCH(B1215,DRecrut!J:J,0)),"")</f>
        <v/>
      </c>
      <c r="I1215" s="54"/>
      <c r="J1215" s="55"/>
      <c r="K1215" s="55"/>
      <c r="L1215" s="55"/>
      <c r="M1215" s="54"/>
      <c r="N1215" s="54"/>
      <c r="O1215" s="54"/>
      <c r="P1215" s="55"/>
      <c r="Q1215" s="56"/>
    </row>
    <row r="1216" spans="1:20" x14ac:dyDescent="0.25">
      <c r="A1216" s="99" t="s">
        <v>3357</v>
      </c>
      <c r="B1216" s="100"/>
      <c r="C1216" s="100" t="str">
        <f>IFERROR(INDEX(DRecrut!D:D,MATCH(B1216,DRecrut!J:J,0)),"")</f>
        <v/>
      </c>
      <c r="D1216" s="101" t="str">
        <f>IFERROR(INDEX(DRecrut!E:E,MATCH(B1216,DRecrut!J:J,0)),"")</f>
        <v/>
      </c>
      <c r="E1216" s="166"/>
      <c r="F1216" s="101" t="str">
        <f>IFERROR(VLOOKUP(E1216,Candidats!$B$4:$C$1053,2,0),"")</f>
        <v/>
      </c>
      <c r="G1216" s="102"/>
      <c r="H1216" s="101" t="str">
        <f>IFERROR(INDEX(DRecrut!C:C,MATCH(B1216,DRecrut!J:J,0)),"")</f>
        <v/>
      </c>
      <c r="I1216" s="101"/>
      <c r="J1216" s="103"/>
      <c r="K1216" s="103"/>
      <c r="L1216" s="103"/>
      <c r="M1216" s="101"/>
      <c r="N1216" s="102"/>
      <c r="O1216" s="101"/>
      <c r="P1216" s="103"/>
      <c r="Q1216" s="104"/>
      <c r="T1216" s="38"/>
    </row>
    <row r="1217" spans="1:20" x14ac:dyDescent="0.25">
      <c r="A1217" s="53" t="s">
        <v>3358</v>
      </c>
      <c r="B1217" s="55"/>
      <c r="C1217" s="55" t="str">
        <f>IFERROR(INDEX(DRecrut!D:D,MATCH(B1217,DRecrut!J:J,0)),"")</f>
        <v/>
      </c>
      <c r="D1217" s="54" t="str">
        <f>IFERROR(INDEX(DRecrut!E:E,MATCH(B1217,DRecrut!J:J,0)),"")</f>
        <v/>
      </c>
      <c r="E1217" s="55"/>
      <c r="F1217" s="54" t="str">
        <f>IFERROR(VLOOKUP(E1217,Candidats!$B$4:$C$1053,2,0),"")</f>
        <v/>
      </c>
      <c r="G1217" s="164"/>
      <c r="H1217" s="54" t="str">
        <f>IFERROR(INDEX(DRecrut!C:C,MATCH(B1217,DRecrut!J:J,0)),"")</f>
        <v/>
      </c>
      <c r="I1217" s="54"/>
      <c r="J1217" s="55"/>
      <c r="K1217" s="55"/>
      <c r="L1217" s="55"/>
      <c r="M1217" s="54"/>
      <c r="N1217" s="54"/>
      <c r="O1217" s="54"/>
      <c r="P1217" s="55"/>
      <c r="Q1217" s="56"/>
    </row>
    <row r="1218" spans="1:20" x14ac:dyDescent="0.25">
      <c r="A1218" s="99" t="s">
        <v>3359</v>
      </c>
      <c r="B1218" s="100"/>
      <c r="C1218" s="100" t="str">
        <f>IFERROR(INDEX(DRecrut!D:D,MATCH(B1218,DRecrut!J:J,0)),"")</f>
        <v/>
      </c>
      <c r="D1218" s="101" t="str">
        <f>IFERROR(INDEX(DRecrut!E:E,MATCH(B1218,DRecrut!J:J,0)),"")</f>
        <v/>
      </c>
      <c r="E1218" s="166"/>
      <c r="F1218" s="101" t="str">
        <f>IFERROR(VLOOKUP(E1218,Candidats!$B$4:$C$1053,2,0),"")</f>
        <v/>
      </c>
      <c r="G1218" s="102"/>
      <c r="H1218" s="101" t="str">
        <f>IFERROR(INDEX(DRecrut!C:C,MATCH(B1218,DRecrut!J:J,0)),"")</f>
        <v/>
      </c>
      <c r="I1218" s="101"/>
      <c r="J1218" s="103"/>
      <c r="K1218" s="103"/>
      <c r="L1218" s="103"/>
      <c r="M1218" s="101"/>
      <c r="N1218" s="102"/>
      <c r="O1218" s="101"/>
      <c r="P1218" s="103"/>
      <c r="Q1218" s="104"/>
      <c r="T1218" s="38"/>
    </row>
    <row r="1219" spans="1:20" x14ac:dyDescent="0.25">
      <c r="A1219" s="53" t="s">
        <v>3360</v>
      </c>
      <c r="B1219" s="55"/>
      <c r="C1219" s="55" t="str">
        <f>IFERROR(INDEX(DRecrut!D:D,MATCH(B1219,DRecrut!J:J,0)),"")</f>
        <v/>
      </c>
      <c r="D1219" s="54" t="str">
        <f>IFERROR(INDEX(DRecrut!E:E,MATCH(B1219,DRecrut!J:J,0)),"")</f>
        <v/>
      </c>
      <c r="E1219" s="55"/>
      <c r="F1219" s="54" t="str">
        <f>IFERROR(VLOOKUP(E1219,Candidats!$B$4:$C$1053,2,0),"")</f>
        <v/>
      </c>
      <c r="G1219" s="164"/>
      <c r="H1219" s="54" t="str">
        <f>IFERROR(INDEX(DRecrut!C:C,MATCH(B1219,DRecrut!J:J,0)),"")</f>
        <v/>
      </c>
      <c r="I1219" s="54"/>
      <c r="J1219" s="55"/>
      <c r="K1219" s="55"/>
      <c r="L1219" s="55"/>
      <c r="M1219" s="54"/>
      <c r="N1219" s="54"/>
      <c r="O1219" s="54"/>
      <c r="P1219" s="55"/>
      <c r="Q1219" s="56"/>
    </row>
    <row r="1220" spans="1:20" x14ac:dyDescent="0.25">
      <c r="A1220" s="99" t="s">
        <v>3361</v>
      </c>
      <c r="B1220" s="100"/>
      <c r="C1220" s="100" t="str">
        <f>IFERROR(INDEX(DRecrut!D:D,MATCH(B1220,DRecrut!J:J,0)),"")</f>
        <v/>
      </c>
      <c r="D1220" s="101" t="str">
        <f>IFERROR(INDEX(DRecrut!E:E,MATCH(B1220,DRecrut!J:J,0)),"")</f>
        <v/>
      </c>
      <c r="E1220" s="166"/>
      <c r="F1220" s="101" t="str">
        <f>IFERROR(VLOOKUP(E1220,Candidats!$B$4:$C$1053,2,0),"")</f>
        <v/>
      </c>
      <c r="G1220" s="102"/>
      <c r="H1220" s="101" t="str">
        <f>IFERROR(INDEX(DRecrut!C:C,MATCH(B1220,DRecrut!J:J,0)),"")</f>
        <v/>
      </c>
      <c r="I1220" s="101"/>
      <c r="J1220" s="103"/>
      <c r="K1220" s="103"/>
      <c r="L1220" s="103"/>
      <c r="M1220" s="101"/>
      <c r="N1220" s="102"/>
      <c r="O1220" s="101"/>
      <c r="P1220" s="103"/>
      <c r="Q1220" s="104"/>
      <c r="T1220" s="38"/>
    </row>
    <row r="1221" spans="1:20" x14ac:dyDescent="0.25">
      <c r="A1221" s="53" t="s">
        <v>3362</v>
      </c>
      <c r="B1221" s="55"/>
      <c r="C1221" s="55" t="str">
        <f>IFERROR(INDEX(DRecrut!D:D,MATCH(B1221,DRecrut!J:J,0)),"")</f>
        <v/>
      </c>
      <c r="D1221" s="54" t="str">
        <f>IFERROR(INDEX(DRecrut!E:E,MATCH(B1221,DRecrut!J:J,0)),"")</f>
        <v/>
      </c>
      <c r="E1221" s="55"/>
      <c r="F1221" s="54" t="str">
        <f>IFERROR(VLOOKUP(E1221,Candidats!$B$4:$C$1053,2,0),"")</f>
        <v/>
      </c>
      <c r="G1221" s="164"/>
      <c r="H1221" s="54" t="str">
        <f>IFERROR(INDEX(DRecrut!C:C,MATCH(B1221,DRecrut!J:J,0)),"")</f>
        <v/>
      </c>
      <c r="I1221" s="54"/>
      <c r="J1221" s="55"/>
      <c r="K1221" s="55"/>
      <c r="L1221" s="55"/>
      <c r="M1221" s="54"/>
      <c r="N1221" s="54"/>
      <c r="O1221" s="54"/>
      <c r="P1221" s="55"/>
      <c r="Q1221" s="56"/>
    </row>
    <row r="1222" spans="1:20" x14ac:dyDescent="0.25">
      <c r="A1222" s="99" t="s">
        <v>3363</v>
      </c>
      <c r="B1222" s="100"/>
      <c r="C1222" s="100" t="str">
        <f>IFERROR(INDEX(DRecrut!D:D,MATCH(B1222,DRecrut!J:J,0)),"")</f>
        <v/>
      </c>
      <c r="D1222" s="101" t="str">
        <f>IFERROR(INDEX(DRecrut!E:E,MATCH(B1222,DRecrut!J:J,0)),"")</f>
        <v/>
      </c>
      <c r="E1222" s="166"/>
      <c r="F1222" s="101" t="str">
        <f>IFERROR(VLOOKUP(E1222,Candidats!$B$4:$C$1053,2,0),"")</f>
        <v/>
      </c>
      <c r="G1222" s="102"/>
      <c r="H1222" s="101" t="str">
        <f>IFERROR(INDEX(DRecrut!C:C,MATCH(B1222,DRecrut!J:J,0)),"")</f>
        <v/>
      </c>
      <c r="I1222" s="101"/>
      <c r="J1222" s="103"/>
      <c r="K1222" s="103"/>
      <c r="L1222" s="103"/>
      <c r="M1222" s="101"/>
      <c r="N1222" s="102"/>
      <c r="O1222" s="101"/>
      <c r="P1222" s="103"/>
      <c r="Q1222" s="104"/>
      <c r="T1222" s="38"/>
    </row>
    <row r="1223" spans="1:20" x14ac:dyDescent="0.25">
      <c r="A1223" s="53" t="s">
        <v>3364</v>
      </c>
      <c r="B1223" s="55"/>
      <c r="C1223" s="55" t="str">
        <f>IFERROR(INDEX(DRecrut!D:D,MATCH(B1223,DRecrut!J:J,0)),"")</f>
        <v/>
      </c>
      <c r="D1223" s="54" t="str">
        <f>IFERROR(INDEX(DRecrut!E:E,MATCH(B1223,DRecrut!J:J,0)),"")</f>
        <v/>
      </c>
      <c r="E1223" s="55"/>
      <c r="F1223" s="54" t="str">
        <f>IFERROR(VLOOKUP(E1223,Candidats!$B$4:$C$1053,2,0),"")</f>
        <v/>
      </c>
      <c r="G1223" s="164"/>
      <c r="H1223" s="54" t="str">
        <f>IFERROR(INDEX(DRecrut!C:C,MATCH(B1223,DRecrut!J:J,0)),"")</f>
        <v/>
      </c>
      <c r="I1223" s="54"/>
      <c r="J1223" s="55"/>
      <c r="K1223" s="55"/>
      <c r="L1223" s="55"/>
      <c r="M1223" s="54"/>
      <c r="N1223" s="54"/>
      <c r="O1223" s="54"/>
      <c r="P1223" s="55"/>
      <c r="Q1223" s="56"/>
    </row>
    <row r="1224" spans="1:20" x14ac:dyDescent="0.25">
      <c r="A1224" s="99" t="s">
        <v>3365</v>
      </c>
      <c r="B1224" s="100"/>
      <c r="C1224" s="100" t="str">
        <f>IFERROR(INDEX(DRecrut!D:D,MATCH(B1224,DRecrut!J:J,0)),"")</f>
        <v/>
      </c>
      <c r="D1224" s="101" t="str">
        <f>IFERROR(INDEX(DRecrut!E:E,MATCH(B1224,DRecrut!J:J,0)),"")</f>
        <v/>
      </c>
      <c r="E1224" s="166"/>
      <c r="F1224" s="101" t="str">
        <f>IFERROR(VLOOKUP(E1224,Candidats!$B$4:$C$1053,2,0),"")</f>
        <v/>
      </c>
      <c r="G1224" s="102"/>
      <c r="H1224" s="101" t="str">
        <f>IFERROR(INDEX(DRecrut!C:C,MATCH(B1224,DRecrut!J:J,0)),"")</f>
        <v/>
      </c>
      <c r="I1224" s="101"/>
      <c r="J1224" s="103"/>
      <c r="K1224" s="103"/>
      <c r="L1224" s="103"/>
      <c r="M1224" s="101"/>
      <c r="N1224" s="102"/>
      <c r="O1224" s="101"/>
      <c r="P1224" s="103"/>
      <c r="Q1224" s="104"/>
      <c r="T1224" s="38"/>
    </row>
    <row r="1225" spans="1:20" x14ac:dyDescent="0.25">
      <c r="A1225" s="53" t="s">
        <v>3366</v>
      </c>
      <c r="B1225" s="55"/>
      <c r="C1225" s="55" t="str">
        <f>IFERROR(INDEX(DRecrut!D:D,MATCH(B1225,DRecrut!J:J,0)),"")</f>
        <v/>
      </c>
      <c r="D1225" s="54" t="str">
        <f>IFERROR(INDEX(DRecrut!E:E,MATCH(B1225,DRecrut!J:J,0)),"")</f>
        <v/>
      </c>
      <c r="E1225" s="55"/>
      <c r="F1225" s="54" t="str">
        <f>IFERROR(VLOOKUP(E1225,Candidats!$B$4:$C$1053,2,0),"")</f>
        <v/>
      </c>
      <c r="G1225" s="164"/>
      <c r="H1225" s="54" t="str">
        <f>IFERROR(INDEX(DRecrut!C:C,MATCH(B1225,DRecrut!J:J,0)),"")</f>
        <v/>
      </c>
      <c r="I1225" s="54"/>
      <c r="J1225" s="55"/>
      <c r="K1225" s="55"/>
      <c r="L1225" s="55"/>
      <c r="M1225" s="54"/>
      <c r="N1225" s="54"/>
      <c r="O1225" s="54"/>
      <c r="P1225" s="55"/>
      <c r="Q1225" s="56"/>
    </row>
    <row r="1226" spans="1:20" x14ac:dyDescent="0.25">
      <c r="A1226" s="99" t="s">
        <v>3367</v>
      </c>
      <c r="B1226" s="100"/>
      <c r="C1226" s="100" t="str">
        <f>IFERROR(INDEX(DRecrut!D:D,MATCH(B1226,DRecrut!J:J,0)),"")</f>
        <v/>
      </c>
      <c r="D1226" s="101" t="str">
        <f>IFERROR(INDEX(DRecrut!E:E,MATCH(B1226,DRecrut!J:J,0)),"")</f>
        <v/>
      </c>
      <c r="E1226" s="166"/>
      <c r="F1226" s="101" t="str">
        <f>IFERROR(VLOOKUP(E1226,Candidats!$B$4:$C$1053,2,0),"")</f>
        <v/>
      </c>
      <c r="G1226" s="102"/>
      <c r="H1226" s="101" t="str">
        <f>IFERROR(INDEX(DRecrut!C:C,MATCH(B1226,DRecrut!J:J,0)),"")</f>
        <v/>
      </c>
      <c r="I1226" s="101"/>
      <c r="J1226" s="103"/>
      <c r="K1226" s="103"/>
      <c r="L1226" s="103"/>
      <c r="M1226" s="101"/>
      <c r="N1226" s="102"/>
      <c r="O1226" s="101"/>
      <c r="P1226" s="103"/>
      <c r="Q1226" s="104"/>
      <c r="T1226" s="38"/>
    </row>
    <row r="1227" spans="1:20" x14ac:dyDescent="0.25">
      <c r="A1227" s="53" t="s">
        <v>3368</v>
      </c>
      <c r="B1227" s="55"/>
      <c r="C1227" s="55" t="str">
        <f>IFERROR(INDEX(DRecrut!D:D,MATCH(B1227,DRecrut!J:J,0)),"")</f>
        <v/>
      </c>
      <c r="D1227" s="54" t="str">
        <f>IFERROR(INDEX(DRecrut!E:E,MATCH(B1227,DRecrut!J:J,0)),"")</f>
        <v/>
      </c>
      <c r="E1227" s="55"/>
      <c r="F1227" s="54" t="str">
        <f>IFERROR(VLOOKUP(E1227,Candidats!$B$4:$C$1053,2,0),"")</f>
        <v/>
      </c>
      <c r="G1227" s="164"/>
      <c r="H1227" s="54" t="str">
        <f>IFERROR(INDEX(DRecrut!C:C,MATCH(B1227,DRecrut!J:J,0)),"")</f>
        <v/>
      </c>
      <c r="I1227" s="54"/>
      <c r="J1227" s="55"/>
      <c r="K1227" s="55"/>
      <c r="L1227" s="55"/>
      <c r="M1227" s="54"/>
      <c r="N1227" s="54"/>
      <c r="O1227" s="54"/>
      <c r="P1227" s="55"/>
      <c r="Q1227" s="56"/>
    </row>
    <row r="1228" spans="1:20" x14ac:dyDescent="0.25">
      <c r="A1228" s="99" t="s">
        <v>3369</v>
      </c>
      <c r="B1228" s="100"/>
      <c r="C1228" s="100" t="str">
        <f>IFERROR(INDEX(DRecrut!D:D,MATCH(B1228,DRecrut!J:J,0)),"")</f>
        <v/>
      </c>
      <c r="D1228" s="101" t="str">
        <f>IFERROR(INDEX(DRecrut!E:E,MATCH(B1228,DRecrut!J:J,0)),"")</f>
        <v/>
      </c>
      <c r="E1228" s="166"/>
      <c r="F1228" s="101" t="str">
        <f>IFERROR(VLOOKUP(E1228,Candidats!$B$4:$C$1053,2,0),"")</f>
        <v/>
      </c>
      <c r="G1228" s="102"/>
      <c r="H1228" s="101" t="str">
        <f>IFERROR(INDEX(DRecrut!C:C,MATCH(B1228,DRecrut!J:J,0)),"")</f>
        <v/>
      </c>
      <c r="I1228" s="101"/>
      <c r="J1228" s="103"/>
      <c r="K1228" s="103"/>
      <c r="L1228" s="103"/>
      <c r="M1228" s="101"/>
      <c r="N1228" s="102"/>
      <c r="O1228" s="101"/>
      <c r="P1228" s="103"/>
      <c r="Q1228" s="104"/>
      <c r="T1228" s="38"/>
    </row>
    <row r="1229" spans="1:20" x14ac:dyDescent="0.25">
      <c r="A1229" s="53" t="s">
        <v>3370</v>
      </c>
      <c r="B1229" s="55"/>
      <c r="C1229" s="55" t="str">
        <f>IFERROR(INDEX(DRecrut!D:D,MATCH(B1229,DRecrut!J:J,0)),"")</f>
        <v/>
      </c>
      <c r="D1229" s="54" t="str">
        <f>IFERROR(INDEX(DRecrut!E:E,MATCH(B1229,DRecrut!J:J,0)),"")</f>
        <v/>
      </c>
      <c r="E1229" s="55"/>
      <c r="F1229" s="54" t="str">
        <f>IFERROR(VLOOKUP(E1229,Candidats!$B$4:$C$1053,2,0),"")</f>
        <v/>
      </c>
      <c r="G1229" s="164"/>
      <c r="H1229" s="54" t="str">
        <f>IFERROR(INDEX(DRecrut!C:C,MATCH(B1229,DRecrut!J:J,0)),"")</f>
        <v/>
      </c>
      <c r="I1229" s="54"/>
      <c r="J1229" s="55"/>
      <c r="K1229" s="55"/>
      <c r="L1229" s="55"/>
      <c r="M1229" s="54"/>
      <c r="N1229" s="54"/>
      <c r="O1229" s="54"/>
      <c r="P1229" s="55"/>
      <c r="Q1229" s="56"/>
    </row>
    <row r="1230" spans="1:20" x14ac:dyDescent="0.25">
      <c r="A1230" s="99" t="s">
        <v>3371</v>
      </c>
      <c r="B1230" s="100"/>
      <c r="C1230" s="100" t="str">
        <f>IFERROR(INDEX(DRecrut!D:D,MATCH(B1230,DRecrut!J:J,0)),"")</f>
        <v/>
      </c>
      <c r="D1230" s="101" t="str">
        <f>IFERROR(INDEX(DRecrut!E:E,MATCH(B1230,DRecrut!J:J,0)),"")</f>
        <v/>
      </c>
      <c r="E1230" s="166"/>
      <c r="F1230" s="101" t="str">
        <f>IFERROR(VLOOKUP(E1230,Candidats!$B$4:$C$1053,2,0),"")</f>
        <v/>
      </c>
      <c r="G1230" s="102"/>
      <c r="H1230" s="101" t="str">
        <f>IFERROR(INDEX(DRecrut!C:C,MATCH(B1230,DRecrut!J:J,0)),"")</f>
        <v/>
      </c>
      <c r="I1230" s="101"/>
      <c r="J1230" s="103"/>
      <c r="K1230" s="103"/>
      <c r="L1230" s="103"/>
      <c r="M1230" s="101"/>
      <c r="N1230" s="102"/>
      <c r="O1230" s="101"/>
      <c r="P1230" s="103"/>
      <c r="Q1230" s="104"/>
      <c r="T1230" s="38"/>
    </row>
    <row r="1231" spans="1:20" x14ac:dyDescent="0.25">
      <c r="A1231" s="53" t="s">
        <v>3372</v>
      </c>
      <c r="B1231" s="55"/>
      <c r="C1231" s="55" t="str">
        <f>IFERROR(INDEX(DRecrut!D:D,MATCH(B1231,DRecrut!J:J,0)),"")</f>
        <v/>
      </c>
      <c r="D1231" s="54" t="str">
        <f>IFERROR(INDEX(DRecrut!E:E,MATCH(B1231,DRecrut!J:J,0)),"")</f>
        <v/>
      </c>
      <c r="E1231" s="55"/>
      <c r="F1231" s="54" t="str">
        <f>IFERROR(VLOOKUP(E1231,Candidats!$B$4:$C$1053,2,0),"")</f>
        <v/>
      </c>
      <c r="G1231" s="164"/>
      <c r="H1231" s="54" t="str">
        <f>IFERROR(INDEX(DRecrut!C:C,MATCH(B1231,DRecrut!J:J,0)),"")</f>
        <v/>
      </c>
      <c r="I1231" s="54"/>
      <c r="J1231" s="55"/>
      <c r="K1231" s="55"/>
      <c r="L1231" s="55"/>
      <c r="M1231" s="54"/>
      <c r="N1231" s="54"/>
      <c r="O1231" s="54"/>
      <c r="P1231" s="55"/>
      <c r="Q1231" s="56"/>
    </row>
    <row r="1232" spans="1:20" x14ac:dyDescent="0.25">
      <c r="A1232" s="99" t="s">
        <v>3373</v>
      </c>
      <c r="B1232" s="100"/>
      <c r="C1232" s="100" t="str">
        <f>IFERROR(INDEX(DRecrut!D:D,MATCH(B1232,DRecrut!J:J,0)),"")</f>
        <v/>
      </c>
      <c r="D1232" s="101" t="str">
        <f>IFERROR(INDEX(DRecrut!E:E,MATCH(B1232,DRecrut!J:J,0)),"")</f>
        <v/>
      </c>
      <c r="E1232" s="166"/>
      <c r="F1232" s="101" t="str">
        <f>IFERROR(VLOOKUP(E1232,Candidats!$B$4:$C$1053,2,0),"")</f>
        <v/>
      </c>
      <c r="G1232" s="102"/>
      <c r="H1232" s="101" t="str">
        <f>IFERROR(INDEX(DRecrut!C:C,MATCH(B1232,DRecrut!J:J,0)),"")</f>
        <v/>
      </c>
      <c r="I1232" s="101"/>
      <c r="J1232" s="103"/>
      <c r="K1232" s="103"/>
      <c r="L1232" s="103"/>
      <c r="M1232" s="101"/>
      <c r="N1232" s="102"/>
      <c r="O1232" s="101"/>
      <c r="P1232" s="103"/>
      <c r="Q1232" s="104"/>
      <c r="T1232" s="38"/>
    </row>
    <row r="1233" spans="1:20" x14ac:dyDescent="0.25">
      <c r="A1233" s="53" t="s">
        <v>3374</v>
      </c>
      <c r="B1233" s="55"/>
      <c r="C1233" s="55" t="str">
        <f>IFERROR(INDEX(DRecrut!D:D,MATCH(B1233,DRecrut!J:J,0)),"")</f>
        <v/>
      </c>
      <c r="D1233" s="54" t="str">
        <f>IFERROR(INDEX(DRecrut!E:E,MATCH(B1233,DRecrut!J:J,0)),"")</f>
        <v/>
      </c>
      <c r="E1233" s="55"/>
      <c r="F1233" s="54" t="str">
        <f>IFERROR(VLOOKUP(E1233,Candidats!$B$4:$C$1053,2,0),"")</f>
        <v/>
      </c>
      <c r="G1233" s="164"/>
      <c r="H1233" s="54" t="str">
        <f>IFERROR(INDEX(DRecrut!C:C,MATCH(B1233,DRecrut!J:J,0)),"")</f>
        <v/>
      </c>
      <c r="I1233" s="54"/>
      <c r="J1233" s="55"/>
      <c r="K1233" s="55"/>
      <c r="L1233" s="55"/>
      <c r="M1233" s="54"/>
      <c r="N1233" s="54"/>
      <c r="O1233" s="54"/>
      <c r="P1233" s="55"/>
      <c r="Q1233" s="56"/>
    </row>
    <row r="1234" spans="1:20" x14ac:dyDescent="0.25">
      <c r="A1234" s="99" t="s">
        <v>3375</v>
      </c>
      <c r="B1234" s="100"/>
      <c r="C1234" s="100" t="str">
        <f>IFERROR(INDEX(DRecrut!D:D,MATCH(B1234,DRecrut!J:J,0)),"")</f>
        <v/>
      </c>
      <c r="D1234" s="101" t="str">
        <f>IFERROR(INDEX(DRecrut!E:E,MATCH(B1234,DRecrut!J:J,0)),"")</f>
        <v/>
      </c>
      <c r="E1234" s="166"/>
      <c r="F1234" s="101" t="str">
        <f>IFERROR(VLOOKUP(E1234,Candidats!$B$4:$C$1053,2,0),"")</f>
        <v/>
      </c>
      <c r="G1234" s="102"/>
      <c r="H1234" s="101" t="str">
        <f>IFERROR(INDEX(DRecrut!C:C,MATCH(B1234,DRecrut!J:J,0)),"")</f>
        <v/>
      </c>
      <c r="I1234" s="101"/>
      <c r="J1234" s="103"/>
      <c r="K1234" s="103"/>
      <c r="L1234" s="103"/>
      <c r="M1234" s="101"/>
      <c r="N1234" s="102"/>
      <c r="O1234" s="101"/>
      <c r="P1234" s="103"/>
      <c r="Q1234" s="104"/>
      <c r="T1234" s="38"/>
    </row>
    <row r="1235" spans="1:20" x14ac:dyDescent="0.25">
      <c r="A1235" s="53" t="s">
        <v>3376</v>
      </c>
      <c r="B1235" s="55"/>
      <c r="C1235" s="55" t="str">
        <f>IFERROR(INDEX(DRecrut!D:D,MATCH(B1235,DRecrut!J:J,0)),"")</f>
        <v/>
      </c>
      <c r="D1235" s="54" t="str">
        <f>IFERROR(INDEX(DRecrut!E:E,MATCH(B1235,DRecrut!J:J,0)),"")</f>
        <v/>
      </c>
      <c r="E1235" s="55"/>
      <c r="F1235" s="54" t="str">
        <f>IFERROR(VLOOKUP(E1235,Candidats!$B$4:$C$1053,2,0),"")</f>
        <v/>
      </c>
      <c r="G1235" s="164"/>
      <c r="H1235" s="54" t="str">
        <f>IFERROR(INDEX(DRecrut!C:C,MATCH(B1235,DRecrut!J:J,0)),"")</f>
        <v/>
      </c>
      <c r="I1235" s="54"/>
      <c r="J1235" s="55"/>
      <c r="K1235" s="55"/>
      <c r="L1235" s="55"/>
      <c r="M1235" s="54"/>
      <c r="N1235" s="54"/>
      <c r="O1235" s="54"/>
      <c r="P1235" s="55"/>
      <c r="Q1235" s="56"/>
    </row>
    <row r="1236" spans="1:20" x14ac:dyDescent="0.25">
      <c r="A1236" s="99" t="s">
        <v>3377</v>
      </c>
      <c r="B1236" s="100"/>
      <c r="C1236" s="100" t="str">
        <f>IFERROR(INDEX(DRecrut!D:D,MATCH(B1236,DRecrut!J:J,0)),"")</f>
        <v/>
      </c>
      <c r="D1236" s="101" t="str">
        <f>IFERROR(INDEX(DRecrut!E:E,MATCH(B1236,DRecrut!J:J,0)),"")</f>
        <v/>
      </c>
      <c r="E1236" s="166"/>
      <c r="F1236" s="101" t="str">
        <f>IFERROR(VLOOKUP(E1236,Candidats!$B$4:$C$1053,2,0),"")</f>
        <v/>
      </c>
      <c r="G1236" s="102"/>
      <c r="H1236" s="101" t="str">
        <f>IFERROR(INDEX(DRecrut!C:C,MATCH(B1236,DRecrut!J:J,0)),"")</f>
        <v/>
      </c>
      <c r="I1236" s="101"/>
      <c r="J1236" s="103"/>
      <c r="K1236" s="103"/>
      <c r="L1236" s="103"/>
      <c r="M1236" s="101"/>
      <c r="N1236" s="102"/>
      <c r="O1236" s="101"/>
      <c r="P1236" s="103"/>
      <c r="Q1236" s="104"/>
      <c r="T1236" s="38"/>
    </row>
    <row r="1237" spans="1:20" x14ac:dyDescent="0.25">
      <c r="A1237" s="53" t="s">
        <v>3378</v>
      </c>
      <c r="B1237" s="55"/>
      <c r="C1237" s="55" t="str">
        <f>IFERROR(INDEX(DRecrut!D:D,MATCH(B1237,DRecrut!J:J,0)),"")</f>
        <v/>
      </c>
      <c r="D1237" s="54" t="str">
        <f>IFERROR(INDEX(DRecrut!E:E,MATCH(B1237,DRecrut!J:J,0)),"")</f>
        <v/>
      </c>
      <c r="E1237" s="55"/>
      <c r="F1237" s="54" t="str">
        <f>IFERROR(VLOOKUP(E1237,Candidats!$B$4:$C$1053,2,0),"")</f>
        <v/>
      </c>
      <c r="G1237" s="164"/>
      <c r="H1237" s="54" t="str">
        <f>IFERROR(INDEX(DRecrut!C:C,MATCH(B1237,DRecrut!J:J,0)),"")</f>
        <v/>
      </c>
      <c r="I1237" s="54"/>
      <c r="J1237" s="55"/>
      <c r="K1237" s="55"/>
      <c r="L1237" s="55"/>
      <c r="M1237" s="54"/>
      <c r="N1237" s="54"/>
      <c r="O1237" s="54"/>
      <c r="P1237" s="55"/>
      <c r="Q1237" s="56"/>
    </row>
    <row r="1238" spans="1:20" x14ac:dyDescent="0.25">
      <c r="A1238" s="99" t="s">
        <v>3379</v>
      </c>
      <c r="B1238" s="100"/>
      <c r="C1238" s="100" t="str">
        <f>IFERROR(INDEX(DRecrut!D:D,MATCH(B1238,DRecrut!J:J,0)),"")</f>
        <v/>
      </c>
      <c r="D1238" s="101" t="str">
        <f>IFERROR(INDEX(DRecrut!E:E,MATCH(B1238,DRecrut!J:J,0)),"")</f>
        <v/>
      </c>
      <c r="E1238" s="166"/>
      <c r="F1238" s="101" t="str">
        <f>IFERROR(VLOOKUP(E1238,Candidats!$B$4:$C$1053,2,0),"")</f>
        <v/>
      </c>
      <c r="G1238" s="102"/>
      <c r="H1238" s="101" t="str">
        <f>IFERROR(INDEX(DRecrut!C:C,MATCH(B1238,DRecrut!J:J,0)),"")</f>
        <v/>
      </c>
      <c r="I1238" s="101"/>
      <c r="J1238" s="103"/>
      <c r="K1238" s="103"/>
      <c r="L1238" s="103"/>
      <c r="M1238" s="101"/>
      <c r="N1238" s="102"/>
      <c r="O1238" s="101"/>
      <c r="P1238" s="103"/>
      <c r="Q1238" s="104"/>
      <c r="T1238" s="38"/>
    </row>
    <row r="1239" spans="1:20" x14ac:dyDescent="0.25">
      <c r="A1239" s="53" t="s">
        <v>3380</v>
      </c>
      <c r="B1239" s="55"/>
      <c r="C1239" s="55" t="str">
        <f>IFERROR(INDEX(DRecrut!D:D,MATCH(B1239,DRecrut!J:J,0)),"")</f>
        <v/>
      </c>
      <c r="D1239" s="54" t="str">
        <f>IFERROR(INDEX(DRecrut!E:E,MATCH(B1239,DRecrut!J:J,0)),"")</f>
        <v/>
      </c>
      <c r="E1239" s="55"/>
      <c r="F1239" s="54" t="str">
        <f>IFERROR(VLOOKUP(E1239,Candidats!$B$4:$C$1053,2,0),"")</f>
        <v/>
      </c>
      <c r="G1239" s="164"/>
      <c r="H1239" s="54" t="str">
        <f>IFERROR(INDEX(DRecrut!C:C,MATCH(B1239,DRecrut!J:J,0)),"")</f>
        <v/>
      </c>
      <c r="I1239" s="54"/>
      <c r="J1239" s="55"/>
      <c r="K1239" s="55"/>
      <c r="L1239" s="55"/>
      <c r="M1239" s="54"/>
      <c r="N1239" s="54"/>
      <c r="O1239" s="54"/>
      <c r="P1239" s="55"/>
      <c r="Q1239" s="56"/>
    </row>
    <row r="1240" spans="1:20" x14ac:dyDescent="0.25">
      <c r="A1240" s="99" t="s">
        <v>3381</v>
      </c>
      <c r="B1240" s="100"/>
      <c r="C1240" s="100" t="str">
        <f>IFERROR(INDEX(DRecrut!D:D,MATCH(B1240,DRecrut!J:J,0)),"")</f>
        <v/>
      </c>
      <c r="D1240" s="101" t="str">
        <f>IFERROR(INDEX(DRecrut!E:E,MATCH(B1240,DRecrut!J:J,0)),"")</f>
        <v/>
      </c>
      <c r="E1240" s="166"/>
      <c r="F1240" s="101" t="str">
        <f>IFERROR(VLOOKUP(E1240,Candidats!$B$4:$C$1053,2,0),"")</f>
        <v/>
      </c>
      <c r="G1240" s="102"/>
      <c r="H1240" s="101" t="str">
        <f>IFERROR(INDEX(DRecrut!C:C,MATCH(B1240,DRecrut!J:J,0)),"")</f>
        <v/>
      </c>
      <c r="I1240" s="101"/>
      <c r="J1240" s="103"/>
      <c r="K1240" s="103"/>
      <c r="L1240" s="103"/>
      <c r="M1240" s="101"/>
      <c r="N1240" s="102"/>
      <c r="O1240" s="101"/>
      <c r="P1240" s="103"/>
      <c r="Q1240" s="104"/>
      <c r="T1240" s="38"/>
    </row>
    <row r="1241" spans="1:20" x14ac:dyDescent="0.25">
      <c r="A1241" s="53" t="s">
        <v>3382</v>
      </c>
      <c r="B1241" s="55"/>
      <c r="C1241" s="55" t="str">
        <f>IFERROR(INDEX(DRecrut!D:D,MATCH(B1241,DRecrut!J:J,0)),"")</f>
        <v/>
      </c>
      <c r="D1241" s="54" t="str">
        <f>IFERROR(INDEX(DRecrut!E:E,MATCH(B1241,DRecrut!J:J,0)),"")</f>
        <v/>
      </c>
      <c r="E1241" s="55"/>
      <c r="F1241" s="54" t="str">
        <f>IFERROR(VLOOKUP(E1241,Candidats!$B$4:$C$1053,2,0),"")</f>
        <v/>
      </c>
      <c r="G1241" s="164"/>
      <c r="H1241" s="54" t="str">
        <f>IFERROR(INDEX(DRecrut!C:C,MATCH(B1241,DRecrut!J:J,0)),"")</f>
        <v/>
      </c>
      <c r="I1241" s="54"/>
      <c r="J1241" s="55"/>
      <c r="K1241" s="55"/>
      <c r="L1241" s="55"/>
      <c r="M1241" s="54"/>
      <c r="N1241" s="54"/>
      <c r="O1241" s="54"/>
      <c r="P1241" s="55"/>
      <c r="Q1241" s="56"/>
    </row>
    <row r="1242" spans="1:20" x14ac:dyDescent="0.25">
      <c r="A1242" s="99" t="s">
        <v>3383</v>
      </c>
      <c r="B1242" s="100"/>
      <c r="C1242" s="100" t="str">
        <f>IFERROR(INDEX(DRecrut!D:D,MATCH(B1242,DRecrut!J:J,0)),"")</f>
        <v/>
      </c>
      <c r="D1242" s="101" t="str">
        <f>IFERROR(INDEX(DRecrut!E:E,MATCH(B1242,DRecrut!J:J,0)),"")</f>
        <v/>
      </c>
      <c r="E1242" s="166"/>
      <c r="F1242" s="101" t="str">
        <f>IFERROR(VLOOKUP(E1242,Candidats!$B$4:$C$1053,2,0),"")</f>
        <v/>
      </c>
      <c r="G1242" s="102"/>
      <c r="H1242" s="101" t="str">
        <f>IFERROR(INDEX(DRecrut!C:C,MATCH(B1242,DRecrut!J:J,0)),"")</f>
        <v/>
      </c>
      <c r="I1242" s="101"/>
      <c r="J1242" s="103"/>
      <c r="K1242" s="103"/>
      <c r="L1242" s="103"/>
      <c r="M1242" s="101"/>
      <c r="N1242" s="102"/>
      <c r="O1242" s="101"/>
      <c r="P1242" s="103"/>
      <c r="Q1242" s="104"/>
      <c r="T1242" s="38"/>
    </row>
    <row r="1243" spans="1:20" x14ac:dyDescent="0.25">
      <c r="A1243" s="53" t="s">
        <v>3384</v>
      </c>
      <c r="B1243" s="55"/>
      <c r="C1243" s="55" t="str">
        <f>IFERROR(INDEX(DRecrut!D:D,MATCH(B1243,DRecrut!J:J,0)),"")</f>
        <v/>
      </c>
      <c r="D1243" s="54" t="str">
        <f>IFERROR(INDEX(DRecrut!E:E,MATCH(B1243,DRecrut!J:J,0)),"")</f>
        <v/>
      </c>
      <c r="E1243" s="55"/>
      <c r="F1243" s="54" t="str">
        <f>IFERROR(VLOOKUP(E1243,Candidats!$B$4:$C$1053,2,0),"")</f>
        <v/>
      </c>
      <c r="G1243" s="164"/>
      <c r="H1243" s="54" t="str">
        <f>IFERROR(INDEX(DRecrut!C:C,MATCH(B1243,DRecrut!J:J,0)),"")</f>
        <v/>
      </c>
      <c r="I1243" s="54"/>
      <c r="J1243" s="55"/>
      <c r="K1243" s="55"/>
      <c r="L1243" s="55"/>
      <c r="M1243" s="54"/>
      <c r="N1243" s="54"/>
      <c r="O1243" s="54"/>
      <c r="P1243" s="55"/>
      <c r="Q1243" s="56"/>
    </row>
    <row r="1244" spans="1:20" x14ac:dyDescent="0.25">
      <c r="A1244" s="99" t="s">
        <v>3385</v>
      </c>
      <c r="B1244" s="100"/>
      <c r="C1244" s="100" t="str">
        <f>IFERROR(INDEX(DRecrut!D:D,MATCH(B1244,DRecrut!J:J,0)),"")</f>
        <v/>
      </c>
      <c r="D1244" s="101" t="str">
        <f>IFERROR(INDEX(DRecrut!E:E,MATCH(B1244,DRecrut!J:J,0)),"")</f>
        <v/>
      </c>
      <c r="E1244" s="166"/>
      <c r="F1244" s="101" t="str">
        <f>IFERROR(VLOOKUP(E1244,Candidats!$B$4:$C$1053,2,0),"")</f>
        <v/>
      </c>
      <c r="G1244" s="102"/>
      <c r="H1244" s="101" t="str">
        <f>IFERROR(INDEX(DRecrut!C:C,MATCH(B1244,DRecrut!J:J,0)),"")</f>
        <v/>
      </c>
      <c r="I1244" s="101"/>
      <c r="J1244" s="103"/>
      <c r="K1244" s="103"/>
      <c r="L1244" s="103"/>
      <c r="M1244" s="101"/>
      <c r="N1244" s="102"/>
      <c r="O1244" s="101"/>
      <c r="P1244" s="103"/>
      <c r="Q1244" s="104"/>
      <c r="T1244" s="38"/>
    </row>
    <row r="1245" spans="1:20" x14ac:dyDescent="0.25">
      <c r="A1245" s="53" t="s">
        <v>3386</v>
      </c>
      <c r="B1245" s="55"/>
      <c r="C1245" s="55" t="str">
        <f>IFERROR(INDEX(DRecrut!D:D,MATCH(B1245,DRecrut!J:J,0)),"")</f>
        <v/>
      </c>
      <c r="D1245" s="54" t="str">
        <f>IFERROR(INDEX(DRecrut!E:E,MATCH(B1245,DRecrut!J:J,0)),"")</f>
        <v/>
      </c>
      <c r="E1245" s="55"/>
      <c r="F1245" s="54" t="str">
        <f>IFERROR(VLOOKUP(E1245,Candidats!$B$4:$C$1053,2,0),"")</f>
        <v/>
      </c>
      <c r="G1245" s="164"/>
      <c r="H1245" s="54" t="str">
        <f>IFERROR(INDEX(DRecrut!C:C,MATCH(B1245,DRecrut!J:J,0)),"")</f>
        <v/>
      </c>
      <c r="I1245" s="54"/>
      <c r="J1245" s="55"/>
      <c r="K1245" s="55"/>
      <c r="L1245" s="55"/>
      <c r="M1245" s="54"/>
      <c r="N1245" s="54"/>
      <c r="O1245" s="54"/>
      <c r="P1245" s="55"/>
      <c r="Q1245" s="56"/>
    </row>
    <row r="1246" spans="1:20" x14ac:dyDescent="0.25">
      <c r="A1246" s="99" t="s">
        <v>3387</v>
      </c>
      <c r="B1246" s="100"/>
      <c r="C1246" s="100" t="str">
        <f>IFERROR(INDEX(DRecrut!D:D,MATCH(B1246,DRecrut!J:J,0)),"")</f>
        <v/>
      </c>
      <c r="D1246" s="101" t="str">
        <f>IFERROR(INDEX(DRecrut!E:E,MATCH(B1246,DRecrut!J:J,0)),"")</f>
        <v/>
      </c>
      <c r="E1246" s="166"/>
      <c r="F1246" s="101" t="str">
        <f>IFERROR(VLOOKUP(E1246,Candidats!$B$4:$C$1053,2,0),"")</f>
        <v/>
      </c>
      <c r="G1246" s="102"/>
      <c r="H1246" s="101" t="str">
        <f>IFERROR(INDEX(DRecrut!C:C,MATCH(B1246,DRecrut!J:J,0)),"")</f>
        <v/>
      </c>
      <c r="I1246" s="101"/>
      <c r="J1246" s="103"/>
      <c r="K1246" s="103"/>
      <c r="L1246" s="103"/>
      <c r="M1246" s="101"/>
      <c r="N1246" s="102"/>
      <c r="O1246" s="101"/>
      <c r="P1246" s="103"/>
      <c r="Q1246" s="104"/>
      <c r="T1246" s="38"/>
    </row>
    <row r="1247" spans="1:20" x14ac:dyDescent="0.25">
      <c r="A1247" s="53" t="s">
        <v>3388</v>
      </c>
      <c r="B1247" s="55"/>
      <c r="C1247" s="55" t="str">
        <f>IFERROR(INDEX(DRecrut!D:D,MATCH(B1247,DRecrut!J:J,0)),"")</f>
        <v/>
      </c>
      <c r="D1247" s="54" t="str">
        <f>IFERROR(INDEX(DRecrut!E:E,MATCH(B1247,DRecrut!J:J,0)),"")</f>
        <v/>
      </c>
      <c r="E1247" s="55"/>
      <c r="F1247" s="54" t="str">
        <f>IFERROR(VLOOKUP(E1247,Candidats!$B$4:$C$1053,2,0),"")</f>
        <v/>
      </c>
      <c r="G1247" s="164"/>
      <c r="H1247" s="54" t="str">
        <f>IFERROR(INDEX(DRecrut!C:C,MATCH(B1247,DRecrut!J:J,0)),"")</f>
        <v/>
      </c>
      <c r="I1247" s="54"/>
      <c r="J1247" s="55"/>
      <c r="K1247" s="55"/>
      <c r="L1247" s="55"/>
      <c r="M1247" s="54"/>
      <c r="N1247" s="54"/>
      <c r="O1247" s="54"/>
      <c r="P1247" s="55"/>
      <c r="Q1247" s="56"/>
    </row>
    <row r="1248" spans="1:20" x14ac:dyDescent="0.25">
      <c r="A1248" s="99" t="s">
        <v>3389</v>
      </c>
      <c r="B1248" s="100"/>
      <c r="C1248" s="100" t="str">
        <f>IFERROR(INDEX(DRecrut!D:D,MATCH(B1248,DRecrut!J:J,0)),"")</f>
        <v/>
      </c>
      <c r="D1248" s="101" t="str">
        <f>IFERROR(INDEX(DRecrut!E:E,MATCH(B1248,DRecrut!J:J,0)),"")</f>
        <v/>
      </c>
      <c r="E1248" s="166"/>
      <c r="F1248" s="101" t="str">
        <f>IFERROR(VLOOKUP(E1248,Candidats!$B$4:$C$1053,2,0),"")</f>
        <v/>
      </c>
      <c r="G1248" s="102"/>
      <c r="H1248" s="101" t="str">
        <f>IFERROR(INDEX(DRecrut!C:C,MATCH(B1248,DRecrut!J:J,0)),"")</f>
        <v/>
      </c>
      <c r="I1248" s="101"/>
      <c r="J1248" s="103"/>
      <c r="K1248" s="103"/>
      <c r="L1248" s="103"/>
      <c r="M1248" s="101"/>
      <c r="N1248" s="102"/>
      <c r="O1248" s="101"/>
      <c r="P1248" s="103"/>
      <c r="Q1248" s="104"/>
      <c r="T1248" s="38"/>
    </row>
    <row r="1249" spans="1:20" x14ac:dyDescent="0.25">
      <c r="A1249" s="53" t="s">
        <v>3390</v>
      </c>
      <c r="B1249" s="55"/>
      <c r="C1249" s="55" t="str">
        <f>IFERROR(INDEX(DRecrut!D:D,MATCH(B1249,DRecrut!J:J,0)),"")</f>
        <v/>
      </c>
      <c r="D1249" s="54" t="str">
        <f>IFERROR(INDEX(DRecrut!E:E,MATCH(B1249,DRecrut!J:J,0)),"")</f>
        <v/>
      </c>
      <c r="E1249" s="55"/>
      <c r="F1249" s="54" t="str">
        <f>IFERROR(VLOOKUP(E1249,Candidats!$B$4:$C$1053,2,0),"")</f>
        <v/>
      </c>
      <c r="G1249" s="164"/>
      <c r="H1249" s="54" t="str">
        <f>IFERROR(INDEX(DRecrut!C:C,MATCH(B1249,DRecrut!J:J,0)),"")</f>
        <v/>
      </c>
      <c r="I1249" s="54"/>
      <c r="J1249" s="55"/>
      <c r="K1249" s="55"/>
      <c r="L1249" s="55"/>
      <c r="M1249" s="54"/>
      <c r="N1249" s="54"/>
      <c r="O1249" s="54"/>
      <c r="P1249" s="55"/>
      <c r="Q1249" s="56"/>
    </row>
    <row r="1250" spans="1:20" x14ac:dyDescent="0.25">
      <c r="A1250" s="99" t="s">
        <v>3391</v>
      </c>
      <c r="B1250" s="100"/>
      <c r="C1250" s="100" t="str">
        <f>IFERROR(INDEX(DRecrut!D:D,MATCH(B1250,DRecrut!J:J,0)),"")</f>
        <v/>
      </c>
      <c r="D1250" s="101" t="str">
        <f>IFERROR(INDEX(DRecrut!E:E,MATCH(B1250,DRecrut!J:J,0)),"")</f>
        <v/>
      </c>
      <c r="E1250" s="166"/>
      <c r="F1250" s="101" t="str">
        <f>IFERROR(VLOOKUP(E1250,Candidats!$B$4:$C$1053,2,0),"")</f>
        <v/>
      </c>
      <c r="G1250" s="102"/>
      <c r="H1250" s="101" t="str">
        <f>IFERROR(INDEX(DRecrut!C:C,MATCH(B1250,DRecrut!J:J,0)),"")</f>
        <v/>
      </c>
      <c r="I1250" s="101"/>
      <c r="J1250" s="103"/>
      <c r="K1250" s="103"/>
      <c r="L1250" s="103"/>
      <c r="M1250" s="101"/>
      <c r="N1250" s="102"/>
      <c r="O1250" s="101"/>
      <c r="P1250" s="103"/>
      <c r="Q1250" s="104"/>
      <c r="T1250" s="38"/>
    </row>
    <row r="1251" spans="1:20" x14ac:dyDescent="0.25">
      <c r="A1251" s="53" t="s">
        <v>3392</v>
      </c>
      <c r="B1251" s="55"/>
      <c r="C1251" s="55" t="str">
        <f>IFERROR(INDEX(DRecrut!D:D,MATCH(B1251,DRecrut!J:J,0)),"")</f>
        <v/>
      </c>
      <c r="D1251" s="54" t="str">
        <f>IFERROR(INDEX(DRecrut!E:E,MATCH(B1251,DRecrut!J:J,0)),"")</f>
        <v/>
      </c>
      <c r="E1251" s="55"/>
      <c r="F1251" s="54" t="str">
        <f>IFERROR(VLOOKUP(E1251,Candidats!$B$4:$C$1053,2,0),"")</f>
        <v/>
      </c>
      <c r="G1251" s="164"/>
      <c r="H1251" s="54" t="str">
        <f>IFERROR(INDEX(DRecrut!C:C,MATCH(B1251,DRecrut!J:J,0)),"")</f>
        <v/>
      </c>
      <c r="I1251" s="54"/>
      <c r="J1251" s="55"/>
      <c r="K1251" s="55"/>
      <c r="L1251" s="55"/>
      <c r="M1251" s="54"/>
      <c r="N1251" s="54"/>
      <c r="O1251" s="54"/>
      <c r="P1251" s="55"/>
      <c r="Q1251" s="56"/>
    </row>
    <row r="1252" spans="1:20" x14ac:dyDescent="0.25">
      <c r="A1252" s="99" t="s">
        <v>3393</v>
      </c>
      <c r="B1252" s="100"/>
      <c r="C1252" s="100" t="str">
        <f>IFERROR(INDEX(DRecrut!D:D,MATCH(B1252,DRecrut!J:J,0)),"")</f>
        <v/>
      </c>
      <c r="D1252" s="101" t="str">
        <f>IFERROR(INDEX(DRecrut!E:E,MATCH(B1252,DRecrut!J:J,0)),"")</f>
        <v/>
      </c>
      <c r="E1252" s="166"/>
      <c r="F1252" s="101" t="str">
        <f>IFERROR(VLOOKUP(E1252,Candidats!$B$4:$C$1053,2,0),"")</f>
        <v/>
      </c>
      <c r="G1252" s="102"/>
      <c r="H1252" s="101" t="str">
        <f>IFERROR(INDEX(DRecrut!C:C,MATCH(B1252,DRecrut!J:J,0)),"")</f>
        <v/>
      </c>
      <c r="I1252" s="101"/>
      <c r="J1252" s="103"/>
      <c r="K1252" s="103"/>
      <c r="L1252" s="103"/>
      <c r="M1252" s="101"/>
      <c r="N1252" s="102"/>
      <c r="O1252" s="101"/>
      <c r="P1252" s="103"/>
      <c r="Q1252" s="104"/>
      <c r="T1252" s="38"/>
    </row>
    <row r="1253" spans="1:20" x14ac:dyDescent="0.25">
      <c r="A1253" s="53" t="s">
        <v>3394</v>
      </c>
      <c r="B1253" s="55"/>
      <c r="C1253" s="55" t="str">
        <f>IFERROR(INDEX(DRecrut!D:D,MATCH(B1253,DRecrut!J:J,0)),"")</f>
        <v/>
      </c>
      <c r="D1253" s="54" t="str">
        <f>IFERROR(INDEX(DRecrut!E:E,MATCH(B1253,DRecrut!J:J,0)),"")</f>
        <v/>
      </c>
      <c r="E1253" s="55"/>
      <c r="F1253" s="54" t="str">
        <f>IFERROR(VLOOKUP(E1253,Candidats!$B$4:$C$1053,2,0),"")</f>
        <v/>
      </c>
      <c r="G1253" s="164"/>
      <c r="H1253" s="54" t="str">
        <f>IFERROR(INDEX(DRecrut!C:C,MATCH(B1253,DRecrut!J:J,0)),"")</f>
        <v/>
      </c>
      <c r="I1253" s="54"/>
      <c r="J1253" s="55"/>
      <c r="K1253" s="55"/>
      <c r="L1253" s="55"/>
      <c r="M1253" s="54"/>
      <c r="N1253" s="54"/>
      <c r="O1253" s="54"/>
      <c r="P1253" s="55"/>
      <c r="Q1253" s="56"/>
    </row>
    <row r="1254" spans="1:20" x14ac:dyDescent="0.25">
      <c r="A1254" s="99" t="s">
        <v>3395</v>
      </c>
      <c r="B1254" s="100"/>
      <c r="C1254" s="100" t="str">
        <f>IFERROR(INDEX(DRecrut!D:D,MATCH(B1254,DRecrut!J:J,0)),"")</f>
        <v/>
      </c>
      <c r="D1254" s="101" t="str">
        <f>IFERROR(INDEX(DRecrut!E:E,MATCH(B1254,DRecrut!J:J,0)),"")</f>
        <v/>
      </c>
      <c r="E1254" s="166"/>
      <c r="F1254" s="101" t="str">
        <f>IFERROR(VLOOKUP(E1254,Candidats!$B$4:$C$1053,2,0),"")</f>
        <v/>
      </c>
      <c r="G1254" s="102"/>
      <c r="H1254" s="101" t="str">
        <f>IFERROR(INDEX(DRecrut!C:C,MATCH(B1254,DRecrut!J:J,0)),"")</f>
        <v/>
      </c>
      <c r="I1254" s="101"/>
      <c r="J1254" s="103"/>
      <c r="K1254" s="103"/>
      <c r="L1254" s="103"/>
      <c r="M1254" s="101"/>
      <c r="N1254" s="102"/>
      <c r="O1254" s="101"/>
      <c r="P1254" s="103"/>
      <c r="Q1254" s="104"/>
      <c r="T1254" s="38"/>
    </row>
    <row r="1255" spans="1:20" x14ac:dyDescent="0.25">
      <c r="A1255" s="53" t="s">
        <v>3396</v>
      </c>
      <c r="B1255" s="55"/>
      <c r="C1255" s="55" t="str">
        <f>IFERROR(INDEX(DRecrut!D:D,MATCH(B1255,DRecrut!J:J,0)),"")</f>
        <v/>
      </c>
      <c r="D1255" s="54" t="str">
        <f>IFERROR(INDEX(DRecrut!E:E,MATCH(B1255,DRecrut!J:J,0)),"")</f>
        <v/>
      </c>
      <c r="E1255" s="55"/>
      <c r="F1255" s="54" t="str">
        <f>IFERROR(VLOOKUP(E1255,Candidats!$B$4:$C$1053,2,0),"")</f>
        <v/>
      </c>
      <c r="G1255" s="164"/>
      <c r="H1255" s="54" t="str">
        <f>IFERROR(INDEX(DRecrut!C:C,MATCH(B1255,DRecrut!J:J,0)),"")</f>
        <v/>
      </c>
      <c r="I1255" s="54"/>
      <c r="J1255" s="55"/>
      <c r="K1255" s="55"/>
      <c r="L1255" s="55"/>
      <c r="M1255" s="54"/>
      <c r="N1255" s="54"/>
      <c r="O1255" s="54"/>
      <c r="P1255" s="55"/>
      <c r="Q1255" s="56"/>
    </row>
    <row r="1256" spans="1:20" x14ac:dyDescent="0.25">
      <c r="A1256" s="99" t="s">
        <v>3397</v>
      </c>
      <c r="B1256" s="100"/>
      <c r="C1256" s="100" t="str">
        <f>IFERROR(INDEX(DRecrut!D:D,MATCH(B1256,DRecrut!J:J,0)),"")</f>
        <v/>
      </c>
      <c r="D1256" s="101" t="str">
        <f>IFERROR(INDEX(DRecrut!E:E,MATCH(B1256,DRecrut!J:J,0)),"")</f>
        <v/>
      </c>
      <c r="E1256" s="166"/>
      <c r="F1256" s="101" t="str">
        <f>IFERROR(VLOOKUP(E1256,Candidats!$B$4:$C$1053,2,0),"")</f>
        <v/>
      </c>
      <c r="G1256" s="102"/>
      <c r="H1256" s="101" t="str">
        <f>IFERROR(INDEX(DRecrut!C:C,MATCH(B1256,DRecrut!J:J,0)),"")</f>
        <v/>
      </c>
      <c r="I1256" s="101"/>
      <c r="J1256" s="103"/>
      <c r="K1256" s="103"/>
      <c r="L1256" s="103"/>
      <c r="M1256" s="101"/>
      <c r="N1256" s="102"/>
      <c r="O1256" s="101"/>
      <c r="P1256" s="103"/>
      <c r="Q1256" s="104"/>
      <c r="T1256" s="38"/>
    </row>
    <row r="1257" spans="1:20" x14ac:dyDescent="0.25">
      <c r="A1257" s="53" t="s">
        <v>3398</v>
      </c>
      <c r="B1257" s="55"/>
      <c r="C1257" s="55" t="str">
        <f>IFERROR(INDEX(DRecrut!D:D,MATCH(B1257,DRecrut!J:J,0)),"")</f>
        <v/>
      </c>
      <c r="D1257" s="54" t="str">
        <f>IFERROR(INDEX(DRecrut!E:E,MATCH(B1257,DRecrut!J:J,0)),"")</f>
        <v/>
      </c>
      <c r="E1257" s="55"/>
      <c r="F1257" s="54" t="str">
        <f>IFERROR(VLOOKUP(E1257,Candidats!$B$4:$C$1053,2,0),"")</f>
        <v/>
      </c>
      <c r="G1257" s="164"/>
      <c r="H1257" s="54" t="str">
        <f>IFERROR(INDEX(DRecrut!C:C,MATCH(B1257,DRecrut!J:J,0)),"")</f>
        <v/>
      </c>
      <c r="I1257" s="54"/>
      <c r="J1257" s="55"/>
      <c r="K1257" s="55"/>
      <c r="L1257" s="55"/>
      <c r="M1257" s="54"/>
      <c r="N1257" s="54"/>
      <c r="O1257" s="54"/>
      <c r="P1257" s="55"/>
      <c r="Q1257" s="56"/>
    </row>
    <row r="1258" spans="1:20" x14ac:dyDescent="0.25">
      <c r="A1258" s="99" t="s">
        <v>3399</v>
      </c>
      <c r="B1258" s="100"/>
      <c r="C1258" s="100" t="str">
        <f>IFERROR(INDEX(DRecrut!D:D,MATCH(B1258,DRecrut!J:J,0)),"")</f>
        <v/>
      </c>
      <c r="D1258" s="101" t="str">
        <f>IFERROR(INDEX(DRecrut!E:E,MATCH(B1258,DRecrut!J:J,0)),"")</f>
        <v/>
      </c>
      <c r="E1258" s="166"/>
      <c r="F1258" s="101" t="str">
        <f>IFERROR(VLOOKUP(E1258,Candidats!$B$4:$C$1053,2,0),"")</f>
        <v/>
      </c>
      <c r="G1258" s="102"/>
      <c r="H1258" s="101" t="str">
        <f>IFERROR(INDEX(DRecrut!C:C,MATCH(B1258,DRecrut!J:J,0)),"")</f>
        <v/>
      </c>
      <c r="I1258" s="101"/>
      <c r="J1258" s="103"/>
      <c r="K1258" s="103"/>
      <c r="L1258" s="103"/>
      <c r="M1258" s="101"/>
      <c r="N1258" s="102"/>
      <c r="O1258" s="101"/>
      <c r="P1258" s="103"/>
      <c r="Q1258" s="104"/>
      <c r="T1258" s="38"/>
    </row>
    <row r="1259" spans="1:20" x14ac:dyDescent="0.25">
      <c r="A1259" s="53" t="s">
        <v>3400</v>
      </c>
      <c r="B1259" s="55"/>
      <c r="C1259" s="55" t="str">
        <f>IFERROR(INDEX(DRecrut!D:D,MATCH(B1259,DRecrut!J:J,0)),"")</f>
        <v/>
      </c>
      <c r="D1259" s="54" t="str">
        <f>IFERROR(INDEX(DRecrut!E:E,MATCH(B1259,DRecrut!J:J,0)),"")</f>
        <v/>
      </c>
      <c r="E1259" s="55"/>
      <c r="F1259" s="54" t="str">
        <f>IFERROR(VLOOKUP(E1259,Candidats!$B$4:$C$1053,2,0),"")</f>
        <v/>
      </c>
      <c r="G1259" s="164"/>
      <c r="H1259" s="54" t="str">
        <f>IFERROR(INDEX(DRecrut!C:C,MATCH(B1259,DRecrut!J:J,0)),"")</f>
        <v/>
      </c>
      <c r="I1259" s="54"/>
      <c r="J1259" s="55"/>
      <c r="K1259" s="55"/>
      <c r="L1259" s="55"/>
      <c r="M1259" s="54"/>
      <c r="N1259" s="54"/>
      <c r="O1259" s="54"/>
      <c r="P1259" s="55"/>
      <c r="Q1259" s="56"/>
    </row>
    <row r="1260" spans="1:20" x14ac:dyDescent="0.25">
      <c r="A1260" s="99" t="s">
        <v>3401</v>
      </c>
      <c r="B1260" s="100"/>
      <c r="C1260" s="100" t="str">
        <f>IFERROR(INDEX(DRecrut!D:D,MATCH(B1260,DRecrut!J:J,0)),"")</f>
        <v/>
      </c>
      <c r="D1260" s="101" t="str">
        <f>IFERROR(INDEX(DRecrut!E:E,MATCH(B1260,DRecrut!J:J,0)),"")</f>
        <v/>
      </c>
      <c r="E1260" s="166"/>
      <c r="F1260" s="101" t="str">
        <f>IFERROR(VLOOKUP(E1260,Candidats!$B$4:$C$1053,2,0),"")</f>
        <v/>
      </c>
      <c r="G1260" s="102"/>
      <c r="H1260" s="101" t="str">
        <f>IFERROR(INDEX(DRecrut!C:C,MATCH(B1260,DRecrut!J:J,0)),"")</f>
        <v/>
      </c>
      <c r="I1260" s="101"/>
      <c r="J1260" s="103"/>
      <c r="K1260" s="103"/>
      <c r="L1260" s="103"/>
      <c r="M1260" s="101"/>
      <c r="N1260" s="102"/>
      <c r="O1260" s="101"/>
      <c r="P1260" s="103"/>
      <c r="Q1260" s="104"/>
      <c r="T1260" s="38"/>
    </row>
    <row r="1261" spans="1:20" x14ac:dyDescent="0.25">
      <c r="A1261" s="53" t="s">
        <v>3402</v>
      </c>
      <c r="B1261" s="55"/>
      <c r="C1261" s="55" t="str">
        <f>IFERROR(INDEX(DRecrut!D:D,MATCH(B1261,DRecrut!J:J,0)),"")</f>
        <v/>
      </c>
      <c r="D1261" s="54" t="str">
        <f>IFERROR(INDEX(DRecrut!E:E,MATCH(B1261,DRecrut!J:J,0)),"")</f>
        <v/>
      </c>
      <c r="E1261" s="55"/>
      <c r="F1261" s="54" t="str">
        <f>IFERROR(VLOOKUP(E1261,Candidats!$B$4:$C$1053,2,0),"")</f>
        <v/>
      </c>
      <c r="G1261" s="164"/>
      <c r="H1261" s="54" t="str">
        <f>IFERROR(INDEX(DRecrut!C:C,MATCH(B1261,DRecrut!J:J,0)),"")</f>
        <v/>
      </c>
      <c r="I1261" s="54"/>
      <c r="J1261" s="55"/>
      <c r="K1261" s="55"/>
      <c r="L1261" s="55"/>
      <c r="M1261" s="54"/>
      <c r="N1261" s="54"/>
      <c r="O1261" s="54"/>
      <c r="P1261" s="55"/>
      <c r="Q1261" s="56"/>
    </row>
    <row r="1262" spans="1:20" x14ac:dyDescent="0.25">
      <c r="A1262" s="99" t="s">
        <v>3403</v>
      </c>
      <c r="B1262" s="100"/>
      <c r="C1262" s="100" t="str">
        <f>IFERROR(INDEX(DRecrut!D:D,MATCH(B1262,DRecrut!J:J,0)),"")</f>
        <v/>
      </c>
      <c r="D1262" s="101" t="str">
        <f>IFERROR(INDEX(DRecrut!E:E,MATCH(B1262,DRecrut!J:J,0)),"")</f>
        <v/>
      </c>
      <c r="E1262" s="166"/>
      <c r="F1262" s="101" t="str">
        <f>IFERROR(VLOOKUP(E1262,Candidats!$B$4:$C$1053,2,0),"")</f>
        <v/>
      </c>
      <c r="G1262" s="102"/>
      <c r="H1262" s="101" t="str">
        <f>IFERROR(INDEX(DRecrut!C:C,MATCH(B1262,DRecrut!J:J,0)),"")</f>
        <v/>
      </c>
      <c r="I1262" s="101"/>
      <c r="J1262" s="103"/>
      <c r="K1262" s="103"/>
      <c r="L1262" s="103"/>
      <c r="M1262" s="101"/>
      <c r="N1262" s="102"/>
      <c r="O1262" s="101"/>
      <c r="P1262" s="103"/>
      <c r="Q1262" s="104"/>
      <c r="T1262" s="38"/>
    </row>
    <row r="1263" spans="1:20" x14ac:dyDescent="0.25">
      <c r="A1263" s="53" t="s">
        <v>3404</v>
      </c>
      <c r="B1263" s="55"/>
      <c r="C1263" s="55" t="str">
        <f>IFERROR(INDEX(DRecrut!D:D,MATCH(B1263,DRecrut!J:J,0)),"")</f>
        <v/>
      </c>
      <c r="D1263" s="54" t="str">
        <f>IFERROR(INDEX(DRecrut!E:E,MATCH(B1263,DRecrut!J:J,0)),"")</f>
        <v/>
      </c>
      <c r="E1263" s="55"/>
      <c r="F1263" s="54" t="str">
        <f>IFERROR(VLOOKUP(E1263,Candidats!$B$4:$C$1053,2,0),"")</f>
        <v/>
      </c>
      <c r="G1263" s="164"/>
      <c r="H1263" s="54" t="str">
        <f>IFERROR(INDEX(DRecrut!C:C,MATCH(B1263,DRecrut!J:J,0)),"")</f>
        <v/>
      </c>
      <c r="I1263" s="54"/>
      <c r="J1263" s="55"/>
      <c r="K1263" s="55"/>
      <c r="L1263" s="55"/>
      <c r="M1263" s="54"/>
      <c r="N1263" s="54"/>
      <c r="O1263" s="54"/>
      <c r="P1263" s="55"/>
      <c r="Q1263" s="56"/>
    </row>
    <row r="1264" spans="1:20" x14ac:dyDescent="0.25">
      <c r="A1264" s="99" t="s">
        <v>3405</v>
      </c>
      <c r="B1264" s="100"/>
      <c r="C1264" s="100" t="str">
        <f>IFERROR(INDEX(DRecrut!D:D,MATCH(B1264,DRecrut!J:J,0)),"")</f>
        <v/>
      </c>
      <c r="D1264" s="101" t="str">
        <f>IFERROR(INDEX(DRecrut!E:E,MATCH(B1264,DRecrut!J:J,0)),"")</f>
        <v/>
      </c>
      <c r="E1264" s="166"/>
      <c r="F1264" s="101" t="str">
        <f>IFERROR(VLOOKUP(E1264,Candidats!$B$4:$C$1053,2,0),"")</f>
        <v/>
      </c>
      <c r="G1264" s="102"/>
      <c r="H1264" s="101" t="str">
        <f>IFERROR(INDEX(DRecrut!C:C,MATCH(B1264,DRecrut!J:J,0)),"")</f>
        <v/>
      </c>
      <c r="I1264" s="101"/>
      <c r="J1264" s="103"/>
      <c r="K1264" s="103"/>
      <c r="L1264" s="103"/>
      <c r="M1264" s="101"/>
      <c r="N1264" s="102"/>
      <c r="O1264" s="101"/>
      <c r="P1264" s="103"/>
      <c r="Q1264" s="104"/>
      <c r="T1264" s="38"/>
    </row>
    <row r="1265" spans="1:20" x14ac:dyDescent="0.25">
      <c r="A1265" s="53" t="s">
        <v>3406</v>
      </c>
      <c r="B1265" s="55"/>
      <c r="C1265" s="55" t="str">
        <f>IFERROR(INDEX(DRecrut!D:D,MATCH(B1265,DRecrut!J:J,0)),"")</f>
        <v/>
      </c>
      <c r="D1265" s="54" t="str">
        <f>IFERROR(INDEX(DRecrut!E:E,MATCH(B1265,DRecrut!J:J,0)),"")</f>
        <v/>
      </c>
      <c r="E1265" s="55"/>
      <c r="F1265" s="54" t="str">
        <f>IFERROR(VLOOKUP(E1265,Candidats!$B$4:$C$1053,2,0),"")</f>
        <v/>
      </c>
      <c r="G1265" s="164"/>
      <c r="H1265" s="54" t="str">
        <f>IFERROR(INDEX(DRecrut!C:C,MATCH(B1265,DRecrut!J:J,0)),"")</f>
        <v/>
      </c>
      <c r="I1265" s="54"/>
      <c r="J1265" s="55"/>
      <c r="K1265" s="55"/>
      <c r="L1265" s="55"/>
      <c r="M1265" s="54"/>
      <c r="N1265" s="54"/>
      <c r="O1265" s="54"/>
      <c r="P1265" s="55"/>
      <c r="Q1265" s="56"/>
    </row>
    <row r="1266" spans="1:20" x14ac:dyDescent="0.25">
      <c r="A1266" s="99" t="s">
        <v>3407</v>
      </c>
      <c r="B1266" s="100"/>
      <c r="C1266" s="100" t="str">
        <f>IFERROR(INDEX(DRecrut!D:D,MATCH(B1266,DRecrut!J:J,0)),"")</f>
        <v/>
      </c>
      <c r="D1266" s="101" t="str">
        <f>IFERROR(INDEX(DRecrut!E:E,MATCH(B1266,DRecrut!J:J,0)),"")</f>
        <v/>
      </c>
      <c r="E1266" s="166"/>
      <c r="F1266" s="101" t="str">
        <f>IFERROR(VLOOKUP(E1266,Candidats!$B$4:$C$1053,2,0),"")</f>
        <v/>
      </c>
      <c r="G1266" s="102"/>
      <c r="H1266" s="101" t="str">
        <f>IFERROR(INDEX(DRecrut!C:C,MATCH(B1266,DRecrut!J:J,0)),"")</f>
        <v/>
      </c>
      <c r="I1266" s="101"/>
      <c r="J1266" s="103"/>
      <c r="K1266" s="103"/>
      <c r="L1266" s="103"/>
      <c r="M1266" s="101"/>
      <c r="N1266" s="102"/>
      <c r="O1266" s="101"/>
      <c r="P1266" s="103"/>
      <c r="Q1266" s="104"/>
      <c r="T1266" s="38"/>
    </row>
    <row r="1267" spans="1:20" x14ac:dyDescent="0.25">
      <c r="A1267" s="53" t="s">
        <v>3408</v>
      </c>
      <c r="B1267" s="55"/>
      <c r="C1267" s="55" t="str">
        <f>IFERROR(INDEX(DRecrut!D:D,MATCH(B1267,DRecrut!J:J,0)),"")</f>
        <v/>
      </c>
      <c r="D1267" s="54" t="str">
        <f>IFERROR(INDEX(DRecrut!E:E,MATCH(B1267,DRecrut!J:J,0)),"")</f>
        <v/>
      </c>
      <c r="E1267" s="55"/>
      <c r="F1267" s="54" t="str">
        <f>IFERROR(VLOOKUP(E1267,Candidats!$B$4:$C$1053,2,0),"")</f>
        <v/>
      </c>
      <c r="G1267" s="164"/>
      <c r="H1267" s="54" t="str">
        <f>IFERROR(INDEX(DRecrut!C:C,MATCH(B1267,DRecrut!J:J,0)),"")</f>
        <v/>
      </c>
      <c r="I1267" s="54"/>
      <c r="J1267" s="55"/>
      <c r="K1267" s="55"/>
      <c r="L1267" s="55"/>
      <c r="M1267" s="54"/>
      <c r="N1267" s="54"/>
      <c r="O1267" s="54"/>
      <c r="P1267" s="55"/>
      <c r="Q1267" s="56"/>
    </row>
    <row r="1268" spans="1:20" x14ac:dyDescent="0.25">
      <c r="A1268" s="99" t="s">
        <v>3409</v>
      </c>
      <c r="B1268" s="100"/>
      <c r="C1268" s="100" t="str">
        <f>IFERROR(INDEX(DRecrut!D:D,MATCH(B1268,DRecrut!J:J,0)),"")</f>
        <v/>
      </c>
      <c r="D1268" s="101" t="str">
        <f>IFERROR(INDEX(DRecrut!E:E,MATCH(B1268,DRecrut!J:J,0)),"")</f>
        <v/>
      </c>
      <c r="E1268" s="166"/>
      <c r="F1268" s="101" t="str">
        <f>IFERROR(VLOOKUP(E1268,Candidats!$B$4:$C$1053,2,0),"")</f>
        <v/>
      </c>
      <c r="G1268" s="102"/>
      <c r="H1268" s="101" t="str">
        <f>IFERROR(INDEX(DRecrut!C:C,MATCH(B1268,DRecrut!J:J,0)),"")</f>
        <v/>
      </c>
      <c r="I1268" s="101"/>
      <c r="J1268" s="103"/>
      <c r="K1268" s="103"/>
      <c r="L1268" s="103"/>
      <c r="M1268" s="101"/>
      <c r="N1268" s="102"/>
      <c r="O1268" s="101"/>
      <c r="P1268" s="103"/>
      <c r="Q1268" s="104"/>
      <c r="T1268" s="38"/>
    </row>
    <row r="1269" spans="1:20" x14ac:dyDescent="0.25">
      <c r="A1269" s="53" t="s">
        <v>3410</v>
      </c>
      <c r="B1269" s="55"/>
      <c r="C1269" s="55" t="str">
        <f>IFERROR(INDEX(DRecrut!D:D,MATCH(B1269,DRecrut!J:J,0)),"")</f>
        <v/>
      </c>
      <c r="D1269" s="54" t="str">
        <f>IFERROR(INDEX(DRecrut!E:E,MATCH(B1269,DRecrut!J:J,0)),"")</f>
        <v/>
      </c>
      <c r="E1269" s="55"/>
      <c r="F1269" s="54" t="str">
        <f>IFERROR(VLOOKUP(E1269,Candidats!$B$4:$C$1053,2,0),"")</f>
        <v/>
      </c>
      <c r="G1269" s="164"/>
      <c r="H1269" s="54" t="str">
        <f>IFERROR(INDEX(DRecrut!C:C,MATCH(B1269,DRecrut!J:J,0)),"")</f>
        <v/>
      </c>
      <c r="I1269" s="54"/>
      <c r="J1269" s="55"/>
      <c r="K1269" s="55"/>
      <c r="L1269" s="55"/>
      <c r="M1269" s="54"/>
      <c r="N1269" s="54"/>
      <c r="O1269" s="54"/>
      <c r="P1269" s="55"/>
      <c r="Q1269" s="56"/>
    </row>
    <row r="1270" spans="1:20" x14ac:dyDescent="0.25">
      <c r="A1270" s="99" t="s">
        <v>3411</v>
      </c>
      <c r="B1270" s="100"/>
      <c r="C1270" s="100" t="str">
        <f>IFERROR(INDEX(DRecrut!D:D,MATCH(B1270,DRecrut!J:J,0)),"")</f>
        <v/>
      </c>
      <c r="D1270" s="101" t="str">
        <f>IFERROR(INDEX(DRecrut!E:E,MATCH(B1270,DRecrut!J:J,0)),"")</f>
        <v/>
      </c>
      <c r="E1270" s="166"/>
      <c r="F1270" s="101" t="str">
        <f>IFERROR(VLOOKUP(E1270,Candidats!$B$4:$C$1053,2,0),"")</f>
        <v/>
      </c>
      <c r="G1270" s="102"/>
      <c r="H1270" s="101" t="str">
        <f>IFERROR(INDEX(DRecrut!C:C,MATCH(B1270,DRecrut!J:J,0)),"")</f>
        <v/>
      </c>
      <c r="I1270" s="101"/>
      <c r="J1270" s="103"/>
      <c r="K1270" s="103"/>
      <c r="L1270" s="103"/>
      <c r="M1270" s="101"/>
      <c r="N1270" s="102"/>
      <c r="O1270" s="101"/>
      <c r="P1270" s="103"/>
      <c r="Q1270" s="104"/>
      <c r="T1270" s="38"/>
    </row>
    <row r="1271" spans="1:20" x14ac:dyDescent="0.25">
      <c r="A1271" s="53" t="s">
        <v>3412</v>
      </c>
      <c r="B1271" s="55"/>
      <c r="C1271" s="55" t="str">
        <f>IFERROR(INDEX(DRecrut!D:D,MATCH(B1271,DRecrut!J:J,0)),"")</f>
        <v/>
      </c>
      <c r="D1271" s="54" t="str">
        <f>IFERROR(INDEX(DRecrut!E:E,MATCH(B1271,DRecrut!J:J,0)),"")</f>
        <v/>
      </c>
      <c r="E1271" s="55"/>
      <c r="F1271" s="54" t="str">
        <f>IFERROR(VLOOKUP(E1271,Candidats!$B$4:$C$1053,2,0),"")</f>
        <v/>
      </c>
      <c r="G1271" s="164"/>
      <c r="H1271" s="54" t="str">
        <f>IFERROR(INDEX(DRecrut!C:C,MATCH(B1271,DRecrut!J:J,0)),"")</f>
        <v/>
      </c>
      <c r="I1271" s="54"/>
      <c r="J1271" s="55"/>
      <c r="K1271" s="55"/>
      <c r="L1271" s="55"/>
      <c r="M1271" s="54"/>
      <c r="N1271" s="54"/>
      <c r="O1271" s="54"/>
      <c r="P1271" s="55"/>
      <c r="Q1271" s="56"/>
    </row>
    <row r="1272" spans="1:20" x14ac:dyDescent="0.25">
      <c r="A1272" s="99" t="s">
        <v>3413</v>
      </c>
      <c r="B1272" s="100"/>
      <c r="C1272" s="100" t="str">
        <f>IFERROR(INDEX(DRecrut!D:D,MATCH(B1272,DRecrut!J:J,0)),"")</f>
        <v/>
      </c>
      <c r="D1272" s="101" t="str">
        <f>IFERROR(INDEX(DRecrut!E:E,MATCH(B1272,DRecrut!J:J,0)),"")</f>
        <v/>
      </c>
      <c r="E1272" s="166"/>
      <c r="F1272" s="101" t="str">
        <f>IFERROR(VLOOKUP(E1272,Candidats!$B$4:$C$1053,2,0),"")</f>
        <v/>
      </c>
      <c r="G1272" s="102"/>
      <c r="H1272" s="101" t="str">
        <f>IFERROR(INDEX(DRecrut!C:C,MATCH(B1272,DRecrut!J:J,0)),"")</f>
        <v/>
      </c>
      <c r="I1272" s="101"/>
      <c r="J1272" s="103"/>
      <c r="K1272" s="103"/>
      <c r="L1272" s="103"/>
      <c r="M1272" s="101"/>
      <c r="N1272" s="102"/>
      <c r="O1272" s="101"/>
      <c r="P1272" s="103"/>
      <c r="Q1272" s="104"/>
      <c r="T1272" s="38"/>
    </row>
    <row r="1273" spans="1:20" x14ac:dyDescent="0.25">
      <c r="A1273" s="53" t="s">
        <v>3414</v>
      </c>
      <c r="B1273" s="55"/>
      <c r="C1273" s="55" t="str">
        <f>IFERROR(INDEX(DRecrut!D:D,MATCH(B1273,DRecrut!J:J,0)),"")</f>
        <v/>
      </c>
      <c r="D1273" s="54" t="str">
        <f>IFERROR(INDEX(DRecrut!E:E,MATCH(B1273,DRecrut!J:J,0)),"")</f>
        <v/>
      </c>
      <c r="E1273" s="55"/>
      <c r="F1273" s="54" t="str">
        <f>IFERROR(VLOOKUP(E1273,Candidats!$B$4:$C$1053,2,0),"")</f>
        <v/>
      </c>
      <c r="G1273" s="164"/>
      <c r="H1273" s="54" t="str">
        <f>IFERROR(INDEX(DRecrut!C:C,MATCH(B1273,DRecrut!J:J,0)),"")</f>
        <v/>
      </c>
      <c r="I1273" s="54"/>
      <c r="J1273" s="55"/>
      <c r="K1273" s="55"/>
      <c r="L1273" s="55"/>
      <c r="M1273" s="54"/>
      <c r="N1273" s="54"/>
      <c r="O1273" s="54"/>
      <c r="P1273" s="55"/>
      <c r="Q1273" s="56"/>
    </row>
    <row r="1274" spans="1:20" x14ac:dyDescent="0.25">
      <c r="A1274" s="99" t="s">
        <v>3415</v>
      </c>
      <c r="B1274" s="100"/>
      <c r="C1274" s="100" t="str">
        <f>IFERROR(INDEX(DRecrut!D:D,MATCH(B1274,DRecrut!J:J,0)),"")</f>
        <v/>
      </c>
      <c r="D1274" s="101" t="str">
        <f>IFERROR(INDEX(DRecrut!E:E,MATCH(B1274,DRecrut!J:J,0)),"")</f>
        <v/>
      </c>
      <c r="E1274" s="166"/>
      <c r="F1274" s="101" t="str">
        <f>IFERROR(VLOOKUP(E1274,Candidats!$B$4:$C$1053,2,0),"")</f>
        <v/>
      </c>
      <c r="G1274" s="102"/>
      <c r="H1274" s="101" t="str">
        <f>IFERROR(INDEX(DRecrut!C:C,MATCH(B1274,DRecrut!J:J,0)),"")</f>
        <v/>
      </c>
      <c r="I1274" s="101"/>
      <c r="J1274" s="103"/>
      <c r="K1274" s="103"/>
      <c r="L1274" s="103"/>
      <c r="M1274" s="101"/>
      <c r="N1274" s="102"/>
      <c r="O1274" s="101"/>
      <c r="P1274" s="103"/>
      <c r="Q1274" s="104"/>
      <c r="T1274" s="38"/>
    </row>
    <row r="1275" spans="1:20" x14ac:dyDescent="0.25">
      <c r="A1275" s="53" t="s">
        <v>3416</v>
      </c>
      <c r="B1275" s="55"/>
      <c r="C1275" s="55" t="str">
        <f>IFERROR(INDEX(DRecrut!D:D,MATCH(B1275,DRecrut!J:J,0)),"")</f>
        <v/>
      </c>
      <c r="D1275" s="54" t="str">
        <f>IFERROR(INDEX(DRecrut!E:E,MATCH(B1275,DRecrut!J:J,0)),"")</f>
        <v/>
      </c>
      <c r="E1275" s="55"/>
      <c r="F1275" s="54" t="str">
        <f>IFERROR(VLOOKUP(E1275,Candidats!$B$4:$C$1053,2,0),"")</f>
        <v/>
      </c>
      <c r="G1275" s="164"/>
      <c r="H1275" s="54" t="str">
        <f>IFERROR(INDEX(DRecrut!C:C,MATCH(B1275,DRecrut!J:J,0)),"")</f>
        <v/>
      </c>
      <c r="I1275" s="54"/>
      <c r="J1275" s="55"/>
      <c r="K1275" s="55"/>
      <c r="L1275" s="55"/>
      <c r="M1275" s="54"/>
      <c r="N1275" s="54"/>
      <c r="O1275" s="54"/>
      <c r="P1275" s="55"/>
      <c r="Q1275" s="56"/>
    </row>
    <row r="1276" spans="1:20" x14ac:dyDescent="0.25">
      <c r="A1276" s="99" t="s">
        <v>3417</v>
      </c>
      <c r="B1276" s="100"/>
      <c r="C1276" s="100" t="str">
        <f>IFERROR(INDEX(DRecrut!D:D,MATCH(B1276,DRecrut!J:J,0)),"")</f>
        <v/>
      </c>
      <c r="D1276" s="101" t="str">
        <f>IFERROR(INDEX(DRecrut!E:E,MATCH(B1276,DRecrut!J:J,0)),"")</f>
        <v/>
      </c>
      <c r="E1276" s="166"/>
      <c r="F1276" s="101" t="str">
        <f>IFERROR(VLOOKUP(E1276,Candidats!$B$4:$C$1053,2,0),"")</f>
        <v/>
      </c>
      <c r="G1276" s="102"/>
      <c r="H1276" s="101" t="str">
        <f>IFERROR(INDEX(DRecrut!C:C,MATCH(B1276,DRecrut!J:J,0)),"")</f>
        <v/>
      </c>
      <c r="I1276" s="101"/>
      <c r="J1276" s="103"/>
      <c r="K1276" s="103"/>
      <c r="L1276" s="103"/>
      <c r="M1276" s="101"/>
      <c r="N1276" s="102"/>
      <c r="O1276" s="101"/>
      <c r="P1276" s="103"/>
      <c r="Q1276" s="104"/>
      <c r="T1276" s="38"/>
    </row>
    <row r="1277" spans="1:20" x14ac:dyDescent="0.25">
      <c r="A1277" s="53" t="s">
        <v>3418</v>
      </c>
      <c r="B1277" s="55"/>
      <c r="C1277" s="55" t="str">
        <f>IFERROR(INDEX(DRecrut!D:D,MATCH(B1277,DRecrut!J:J,0)),"")</f>
        <v/>
      </c>
      <c r="D1277" s="54" t="str">
        <f>IFERROR(INDEX(DRecrut!E:E,MATCH(B1277,DRecrut!J:J,0)),"")</f>
        <v/>
      </c>
      <c r="E1277" s="55"/>
      <c r="F1277" s="54" t="str">
        <f>IFERROR(VLOOKUP(E1277,Candidats!$B$4:$C$1053,2,0),"")</f>
        <v/>
      </c>
      <c r="G1277" s="164"/>
      <c r="H1277" s="54" t="str">
        <f>IFERROR(INDEX(DRecrut!C:C,MATCH(B1277,DRecrut!J:J,0)),"")</f>
        <v/>
      </c>
      <c r="I1277" s="54"/>
      <c r="J1277" s="55"/>
      <c r="K1277" s="55"/>
      <c r="L1277" s="55"/>
      <c r="M1277" s="54"/>
      <c r="N1277" s="54"/>
      <c r="O1277" s="54"/>
      <c r="P1277" s="55"/>
      <c r="Q1277" s="56"/>
    </row>
    <row r="1278" spans="1:20" x14ac:dyDescent="0.25">
      <c r="A1278" s="99" t="s">
        <v>3419</v>
      </c>
      <c r="B1278" s="100"/>
      <c r="C1278" s="100" t="str">
        <f>IFERROR(INDEX(DRecrut!D:D,MATCH(B1278,DRecrut!J:J,0)),"")</f>
        <v/>
      </c>
      <c r="D1278" s="101" t="str">
        <f>IFERROR(INDEX(DRecrut!E:E,MATCH(B1278,DRecrut!J:J,0)),"")</f>
        <v/>
      </c>
      <c r="E1278" s="166"/>
      <c r="F1278" s="101" t="str">
        <f>IFERROR(VLOOKUP(E1278,Candidats!$B$4:$C$1053,2,0),"")</f>
        <v/>
      </c>
      <c r="G1278" s="102"/>
      <c r="H1278" s="101" t="str">
        <f>IFERROR(INDEX(DRecrut!C:C,MATCH(B1278,DRecrut!J:J,0)),"")</f>
        <v/>
      </c>
      <c r="I1278" s="101"/>
      <c r="J1278" s="103"/>
      <c r="K1278" s="103"/>
      <c r="L1278" s="103"/>
      <c r="M1278" s="101"/>
      <c r="N1278" s="102"/>
      <c r="O1278" s="101"/>
      <c r="P1278" s="103"/>
      <c r="Q1278" s="104"/>
      <c r="T1278" s="38"/>
    </row>
    <row r="1279" spans="1:20" x14ac:dyDescent="0.25">
      <c r="A1279" s="53" t="s">
        <v>3420</v>
      </c>
      <c r="B1279" s="55"/>
      <c r="C1279" s="55" t="str">
        <f>IFERROR(INDEX(DRecrut!D:D,MATCH(B1279,DRecrut!J:J,0)),"")</f>
        <v/>
      </c>
      <c r="D1279" s="54" t="str">
        <f>IFERROR(INDEX(DRecrut!E:E,MATCH(B1279,DRecrut!J:J,0)),"")</f>
        <v/>
      </c>
      <c r="E1279" s="55"/>
      <c r="F1279" s="54" t="str">
        <f>IFERROR(VLOOKUP(E1279,Candidats!$B$4:$C$1053,2,0),"")</f>
        <v/>
      </c>
      <c r="G1279" s="164"/>
      <c r="H1279" s="54" t="str">
        <f>IFERROR(INDEX(DRecrut!C:C,MATCH(B1279,DRecrut!J:J,0)),"")</f>
        <v/>
      </c>
      <c r="I1279" s="54"/>
      <c r="J1279" s="55"/>
      <c r="K1279" s="55"/>
      <c r="L1279" s="55"/>
      <c r="M1279" s="54"/>
      <c r="N1279" s="54"/>
      <c r="O1279" s="54"/>
      <c r="P1279" s="55"/>
      <c r="Q1279" s="56"/>
    </row>
    <row r="1280" spans="1:20" x14ac:dyDescent="0.25">
      <c r="A1280" s="99" t="s">
        <v>3421</v>
      </c>
      <c r="B1280" s="100"/>
      <c r="C1280" s="100" t="str">
        <f>IFERROR(INDEX(DRecrut!D:D,MATCH(B1280,DRecrut!J:J,0)),"")</f>
        <v/>
      </c>
      <c r="D1280" s="101" t="str">
        <f>IFERROR(INDEX(DRecrut!E:E,MATCH(B1280,DRecrut!J:J,0)),"")</f>
        <v/>
      </c>
      <c r="E1280" s="166"/>
      <c r="F1280" s="101" t="str">
        <f>IFERROR(VLOOKUP(E1280,Candidats!$B$4:$C$1053,2,0),"")</f>
        <v/>
      </c>
      <c r="G1280" s="102"/>
      <c r="H1280" s="101" t="str">
        <f>IFERROR(INDEX(DRecrut!C:C,MATCH(B1280,DRecrut!J:J,0)),"")</f>
        <v/>
      </c>
      <c r="I1280" s="101"/>
      <c r="J1280" s="103"/>
      <c r="K1280" s="103"/>
      <c r="L1280" s="103"/>
      <c r="M1280" s="101"/>
      <c r="N1280" s="102"/>
      <c r="O1280" s="101"/>
      <c r="P1280" s="103"/>
      <c r="Q1280" s="104"/>
      <c r="T1280" s="38"/>
    </row>
    <row r="1281" spans="1:20" x14ac:dyDescent="0.25">
      <c r="A1281" s="53" t="s">
        <v>3422</v>
      </c>
      <c r="B1281" s="55"/>
      <c r="C1281" s="55" t="str">
        <f>IFERROR(INDEX(DRecrut!D:D,MATCH(B1281,DRecrut!J:J,0)),"")</f>
        <v/>
      </c>
      <c r="D1281" s="54" t="str">
        <f>IFERROR(INDEX(DRecrut!E:E,MATCH(B1281,DRecrut!J:J,0)),"")</f>
        <v/>
      </c>
      <c r="E1281" s="55"/>
      <c r="F1281" s="54" t="str">
        <f>IFERROR(VLOOKUP(E1281,Candidats!$B$4:$C$1053,2,0),"")</f>
        <v/>
      </c>
      <c r="G1281" s="164"/>
      <c r="H1281" s="54" t="str">
        <f>IFERROR(INDEX(DRecrut!C:C,MATCH(B1281,DRecrut!J:J,0)),"")</f>
        <v/>
      </c>
      <c r="I1281" s="54"/>
      <c r="J1281" s="55"/>
      <c r="K1281" s="55"/>
      <c r="L1281" s="55"/>
      <c r="M1281" s="54"/>
      <c r="N1281" s="54"/>
      <c r="O1281" s="54"/>
      <c r="P1281" s="55"/>
      <c r="Q1281" s="56"/>
    </row>
    <row r="1282" spans="1:20" x14ac:dyDescent="0.25">
      <c r="A1282" s="99" t="s">
        <v>3423</v>
      </c>
      <c r="B1282" s="100"/>
      <c r="C1282" s="100" t="str">
        <f>IFERROR(INDEX(DRecrut!D:D,MATCH(B1282,DRecrut!J:J,0)),"")</f>
        <v/>
      </c>
      <c r="D1282" s="101" t="str">
        <f>IFERROR(INDEX(DRecrut!E:E,MATCH(B1282,DRecrut!J:J,0)),"")</f>
        <v/>
      </c>
      <c r="E1282" s="166"/>
      <c r="F1282" s="101" t="str">
        <f>IFERROR(VLOOKUP(E1282,Candidats!$B$4:$C$1053,2,0),"")</f>
        <v/>
      </c>
      <c r="G1282" s="102"/>
      <c r="H1282" s="101" t="str">
        <f>IFERROR(INDEX(DRecrut!C:C,MATCH(B1282,DRecrut!J:J,0)),"")</f>
        <v/>
      </c>
      <c r="I1282" s="101"/>
      <c r="J1282" s="103"/>
      <c r="K1282" s="103"/>
      <c r="L1282" s="103"/>
      <c r="M1282" s="101"/>
      <c r="N1282" s="102"/>
      <c r="O1282" s="101"/>
      <c r="P1282" s="103"/>
      <c r="Q1282" s="104"/>
      <c r="T1282" s="38"/>
    </row>
    <row r="1283" spans="1:20" x14ac:dyDescent="0.25">
      <c r="A1283" s="53" t="s">
        <v>3424</v>
      </c>
      <c r="B1283" s="55"/>
      <c r="C1283" s="55" t="str">
        <f>IFERROR(INDEX(DRecrut!D:D,MATCH(B1283,DRecrut!J:J,0)),"")</f>
        <v/>
      </c>
      <c r="D1283" s="54" t="str">
        <f>IFERROR(INDEX(DRecrut!E:E,MATCH(B1283,DRecrut!J:J,0)),"")</f>
        <v/>
      </c>
      <c r="E1283" s="55"/>
      <c r="F1283" s="54" t="str">
        <f>IFERROR(VLOOKUP(E1283,Candidats!$B$4:$C$1053,2,0),"")</f>
        <v/>
      </c>
      <c r="G1283" s="164"/>
      <c r="H1283" s="54" t="str">
        <f>IFERROR(INDEX(DRecrut!C:C,MATCH(B1283,DRecrut!J:J,0)),"")</f>
        <v/>
      </c>
      <c r="I1283" s="54"/>
      <c r="J1283" s="55"/>
      <c r="K1283" s="55"/>
      <c r="L1283" s="55"/>
      <c r="M1283" s="54"/>
      <c r="N1283" s="54"/>
      <c r="O1283" s="54"/>
      <c r="P1283" s="55"/>
      <c r="Q1283" s="56"/>
    </row>
    <row r="1284" spans="1:20" x14ac:dyDescent="0.25">
      <c r="A1284" s="99" t="s">
        <v>3425</v>
      </c>
      <c r="B1284" s="100"/>
      <c r="C1284" s="100" t="str">
        <f>IFERROR(INDEX(DRecrut!D:D,MATCH(B1284,DRecrut!J:J,0)),"")</f>
        <v/>
      </c>
      <c r="D1284" s="101" t="str">
        <f>IFERROR(INDEX(DRecrut!E:E,MATCH(B1284,DRecrut!J:J,0)),"")</f>
        <v/>
      </c>
      <c r="E1284" s="166"/>
      <c r="F1284" s="101" t="str">
        <f>IFERROR(VLOOKUP(E1284,Candidats!$B$4:$C$1053,2,0),"")</f>
        <v/>
      </c>
      <c r="G1284" s="102"/>
      <c r="H1284" s="101" t="str">
        <f>IFERROR(INDEX(DRecrut!C:C,MATCH(B1284,DRecrut!J:J,0)),"")</f>
        <v/>
      </c>
      <c r="I1284" s="101"/>
      <c r="J1284" s="103"/>
      <c r="K1284" s="103"/>
      <c r="L1284" s="103"/>
      <c r="M1284" s="101"/>
      <c r="N1284" s="102"/>
      <c r="O1284" s="101"/>
      <c r="P1284" s="103"/>
      <c r="Q1284" s="104"/>
      <c r="T1284" s="38"/>
    </row>
    <row r="1285" spans="1:20" x14ac:dyDescent="0.25">
      <c r="A1285" s="53" t="s">
        <v>3426</v>
      </c>
      <c r="B1285" s="55"/>
      <c r="C1285" s="55" t="str">
        <f>IFERROR(INDEX(DRecrut!D:D,MATCH(B1285,DRecrut!J:J,0)),"")</f>
        <v/>
      </c>
      <c r="D1285" s="54" t="str">
        <f>IFERROR(INDEX(DRecrut!E:E,MATCH(B1285,DRecrut!J:J,0)),"")</f>
        <v/>
      </c>
      <c r="E1285" s="55"/>
      <c r="F1285" s="54" t="str">
        <f>IFERROR(VLOOKUP(E1285,Candidats!$B$4:$C$1053,2,0),"")</f>
        <v/>
      </c>
      <c r="G1285" s="164"/>
      <c r="H1285" s="54" t="str">
        <f>IFERROR(INDEX(DRecrut!C:C,MATCH(B1285,DRecrut!J:J,0)),"")</f>
        <v/>
      </c>
      <c r="I1285" s="54"/>
      <c r="J1285" s="55"/>
      <c r="K1285" s="55"/>
      <c r="L1285" s="55"/>
      <c r="M1285" s="54"/>
      <c r="N1285" s="54"/>
      <c r="O1285" s="54"/>
      <c r="P1285" s="55"/>
      <c r="Q1285" s="56"/>
    </row>
    <row r="1286" spans="1:20" x14ac:dyDescent="0.25">
      <c r="A1286" s="99" t="s">
        <v>3427</v>
      </c>
      <c r="B1286" s="100"/>
      <c r="C1286" s="100" t="str">
        <f>IFERROR(INDEX(DRecrut!D:D,MATCH(B1286,DRecrut!J:J,0)),"")</f>
        <v/>
      </c>
      <c r="D1286" s="101" t="str">
        <f>IFERROR(INDEX(DRecrut!E:E,MATCH(B1286,DRecrut!J:J,0)),"")</f>
        <v/>
      </c>
      <c r="E1286" s="166"/>
      <c r="F1286" s="101" t="str">
        <f>IFERROR(VLOOKUP(E1286,Candidats!$B$4:$C$1053,2,0),"")</f>
        <v/>
      </c>
      <c r="G1286" s="102"/>
      <c r="H1286" s="101" t="str">
        <f>IFERROR(INDEX(DRecrut!C:C,MATCH(B1286,DRecrut!J:J,0)),"")</f>
        <v/>
      </c>
      <c r="I1286" s="101"/>
      <c r="J1286" s="103"/>
      <c r="K1286" s="103"/>
      <c r="L1286" s="103"/>
      <c r="M1286" s="101"/>
      <c r="N1286" s="102"/>
      <c r="O1286" s="101"/>
      <c r="P1286" s="103"/>
      <c r="Q1286" s="104"/>
      <c r="T1286" s="38"/>
    </row>
    <row r="1287" spans="1:20" x14ac:dyDescent="0.25">
      <c r="A1287" s="53" t="s">
        <v>3428</v>
      </c>
      <c r="B1287" s="55"/>
      <c r="C1287" s="55" t="str">
        <f>IFERROR(INDEX(DRecrut!D:D,MATCH(B1287,DRecrut!J:J,0)),"")</f>
        <v/>
      </c>
      <c r="D1287" s="54" t="str">
        <f>IFERROR(INDEX(DRecrut!E:E,MATCH(B1287,DRecrut!J:J,0)),"")</f>
        <v/>
      </c>
      <c r="E1287" s="55"/>
      <c r="F1287" s="54" t="str">
        <f>IFERROR(VLOOKUP(E1287,Candidats!$B$4:$C$1053,2,0),"")</f>
        <v/>
      </c>
      <c r="G1287" s="164"/>
      <c r="H1287" s="54" t="str">
        <f>IFERROR(INDEX(DRecrut!C:C,MATCH(B1287,DRecrut!J:J,0)),"")</f>
        <v/>
      </c>
      <c r="I1287" s="54"/>
      <c r="J1287" s="55"/>
      <c r="K1287" s="55"/>
      <c r="L1287" s="55"/>
      <c r="M1287" s="54"/>
      <c r="N1287" s="54"/>
      <c r="O1287" s="54"/>
      <c r="P1287" s="55"/>
      <c r="Q1287" s="56"/>
    </row>
    <row r="1288" spans="1:20" x14ac:dyDescent="0.25">
      <c r="A1288" s="99" t="s">
        <v>3429</v>
      </c>
      <c r="B1288" s="100"/>
      <c r="C1288" s="100" t="str">
        <f>IFERROR(INDEX(DRecrut!D:D,MATCH(B1288,DRecrut!J:J,0)),"")</f>
        <v/>
      </c>
      <c r="D1288" s="101" t="str">
        <f>IFERROR(INDEX(DRecrut!E:E,MATCH(B1288,DRecrut!J:J,0)),"")</f>
        <v/>
      </c>
      <c r="E1288" s="166"/>
      <c r="F1288" s="101" t="str">
        <f>IFERROR(VLOOKUP(E1288,Candidats!$B$4:$C$1053,2,0),"")</f>
        <v/>
      </c>
      <c r="G1288" s="102"/>
      <c r="H1288" s="101" t="str">
        <f>IFERROR(INDEX(DRecrut!C:C,MATCH(B1288,DRecrut!J:J,0)),"")</f>
        <v/>
      </c>
      <c r="I1288" s="101"/>
      <c r="J1288" s="103"/>
      <c r="K1288" s="103"/>
      <c r="L1288" s="103"/>
      <c r="M1288" s="101"/>
      <c r="N1288" s="102"/>
      <c r="O1288" s="101"/>
      <c r="P1288" s="103"/>
      <c r="Q1288" s="104"/>
      <c r="T1288" s="38"/>
    </row>
    <row r="1289" spans="1:20" x14ac:dyDescent="0.25">
      <c r="A1289" s="53" t="s">
        <v>3430</v>
      </c>
      <c r="B1289" s="55"/>
      <c r="C1289" s="55" t="str">
        <f>IFERROR(INDEX(DRecrut!D:D,MATCH(B1289,DRecrut!J:J,0)),"")</f>
        <v/>
      </c>
      <c r="D1289" s="54" t="str">
        <f>IFERROR(INDEX(DRecrut!E:E,MATCH(B1289,DRecrut!J:J,0)),"")</f>
        <v/>
      </c>
      <c r="E1289" s="55"/>
      <c r="F1289" s="54" t="str">
        <f>IFERROR(VLOOKUP(E1289,Candidats!$B$4:$C$1053,2,0),"")</f>
        <v/>
      </c>
      <c r="G1289" s="164"/>
      <c r="H1289" s="54" t="str">
        <f>IFERROR(INDEX(DRecrut!C:C,MATCH(B1289,DRecrut!J:J,0)),"")</f>
        <v/>
      </c>
      <c r="I1289" s="54"/>
      <c r="J1289" s="55"/>
      <c r="K1289" s="55"/>
      <c r="L1289" s="55"/>
      <c r="M1289" s="54"/>
      <c r="N1289" s="54"/>
      <c r="O1289" s="54"/>
      <c r="P1289" s="55"/>
      <c r="Q1289" s="56"/>
    </row>
    <row r="1290" spans="1:20" x14ac:dyDescent="0.25">
      <c r="A1290" s="99" t="s">
        <v>3431</v>
      </c>
      <c r="B1290" s="100"/>
      <c r="C1290" s="100" t="str">
        <f>IFERROR(INDEX(DRecrut!D:D,MATCH(B1290,DRecrut!J:J,0)),"")</f>
        <v/>
      </c>
      <c r="D1290" s="101" t="str">
        <f>IFERROR(INDEX(DRecrut!E:E,MATCH(B1290,DRecrut!J:J,0)),"")</f>
        <v/>
      </c>
      <c r="E1290" s="166"/>
      <c r="F1290" s="101" t="str">
        <f>IFERROR(VLOOKUP(E1290,Candidats!$B$4:$C$1053,2,0),"")</f>
        <v/>
      </c>
      <c r="G1290" s="102"/>
      <c r="H1290" s="101" t="str">
        <f>IFERROR(INDEX(DRecrut!C:C,MATCH(B1290,DRecrut!J:J,0)),"")</f>
        <v/>
      </c>
      <c r="I1290" s="101"/>
      <c r="J1290" s="103"/>
      <c r="K1290" s="103"/>
      <c r="L1290" s="103"/>
      <c r="M1290" s="101"/>
      <c r="N1290" s="102"/>
      <c r="O1290" s="101"/>
      <c r="P1290" s="103"/>
      <c r="Q1290" s="104"/>
      <c r="T1290" s="38"/>
    </row>
    <row r="1291" spans="1:20" x14ac:dyDescent="0.25">
      <c r="A1291" s="53" t="s">
        <v>3432</v>
      </c>
      <c r="B1291" s="55"/>
      <c r="C1291" s="55" t="str">
        <f>IFERROR(INDEX(DRecrut!D:D,MATCH(B1291,DRecrut!J:J,0)),"")</f>
        <v/>
      </c>
      <c r="D1291" s="54" t="str">
        <f>IFERROR(INDEX(DRecrut!E:E,MATCH(B1291,DRecrut!J:J,0)),"")</f>
        <v/>
      </c>
      <c r="E1291" s="55"/>
      <c r="F1291" s="54" t="str">
        <f>IFERROR(VLOOKUP(E1291,Candidats!$B$4:$C$1053,2,0),"")</f>
        <v/>
      </c>
      <c r="G1291" s="164"/>
      <c r="H1291" s="54" t="str">
        <f>IFERROR(INDEX(DRecrut!C:C,MATCH(B1291,DRecrut!J:J,0)),"")</f>
        <v/>
      </c>
      <c r="I1291" s="54"/>
      <c r="J1291" s="55"/>
      <c r="K1291" s="55"/>
      <c r="L1291" s="55"/>
      <c r="M1291" s="54"/>
      <c r="N1291" s="54"/>
      <c r="O1291" s="54"/>
      <c r="P1291" s="55"/>
      <c r="Q1291" s="56"/>
    </row>
    <row r="1292" spans="1:20" x14ac:dyDescent="0.25">
      <c r="A1292" s="99" t="s">
        <v>3433</v>
      </c>
      <c r="B1292" s="100"/>
      <c r="C1292" s="100" t="str">
        <f>IFERROR(INDEX(DRecrut!D:D,MATCH(B1292,DRecrut!J:J,0)),"")</f>
        <v/>
      </c>
      <c r="D1292" s="101" t="str">
        <f>IFERROR(INDEX(DRecrut!E:E,MATCH(B1292,DRecrut!J:J,0)),"")</f>
        <v/>
      </c>
      <c r="E1292" s="166"/>
      <c r="F1292" s="101" t="str">
        <f>IFERROR(VLOOKUP(E1292,Candidats!$B$4:$C$1053,2,0),"")</f>
        <v/>
      </c>
      <c r="G1292" s="102"/>
      <c r="H1292" s="101" t="str">
        <f>IFERROR(INDEX(DRecrut!C:C,MATCH(B1292,DRecrut!J:J,0)),"")</f>
        <v/>
      </c>
      <c r="I1292" s="101"/>
      <c r="J1292" s="103"/>
      <c r="K1292" s="103"/>
      <c r="L1292" s="103"/>
      <c r="M1292" s="101"/>
      <c r="N1292" s="102"/>
      <c r="O1292" s="101"/>
      <c r="P1292" s="103"/>
      <c r="Q1292" s="104"/>
      <c r="T1292" s="38"/>
    </row>
    <row r="1293" spans="1:20" x14ac:dyDescent="0.25">
      <c r="A1293" s="53" t="s">
        <v>3434</v>
      </c>
      <c r="B1293" s="55"/>
      <c r="C1293" s="55" t="str">
        <f>IFERROR(INDEX(DRecrut!D:D,MATCH(B1293,DRecrut!J:J,0)),"")</f>
        <v/>
      </c>
      <c r="D1293" s="54" t="str">
        <f>IFERROR(INDEX(DRecrut!E:E,MATCH(B1293,DRecrut!J:J,0)),"")</f>
        <v/>
      </c>
      <c r="E1293" s="55"/>
      <c r="F1293" s="54" t="str">
        <f>IFERROR(VLOOKUP(E1293,Candidats!$B$4:$C$1053,2,0),"")</f>
        <v/>
      </c>
      <c r="G1293" s="164"/>
      <c r="H1293" s="54" t="str">
        <f>IFERROR(INDEX(DRecrut!C:C,MATCH(B1293,DRecrut!J:J,0)),"")</f>
        <v/>
      </c>
      <c r="I1293" s="54"/>
      <c r="J1293" s="55"/>
      <c r="K1293" s="55"/>
      <c r="L1293" s="55"/>
      <c r="M1293" s="54"/>
      <c r="N1293" s="54"/>
      <c r="O1293" s="54"/>
      <c r="P1293" s="55"/>
      <c r="Q1293" s="56"/>
    </row>
    <row r="1294" spans="1:20" x14ac:dyDescent="0.25">
      <c r="A1294" s="99" t="s">
        <v>3435</v>
      </c>
      <c r="B1294" s="100"/>
      <c r="C1294" s="100" t="str">
        <f>IFERROR(INDEX(DRecrut!D:D,MATCH(B1294,DRecrut!J:J,0)),"")</f>
        <v/>
      </c>
      <c r="D1294" s="101" t="str">
        <f>IFERROR(INDEX(DRecrut!E:E,MATCH(B1294,DRecrut!J:J,0)),"")</f>
        <v/>
      </c>
      <c r="E1294" s="166"/>
      <c r="F1294" s="101" t="str">
        <f>IFERROR(VLOOKUP(E1294,Candidats!$B$4:$C$1053,2,0),"")</f>
        <v/>
      </c>
      <c r="G1294" s="102"/>
      <c r="H1294" s="101" t="str">
        <f>IFERROR(INDEX(DRecrut!C:C,MATCH(B1294,DRecrut!J:J,0)),"")</f>
        <v/>
      </c>
      <c r="I1294" s="101"/>
      <c r="J1294" s="103"/>
      <c r="K1294" s="103"/>
      <c r="L1294" s="103"/>
      <c r="M1294" s="101"/>
      <c r="N1294" s="102"/>
      <c r="O1294" s="101"/>
      <c r="P1294" s="103"/>
      <c r="Q1294" s="104"/>
      <c r="T1294" s="38"/>
    </row>
    <row r="1295" spans="1:20" x14ac:dyDescent="0.25">
      <c r="A1295" s="53" t="s">
        <v>3436</v>
      </c>
      <c r="B1295" s="55"/>
      <c r="C1295" s="55" t="str">
        <f>IFERROR(INDEX(DRecrut!D:D,MATCH(B1295,DRecrut!J:J,0)),"")</f>
        <v/>
      </c>
      <c r="D1295" s="54" t="str">
        <f>IFERROR(INDEX(DRecrut!E:E,MATCH(B1295,DRecrut!J:J,0)),"")</f>
        <v/>
      </c>
      <c r="E1295" s="55"/>
      <c r="F1295" s="54" t="str">
        <f>IFERROR(VLOOKUP(E1295,Candidats!$B$4:$C$1053,2,0),"")</f>
        <v/>
      </c>
      <c r="G1295" s="164"/>
      <c r="H1295" s="54" t="str">
        <f>IFERROR(INDEX(DRecrut!C:C,MATCH(B1295,DRecrut!J:J,0)),"")</f>
        <v/>
      </c>
      <c r="I1295" s="54"/>
      <c r="J1295" s="55"/>
      <c r="K1295" s="55"/>
      <c r="L1295" s="55"/>
      <c r="M1295" s="54"/>
      <c r="N1295" s="54"/>
      <c r="O1295" s="54"/>
      <c r="P1295" s="55"/>
      <c r="Q1295" s="56"/>
    </row>
    <row r="1296" spans="1:20" x14ac:dyDescent="0.25">
      <c r="A1296" s="99" t="s">
        <v>3437</v>
      </c>
      <c r="B1296" s="100"/>
      <c r="C1296" s="100" t="str">
        <f>IFERROR(INDEX(DRecrut!D:D,MATCH(B1296,DRecrut!J:J,0)),"")</f>
        <v/>
      </c>
      <c r="D1296" s="101" t="str">
        <f>IFERROR(INDEX(DRecrut!E:E,MATCH(B1296,DRecrut!J:J,0)),"")</f>
        <v/>
      </c>
      <c r="E1296" s="166"/>
      <c r="F1296" s="101" t="str">
        <f>IFERROR(VLOOKUP(E1296,Candidats!$B$4:$C$1053,2,0),"")</f>
        <v/>
      </c>
      <c r="G1296" s="102"/>
      <c r="H1296" s="101" t="str">
        <f>IFERROR(INDEX(DRecrut!C:C,MATCH(B1296,DRecrut!J:J,0)),"")</f>
        <v/>
      </c>
      <c r="I1296" s="101"/>
      <c r="J1296" s="103"/>
      <c r="K1296" s="103"/>
      <c r="L1296" s="103"/>
      <c r="M1296" s="101"/>
      <c r="N1296" s="102"/>
      <c r="O1296" s="101"/>
      <c r="P1296" s="103"/>
      <c r="Q1296" s="104"/>
      <c r="T1296" s="38"/>
    </row>
    <row r="1297" spans="1:20" x14ac:dyDescent="0.25">
      <c r="A1297" s="53" t="s">
        <v>3438</v>
      </c>
      <c r="B1297" s="55"/>
      <c r="C1297" s="55" t="str">
        <f>IFERROR(INDEX(DRecrut!D:D,MATCH(B1297,DRecrut!J:J,0)),"")</f>
        <v/>
      </c>
      <c r="D1297" s="54" t="str">
        <f>IFERROR(INDEX(DRecrut!E:E,MATCH(B1297,DRecrut!J:J,0)),"")</f>
        <v/>
      </c>
      <c r="E1297" s="55"/>
      <c r="F1297" s="54" t="str">
        <f>IFERROR(VLOOKUP(E1297,Candidats!$B$4:$C$1053,2,0),"")</f>
        <v/>
      </c>
      <c r="G1297" s="164"/>
      <c r="H1297" s="54" t="str">
        <f>IFERROR(INDEX(DRecrut!C:C,MATCH(B1297,DRecrut!J:J,0)),"")</f>
        <v/>
      </c>
      <c r="I1297" s="54"/>
      <c r="J1297" s="55"/>
      <c r="K1297" s="55"/>
      <c r="L1297" s="55"/>
      <c r="M1297" s="54"/>
      <c r="N1297" s="54"/>
      <c r="O1297" s="54"/>
      <c r="P1297" s="55"/>
      <c r="Q1297" s="56"/>
    </row>
    <row r="1298" spans="1:20" x14ac:dyDescent="0.25">
      <c r="A1298" s="99" t="s">
        <v>3439</v>
      </c>
      <c r="B1298" s="100"/>
      <c r="C1298" s="100" t="str">
        <f>IFERROR(INDEX(DRecrut!D:D,MATCH(B1298,DRecrut!J:J,0)),"")</f>
        <v/>
      </c>
      <c r="D1298" s="101" t="str">
        <f>IFERROR(INDEX(DRecrut!E:E,MATCH(B1298,DRecrut!J:J,0)),"")</f>
        <v/>
      </c>
      <c r="E1298" s="166"/>
      <c r="F1298" s="101" t="str">
        <f>IFERROR(VLOOKUP(E1298,Candidats!$B$4:$C$1053,2,0),"")</f>
        <v/>
      </c>
      <c r="G1298" s="102"/>
      <c r="H1298" s="101" t="str">
        <f>IFERROR(INDEX(DRecrut!C:C,MATCH(B1298,DRecrut!J:J,0)),"")</f>
        <v/>
      </c>
      <c r="I1298" s="101"/>
      <c r="J1298" s="103"/>
      <c r="K1298" s="103"/>
      <c r="L1298" s="103"/>
      <c r="M1298" s="101"/>
      <c r="N1298" s="102"/>
      <c r="O1298" s="101"/>
      <c r="P1298" s="103"/>
      <c r="Q1298" s="104"/>
      <c r="T1298" s="38"/>
    </row>
    <row r="1299" spans="1:20" x14ac:dyDescent="0.25">
      <c r="A1299" s="53" t="s">
        <v>3440</v>
      </c>
      <c r="B1299" s="55"/>
      <c r="C1299" s="55" t="str">
        <f>IFERROR(INDEX(DRecrut!D:D,MATCH(B1299,DRecrut!J:J,0)),"")</f>
        <v/>
      </c>
      <c r="D1299" s="54" t="str">
        <f>IFERROR(INDEX(DRecrut!E:E,MATCH(B1299,DRecrut!J:J,0)),"")</f>
        <v/>
      </c>
      <c r="E1299" s="55"/>
      <c r="F1299" s="54" t="str">
        <f>IFERROR(VLOOKUP(E1299,Candidats!$B$4:$C$1053,2,0),"")</f>
        <v/>
      </c>
      <c r="G1299" s="164"/>
      <c r="H1299" s="54" t="str">
        <f>IFERROR(INDEX(DRecrut!C:C,MATCH(B1299,DRecrut!J:J,0)),"")</f>
        <v/>
      </c>
      <c r="I1299" s="54"/>
      <c r="J1299" s="55"/>
      <c r="K1299" s="55"/>
      <c r="L1299" s="55"/>
      <c r="M1299" s="54"/>
      <c r="N1299" s="54"/>
      <c r="O1299" s="54"/>
      <c r="P1299" s="55"/>
      <c r="Q1299" s="56"/>
    </row>
    <row r="1300" spans="1:20" x14ac:dyDescent="0.25">
      <c r="A1300" s="99" t="s">
        <v>3441</v>
      </c>
      <c r="B1300" s="100"/>
      <c r="C1300" s="100" t="str">
        <f>IFERROR(INDEX(DRecrut!D:D,MATCH(B1300,DRecrut!J:J,0)),"")</f>
        <v/>
      </c>
      <c r="D1300" s="101" t="str">
        <f>IFERROR(INDEX(DRecrut!E:E,MATCH(B1300,DRecrut!J:J,0)),"")</f>
        <v/>
      </c>
      <c r="E1300" s="166"/>
      <c r="F1300" s="101" t="str">
        <f>IFERROR(VLOOKUP(E1300,Candidats!$B$4:$C$1053,2,0),"")</f>
        <v/>
      </c>
      <c r="G1300" s="102"/>
      <c r="H1300" s="101" t="str">
        <f>IFERROR(INDEX(DRecrut!C:C,MATCH(B1300,DRecrut!J:J,0)),"")</f>
        <v/>
      </c>
      <c r="I1300" s="101"/>
      <c r="J1300" s="103"/>
      <c r="K1300" s="103"/>
      <c r="L1300" s="103"/>
      <c r="M1300" s="101"/>
      <c r="N1300" s="102"/>
      <c r="O1300" s="101"/>
      <c r="P1300" s="103"/>
      <c r="Q1300" s="104"/>
      <c r="T1300" s="38"/>
    </row>
    <row r="1301" spans="1:20" x14ac:dyDescent="0.25">
      <c r="A1301" s="53" t="s">
        <v>3442</v>
      </c>
      <c r="B1301" s="55"/>
      <c r="C1301" s="55" t="str">
        <f>IFERROR(INDEX(DRecrut!D:D,MATCH(B1301,DRecrut!J:J,0)),"")</f>
        <v/>
      </c>
      <c r="D1301" s="54" t="str">
        <f>IFERROR(INDEX(DRecrut!E:E,MATCH(B1301,DRecrut!J:J,0)),"")</f>
        <v/>
      </c>
      <c r="E1301" s="55"/>
      <c r="F1301" s="54" t="str">
        <f>IFERROR(VLOOKUP(E1301,Candidats!$B$4:$C$1053,2,0),"")</f>
        <v/>
      </c>
      <c r="G1301" s="164"/>
      <c r="H1301" s="54" t="str">
        <f>IFERROR(INDEX(DRecrut!C:C,MATCH(B1301,DRecrut!J:J,0)),"")</f>
        <v/>
      </c>
      <c r="I1301" s="54"/>
      <c r="J1301" s="55"/>
      <c r="K1301" s="55"/>
      <c r="L1301" s="55"/>
      <c r="M1301" s="54"/>
      <c r="N1301" s="54"/>
      <c r="O1301" s="54"/>
      <c r="P1301" s="55"/>
      <c r="Q1301" s="56"/>
    </row>
    <row r="1302" spans="1:20" x14ac:dyDescent="0.25">
      <c r="A1302" s="99" t="s">
        <v>3443</v>
      </c>
      <c r="B1302" s="100"/>
      <c r="C1302" s="100" t="str">
        <f>IFERROR(INDEX(DRecrut!D:D,MATCH(B1302,DRecrut!J:J,0)),"")</f>
        <v/>
      </c>
      <c r="D1302" s="101" t="str">
        <f>IFERROR(INDEX(DRecrut!E:E,MATCH(B1302,DRecrut!J:J,0)),"")</f>
        <v/>
      </c>
      <c r="E1302" s="166"/>
      <c r="F1302" s="101" t="str">
        <f>IFERROR(VLOOKUP(E1302,Candidats!$B$4:$C$1053,2,0),"")</f>
        <v/>
      </c>
      <c r="G1302" s="102"/>
      <c r="H1302" s="101" t="str">
        <f>IFERROR(INDEX(DRecrut!C:C,MATCH(B1302,DRecrut!J:J,0)),"")</f>
        <v/>
      </c>
      <c r="I1302" s="101"/>
      <c r="J1302" s="103"/>
      <c r="K1302" s="103"/>
      <c r="L1302" s="103"/>
      <c r="M1302" s="101"/>
      <c r="N1302" s="102"/>
      <c r="O1302" s="101"/>
      <c r="P1302" s="103"/>
      <c r="Q1302" s="104"/>
      <c r="T1302" s="38"/>
    </row>
    <row r="1303" spans="1:20" x14ac:dyDescent="0.25">
      <c r="A1303" s="53" t="s">
        <v>3444</v>
      </c>
      <c r="B1303" s="55"/>
      <c r="C1303" s="55" t="str">
        <f>IFERROR(INDEX(DRecrut!D:D,MATCH(B1303,DRecrut!J:J,0)),"")</f>
        <v/>
      </c>
      <c r="D1303" s="54" t="str">
        <f>IFERROR(INDEX(DRecrut!E:E,MATCH(B1303,DRecrut!J:J,0)),"")</f>
        <v/>
      </c>
      <c r="E1303" s="55"/>
      <c r="F1303" s="54" t="str">
        <f>IFERROR(VLOOKUP(E1303,Candidats!$B$4:$C$1053,2,0),"")</f>
        <v/>
      </c>
      <c r="G1303" s="164"/>
      <c r="H1303" s="54" t="str">
        <f>IFERROR(INDEX(DRecrut!C:C,MATCH(B1303,DRecrut!J:J,0)),"")</f>
        <v/>
      </c>
      <c r="I1303" s="54"/>
      <c r="J1303" s="55"/>
      <c r="K1303" s="55"/>
      <c r="L1303" s="55"/>
      <c r="M1303" s="54"/>
      <c r="N1303" s="54"/>
      <c r="O1303" s="54"/>
      <c r="P1303" s="55"/>
      <c r="Q1303" s="56"/>
    </row>
    <row r="1304" spans="1:20" x14ac:dyDescent="0.25">
      <c r="A1304" s="99" t="s">
        <v>3445</v>
      </c>
      <c r="B1304" s="100"/>
      <c r="C1304" s="100" t="str">
        <f>IFERROR(INDEX(DRecrut!D:D,MATCH(B1304,DRecrut!J:J,0)),"")</f>
        <v/>
      </c>
      <c r="D1304" s="101" t="str">
        <f>IFERROR(INDEX(DRecrut!E:E,MATCH(B1304,DRecrut!J:J,0)),"")</f>
        <v/>
      </c>
      <c r="E1304" s="166"/>
      <c r="F1304" s="101" t="str">
        <f>IFERROR(VLOOKUP(E1304,Candidats!$B$4:$C$1053,2,0),"")</f>
        <v/>
      </c>
      <c r="G1304" s="102"/>
      <c r="H1304" s="101" t="str">
        <f>IFERROR(INDEX(DRecrut!C:C,MATCH(B1304,DRecrut!J:J,0)),"")</f>
        <v/>
      </c>
      <c r="I1304" s="101"/>
      <c r="J1304" s="103"/>
      <c r="K1304" s="103"/>
      <c r="L1304" s="103"/>
      <c r="M1304" s="101"/>
      <c r="N1304" s="102"/>
      <c r="O1304" s="101"/>
      <c r="P1304" s="103"/>
      <c r="Q1304" s="104"/>
      <c r="T1304" s="38"/>
    </row>
    <row r="1305" spans="1:20" x14ac:dyDescent="0.25">
      <c r="A1305" s="53" t="s">
        <v>3446</v>
      </c>
      <c r="B1305" s="55"/>
      <c r="C1305" s="55" t="str">
        <f>IFERROR(INDEX(DRecrut!D:D,MATCH(B1305,DRecrut!J:J,0)),"")</f>
        <v/>
      </c>
      <c r="D1305" s="54" t="str">
        <f>IFERROR(INDEX(DRecrut!E:E,MATCH(B1305,DRecrut!J:J,0)),"")</f>
        <v/>
      </c>
      <c r="E1305" s="55"/>
      <c r="F1305" s="54" t="str">
        <f>IFERROR(VLOOKUP(E1305,Candidats!$B$4:$C$1053,2,0),"")</f>
        <v/>
      </c>
      <c r="G1305" s="164"/>
      <c r="H1305" s="54" t="str">
        <f>IFERROR(INDEX(DRecrut!C:C,MATCH(B1305,DRecrut!J:J,0)),"")</f>
        <v/>
      </c>
      <c r="I1305" s="54"/>
      <c r="J1305" s="55"/>
      <c r="K1305" s="55"/>
      <c r="L1305" s="55"/>
      <c r="M1305" s="54"/>
      <c r="N1305" s="54"/>
      <c r="O1305" s="54"/>
      <c r="P1305" s="55"/>
      <c r="Q1305" s="56"/>
    </row>
    <row r="1306" spans="1:20" x14ac:dyDescent="0.25">
      <c r="A1306" s="99" t="s">
        <v>3447</v>
      </c>
      <c r="B1306" s="100"/>
      <c r="C1306" s="100" t="str">
        <f>IFERROR(INDEX(DRecrut!D:D,MATCH(B1306,DRecrut!J:J,0)),"")</f>
        <v/>
      </c>
      <c r="D1306" s="101" t="str">
        <f>IFERROR(INDEX(DRecrut!E:E,MATCH(B1306,DRecrut!J:J,0)),"")</f>
        <v/>
      </c>
      <c r="E1306" s="166"/>
      <c r="F1306" s="101" t="str">
        <f>IFERROR(VLOOKUP(E1306,Candidats!$B$4:$C$1053,2,0),"")</f>
        <v/>
      </c>
      <c r="G1306" s="102"/>
      <c r="H1306" s="101" t="str">
        <f>IFERROR(INDEX(DRecrut!C:C,MATCH(B1306,DRecrut!J:J,0)),"")</f>
        <v/>
      </c>
      <c r="I1306" s="101"/>
      <c r="J1306" s="103"/>
      <c r="K1306" s="103"/>
      <c r="L1306" s="103"/>
      <c r="M1306" s="101"/>
      <c r="N1306" s="102"/>
      <c r="O1306" s="101"/>
      <c r="P1306" s="103"/>
      <c r="Q1306" s="104"/>
      <c r="T1306" s="38"/>
    </row>
    <row r="1307" spans="1:20" x14ac:dyDescent="0.25">
      <c r="A1307" s="53" t="s">
        <v>3448</v>
      </c>
      <c r="B1307" s="55"/>
      <c r="C1307" s="55" t="str">
        <f>IFERROR(INDEX(DRecrut!D:D,MATCH(B1307,DRecrut!J:J,0)),"")</f>
        <v/>
      </c>
      <c r="D1307" s="54" t="str">
        <f>IFERROR(INDEX(DRecrut!E:E,MATCH(B1307,DRecrut!J:J,0)),"")</f>
        <v/>
      </c>
      <c r="E1307" s="55"/>
      <c r="F1307" s="54" t="str">
        <f>IFERROR(VLOOKUP(E1307,Candidats!$B$4:$C$1053,2,0),"")</f>
        <v/>
      </c>
      <c r="G1307" s="164"/>
      <c r="H1307" s="54" t="str">
        <f>IFERROR(INDEX(DRecrut!C:C,MATCH(B1307,DRecrut!J:J,0)),"")</f>
        <v/>
      </c>
      <c r="I1307" s="54"/>
      <c r="J1307" s="55"/>
      <c r="K1307" s="55"/>
      <c r="L1307" s="55"/>
      <c r="M1307" s="54"/>
      <c r="N1307" s="54"/>
      <c r="O1307" s="54"/>
      <c r="P1307" s="55"/>
      <c r="Q1307" s="56"/>
    </row>
    <row r="1308" spans="1:20" x14ac:dyDescent="0.25">
      <c r="A1308" s="99" t="s">
        <v>3449</v>
      </c>
      <c r="B1308" s="100"/>
      <c r="C1308" s="100" t="str">
        <f>IFERROR(INDEX(DRecrut!D:D,MATCH(B1308,DRecrut!J:J,0)),"")</f>
        <v/>
      </c>
      <c r="D1308" s="101" t="str">
        <f>IFERROR(INDEX(DRecrut!E:E,MATCH(B1308,DRecrut!J:J,0)),"")</f>
        <v/>
      </c>
      <c r="E1308" s="166"/>
      <c r="F1308" s="101" t="str">
        <f>IFERROR(VLOOKUP(E1308,Candidats!$B$4:$C$1053,2,0),"")</f>
        <v/>
      </c>
      <c r="G1308" s="102"/>
      <c r="H1308" s="101" t="str">
        <f>IFERROR(INDEX(DRecrut!C:C,MATCH(B1308,DRecrut!J:J,0)),"")</f>
        <v/>
      </c>
      <c r="I1308" s="101"/>
      <c r="J1308" s="103"/>
      <c r="K1308" s="103"/>
      <c r="L1308" s="103"/>
      <c r="M1308" s="101"/>
      <c r="N1308" s="102"/>
      <c r="O1308" s="101"/>
      <c r="P1308" s="103"/>
      <c r="Q1308" s="104"/>
      <c r="T1308" s="38"/>
    </row>
    <row r="1309" spans="1:20" x14ac:dyDescent="0.25">
      <c r="A1309" s="53" t="s">
        <v>3450</v>
      </c>
      <c r="B1309" s="55"/>
      <c r="C1309" s="55" t="str">
        <f>IFERROR(INDEX(DRecrut!D:D,MATCH(B1309,DRecrut!J:J,0)),"")</f>
        <v/>
      </c>
      <c r="D1309" s="54" t="str">
        <f>IFERROR(INDEX(DRecrut!E:E,MATCH(B1309,DRecrut!J:J,0)),"")</f>
        <v/>
      </c>
      <c r="E1309" s="55"/>
      <c r="F1309" s="54" t="str">
        <f>IFERROR(VLOOKUP(E1309,Candidats!$B$4:$C$1053,2,0),"")</f>
        <v/>
      </c>
      <c r="G1309" s="164"/>
      <c r="H1309" s="54" t="str">
        <f>IFERROR(INDEX(DRecrut!C:C,MATCH(B1309,DRecrut!J:J,0)),"")</f>
        <v/>
      </c>
      <c r="I1309" s="54"/>
      <c r="J1309" s="55"/>
      <c r="K1309" s="55"/>
      <c r="L1309" s="55"/>
      <c r="M1309" s="54"/>
      <c r="N1309" s="54"/>
      <c r="O1309" s="54"/>
      <c r="P1309" s="55"/>
      <c r="Q1309" s="56"/>
    </row>
    <row r="1310" spans="1:20" x14ac:dyDescent="0.25">
      <c r="A1310" s="99" t="s">
        <v>3451</v>
      </c>
      <c r="B1310" s="100"/>
      <c r="C1310" s="100" t="str">
        <f>IFERROR(INDEX(DRecrut!D:D,MATCH(B1310,DRecrut!J:J,0)),"")</f>
        <v/>
      </c>
      <c r="D1310" s="101" t="str">
        <f>IFERROR(INDEX(DRecrut!E:E,MATCH(B1310,DRecrut!J:J,0)),"")</f>
        <v/>
      </c>
      <c r="E1310" s="166"/>
      <c r="F1310" s="101" t="str">
        <f>IFERROR(VLOOKUP(E1310,Candidats!$B$4:$C$1053,2,0),"")</f>
        <v/>
      </c>
      <c r="G1310" s="102"/>
      <c r="H1310" s="101" t="str">
        <f>IFERROR(INDEX(DRecrut!C:C,MATCH(B1310,DRecrut!J:J,0)),"")</f>
        <v/>
      </c>
      <c r="I1310" s="101"/>
      <c r="J1310" s="103"/>
      <c r="K1310" s="103"/>
      <c r="L1310" s="103"/>
      <c r="M1310" s="101"/>
      <c r="N1310" s="102"/>
      <c r="O1310" s="101"/>
      <c r="P1310" s="103"/>
      <c r="Q1310" s="104"/>
      <c r="T1310" s="38"/>
    </row>
    <row r="1311" spans="1:20" x14ac:dyDescent="0.25">
      <c r="A1311" s="53" t="s">
        <v>3452</v>
      </c>
      <c r="B1311" s="55"/>
      <c r="C1311" s="55" t="str">
        <f>IFERROR(INDEX(DRecrut!D:D,MATCH(B1311,DRecrut!J:J,0)),"")</f>
        <v/>
      </c>
      <c r="D1311" s="54" t="str">
        <f>IFERROR(INDEX(DRecrut!E:E,MATCH(B1311,DRecrut!J:J,0)),"")</f>
        <v/>
      </c>
      <c r="E1311" s="55"/>
      <c r="F1311" s="54" t="str">
        <f>IFERROR(VLOOKUP(E1311,Candidats!$B$4:$C$1053,2,0),"")</f>
        <v/>
      </c>
      <c r="G1311" s="164"/>
      <c r="H1311" s="54" t="str">
        <f>IFERROR(INDEX(DRecrut!C:C,MATCH(B1311,DRecrut!J:J,0)),"")</f>
        <v/>
      </c>
      <c r="I1311" s="54"/>
      <c r="J1311" s="55"/>
      <c r="K1311" s="55"/>
      <c r="L1311" s="55"/>
      <c r="M1311" s="54"/>
      <c r="N1311" s="54"/>
      <c r="O1311" s="54"/>
      <c r="P1311" s="55"/>
      <c r="Q1311" s="56"/>
    </row>
    <row r="1312" spans="1:20" x14ac:dyDescent="0.25">
      <c r="A1312" s="99" t="s">
        <v>3453</v>
      </c>
      <c r="B1312" s="100"/>
      <c r="C1312" s="100" t="str">
        <f>IFERROR(INDEX(DRecrut!D:D,MATCH(B1312,DRecrut!J:J,0)),"")</f>
        <v/>
      </c>
      <c r="D1312" s="101" t="str">
        <f>IFERROR(INDEX(DRecrut!E:E,MATCH(B1312,DRecrut!J:J,0)),"")</f>
        <v/>
      </c>
      <c r="E1312" s="166"/>
      <c r="F1312" s="101" t="str">
        <f>IFERROR(VLOOKUP(E1312,Candidats!$B$4:$C$1053,2,0),"")</f>
        <v/>
      </c>
      <c r="G1312" s="102"/>
      <c r="H1312" s="101" t="str">
        <f>IFERROR(INDEX(DRecrut!C:C,MATCH(B1312,DRecrut!J:J,0)),"")</f>
        <v/>
      </c>
      <c r="I1312" s="101"/>
      <c r="J1312" s="103"/>
      <c r="K1312" s="103"/>
      <c r="L1312" s="103"/>
      <c r="M1312" s="101"/>
      <c r="N1312" s="102"/>
      <c r="O1312" s="101"/>
      <c r="P1312" s="103"/>
      <c r="Q1312" s="104"/>
      <c r="T1312" s="38"/>
    </row>
    <row r="1313" spans="1:20" x14ac:dyDescent="0.25">
      <c r="A1313" s="53" t="s">
        <v>3454</v>
      </c>
      <c r="B1313" s="55"/>
      <c r="C1313" s="55" t="str">
        <f>IFERROR(INDEX(DRecrut!D:D,MATCH(B1313,DRecrut!J:J,0)),"")</f>
        <v/>
      </c>
      <c r="D1313" s="54" t="str">
        <f>IFERROR(INDEX(DRecrut!E:E,MATCH(B1313,DRecrut!J:J,0)),"")</f>
        <v/>
      </c>
      <c r="E1313" s="55"/>
      <c r="F1313" s="54" t="str">
        <f>IFERROR(VLOOKUP(E1313,Candidats!$B$4:$C$1053,2,0),"")</f>
        <v/>
      </c>
      <c r="G1313" s="164"/>
      <c r="H1313" s="54" t="str">
        <f>IFERROR(INDEX(DRecrut!C:C,MATCH(B1313,DRecrut!J:J,0)),"")</f>
        <v/>
      </c>
      <c r="I1313" s="54"/>
      <c r="J1313" s="55"/>
      <c r="K1313" s="55"/>
      <c r="L1313" s="55"/>
      <c r="M1313" s="54"/>
      <c r="N1313" s="54"/>
      <c r="O1313" s="54"/>
      <c r="P1313" s="55"/>
      <c r="Q1313" s="56"/>
    </row>
    <row r="1314" spans="1:20" x14ac:dyDescent="0.25">
      <c r="A1314" s="99" t="s">
        <v>3455</v>
      </c>
      <c r="B1314" s="100"/>
      <c r="C1314" s="100" t="str">
        <f>IFERROR(INDEX(DRecrut!D:D,MATCH(B1314,DRecrut!J:J,0)),"")</f>
        <v/>
      </c>
      <c r="D1314" s="101" t="str">
        <f>IFERROR(INDEX(DRecrut!E:E,MATCH(B1314,DRecrut!J:J,0)),"")</f>
        <v/>
      </c>
      <c r="E1314" s="166"/>
      <c r="F1314" s="101" t="str">
        <f>IFERROR(VLOOKUP(E1314,Candidats!$B$4:$C$1053,2,0),"")</f>
        <v/>
      </c>
      <c r="G1314" s="102"/>
      <c r="H1314" s="101" t="str">
        <f>IFERROR(INDEX(DRecrut!C:C,MATCH(B1314,DRecrut!J:J,0)),"")</f>
        <v/>
      </c>
      <c r="I1314" s="101"/>
      <c r="J1314" s="103"/>
      <c r="K1314" s="103"/>
      <c r="L1314" s="103"/>
      <c r="M1314" s="101"/>
      <c r="N1314" s="102"/>
      <c r="O1314" s="101"/>
      <c r="P1314" s="103"/>
      <c r="Q1314" s="104"/>
      <c r="T1314" s="38"/>
    </row>
    <row r="1315" spans="1:20" x14ac:dyDescent="0.25">
      <c r="A1315" s="53" t="s">
        <v>3456</v>
      </c>
      <c r="B1315" s="55"/>
      <c r="C1315" s="55" t="str">
        <f>IFERROR(INDEX(DRecrut!D:D,MATCH(B1315,DRecrut!J:J,0)),"")</f>
        <v/>
      </c>
      <c r="D1315" s="54" t="str">
        <f>IFERROR(INDEX(DRecrut!E:E,MATCH(B1315,DRecrut!J:J,0)),"")</f>
        <v/>
      </c>
      <c r="E1315" s="55"/>
      <c r="F1315" s="54" t="str">
        <f>IFERROR(VLOOKUP(E1315,Candidats!$B$4:$C$1053,2,0),"")</f>
        <v/>
      </c>
      <c r="G1315" s="164"/>
      <c r="H1315" s="54" t="str">
        <f>IFERROR(INDEX(DRecrut!C:C,MATCH(B1315,DRecrut!J:J,0)),"")</f>
        <v/>
      </c>
      <c r="I1315" s="54"/>
      <c r="J1315" s="55"/>
      <c r="K1315" s="55"/>
      <c r="L1315" s="55"/>
      <c r="M1315" s="54"/>
      <c r="N1315" s="54"/>
      <c r="O1315" s="54"/>
      <c r="P1315" s="55"/>
      <c r="Q1315" s="56"/>
    </row>
    <row r="1316" spans="1:20" x14ac:dyDescent="0.25">
      <c r="A1316" s="99" t="s">
        <v>3457</v>
      </c>
      <c r="B1316" s="100"/>
      <c r="C1316" s="100" t="str">
        <f>IFERROR(INDEX(DRecrut!D:D,MATCH(B1316,DRecrut!J:J,0)),"")</f>
        <v/>
      </c>
      <c r="D1316" s="101" t="str">
        <f>IFERROR(INDEX(DRecrut!E:E,MATCH(B1316,DRecrut!J:J,0)),"")</f>
        <v/>
      </c>
      <c r="E1316" s="166"/>
      <c r="F1316" s="101" t="str">
        <f>IFERROR(VLOOKUP(E1316,Candidats!$B$4:$C$1053,2,0),"")</f>
        <v/>
      </c>
      <c r="G1316" s="102"/>
      <c r="H1316" s="101" t="str">
        <f>IFERROR(INDEX(DRecrut!C:C,MATCH(B1316,DRecrut!J:J,0)),"")</f>
        <v/>
      </c>
      <c r="I1316" s="101"/>
      <c r="J1316" s="103"/>
      <c r="K1316" s="103"/>
      <c r="L1316" s="103"/>
      <c r="M1316" s="101"/>
      <c r="N1316" s="102"/>
      <c r="O1316" s="101"/>
      <c r="P1316" s="103"/>
      <c r="Q1316" s="104"/>
      <c r="T1316" s="38"/>
    </row>
    <row r="1317" spans="1:20" x14ac:dyDescent="0.25">
      <c r="A1317" s="53" t="s">
        <v>3458</v>
      </c>
      <c r="B1317" s="55"/>
      <c r="C1317" s="55" t="str">
        <f>IFERROR(INDEX(DRecrut!D:D,MATCH(B1317,DRecrut!J:J,0)),"")</f>
        <v/>
      </c>
      <c r="D1317" s="54" t="str">
        <f>IFERROR(INDEX(DRecrut!E:E,MATCH(B1317,DRecrut!J:J,0)),"")</f>
        <v/>
      </c>
      <c r="E1317" s="55"/>
      <c r="F1317" s="54" t="str">
        <f>IFERROR(VLOOKUP(E1317,Candidats!$B$4:$C$1053,2,0),"")</f>
        <v/>
      </c>
      <c r="G1317" s="164"/>
      <c r="H1317" s="54" t="str">
        <f>IFERROR(INDEX(DRecrut!C:C,MATCH(B1317,DRecrut!J:J,0)),"")</f>
        <v/>
      </c>
      <c r="I1317" s="54"/>
      <c r="J1317" s="55"/>
      <c r="K1317" s="55"/>
      <c r="L1317" s="55"/>
      <c r="M1317" s="54"/>
      <c r="N1317" s="54"/>
      <c r="O1317" s="54"/>
      <c r="P1317" s="55"/>
      <c r="Q1317" s="56"/>
    </row>
    <row r="1318" spans="1:20" x14ac:dyDescent="0.25">
      <c r="A1318" s="99" t="s">
        <v>3459</v>
      </c>
      <c r="B1318" s="100"/>
      <c r="C1318" s="100" t="str">
        <f>IFERROR(INDEX(DRecrut!D:D,MATCH(B1318,DRecrut!J:J,0)),"")</f>
        <v/>
      </c>
      <c r="D1318" s="101" t="str">
        <f>IFERROR(INDEX(DRecrut!E:E,MATCH(B1318,DRecrut!J:J,0)),"")</f>
        <v/>
      </c>
      <c r="E1318" s="166"/>
      <c r="F1318" s="101" t="str">
        <f>IFERROR(VLOOKUP(E1318,Candidats!$B$4:$C$1053,2,0),"")</f>
        <v/>
      </c>
      <c r="G1318" s="102"/>
      <c r="H1318" s="101" t="str">
        <f>IFERROR(INDEX(DRecrut!C:C,MATCH(B1318,DRecrut!J:J,0)),"")</f>
        <v/>
      </c>
      <c r="I1318" s="101"/>
      <c r="J1318" s="103"/>
      <c r="K1318" s="103"/>
      <c r="L1318" s="103"/>
      <c r="M1318" s="101"/>
      <c r="N1318" s="102"/>
      <c r="O1318" s="101"/>
      <c r="P1318" s="103"/>
      <c r="Q1318" s="104"/>
      <c r="T1318" s="38"/>
    </row>
    <row r="1319" spans="1:20" x14ac:dyDescent="0.25">
      <c r="A1319" s="53" t="s">
        <v>3460</v>
      </c>
      <c r="B1319" s="55"/>
      <c r="C1319" s="55" t="str">
        <f>IFERROR(INDEX(DRecrut!D:D,MATCH(B1319,DRecrut!J:J,0)),"")</f>
        <v/>
      </c>
      <c r="D1319" s="54" t="str">
        <f>IFERROR(INDEX(DRecrut!E:E,MATCH(B1319,DRecrut!J:J,0)),"")</f>
        <v/>
      </c>
      <c r="E1319" s="55"/>
      <c r="F1319" s="54" t="str">
        <f>IFERROR(VLOOKUP(E1319,Candidats!$B$4:$C$1053,2,0),"")</f>
        <v/>
      </c>
      <c r="G1319" s="164"/>
      <c r="H1319" s="54" t="str">
        <f>IFERROR(INDEX(DRecrut!C:C,MATCH(B1319,DRecrut!J:J,0)),"")</f>
        <v/>
      </c>
      <c r="I1319" s="54"/>
      <c r="J1319" s="55"/>
      <c r="K1319" s="55"/>
      <c r="L1319" s="55"/>
      <c r="M1319" s="54"/>
      <c r="N1319" s="54"/>
      <c r="O1319" s="54"/>
      <c r="P1319" s="55"/>
      <c r="Q1319" s="56"/>
    </row>
    <row r="1320" spans="1:20" x14ac:dyDescent="0.25">
      <c r="A1320" s="99" t="s">
        <v>3461</v>
      </c>
      <c r="B1320" s="100"/>
      <c r="C1320" s="100" t="str">
        <f>IFERROR(INDEX(DRecrut!D:D,MATCH(B1320,DRecrut!J:J,0)),"")</f>
        <v/>
      </c>
      <c r="D1320" s="101" t="str">
        <f>IFERROR(INDEX(DRecrut!E:E,MATCH(B1320,DRecrut!J:J,0)),"")</f>
        <v/>
      </c>
      <c r="E1320" s="166"/>
      <c r="F1320" s="101" t="str">
        <f>IFERROR(VLOOKUP(E1320,Candidats!$B$4:$C$1053,2,0),"")</f>
        <v/>
      </c>
      <c r="G1320" s="102"/>
      <c r="H1320" s="101" t="str">
        <f>IFERROR(INDEX(DRecrut!C:C,MATCH(B1320,DRecrut!J:J,0)),"")</f>
        <v/>
      </c>
      <c r="I1320" s="101"/>
      <c r="J1320" s="103"/>
      <c r="K1320" s="103"/>
      <c r="L1320" s="103"/>
      <c r="M1320" s="101"/>
      <c r="N1320" s="102"/>
      <c r="O1320" s="101"/>
      <c r="P1320" s="103"/>
      <c r="Q1320" s="104"/>
      <c r="T1320" s="38"/>
    </row>
    <row r="1321" spans="1:20" x14ac:dyDescent="0.25">
      <c r="A1321" s="53" t="s">
        <v>3462</v>
      </c>
      <c r="B1321" s="55"/>
      <c r="C1321" s="55" t="str">
        <f>IFERROR(INDEX(DRecrut!D:D,MATCH(B1321,DRecrut!J:J,0)),"")</f>
        <v/>
      </c>
      <c r="D1321" s="54" t="str">
        <f>IFERROR(INDEX(DRecrut!E:E,MATCH(B1321,DRecrut!J:J,0)),"")</f>
        <v/>
      </c>
      <c r="E1321" s="55"/>
      <c r="F1321" s="54" t="str">
        <f>IFERROR(VLOOKUP(E1321,Candidats!$B$4:$C$1053,2,0),"")</f>
        <v/>
      </c>
      <c r="G1321" s="164"/>
      <c r="H1321" s="54" t="str">
        <f>IFERROR(INDEX(DRecrut!C:C,MATCH(B1321,DRecrut!J:J,0)),"")</f>
        <v/>
      </c>
      <c r="I1321" s="54"/>
      <c r="J1321" s="55"/>
      <c r="K1321" s="55"/>
      <c r="L1321" s="55"/>
      <c r="M1321" s="54"/>
      <c r="N1321" s="54"/>
      <c r="O1321" s="54"/>
      <c r="P1321" s="55"/>
      <c r="Q1321" s="56"/>
    </row>
    <row r="1322" spans="1:20" x14ac:dyDescent="0.25">
      <c r="A1322" s="99" t="s">
        <v>3463</v>
      </c>
      <c r="B1322" s="100"/>
      <c r="C1322" s="100" t="str">
        <f>IFERROR(INDEX(DRecrut!D:D,MATCH(B1322,DRecrut!J:J,0)),"")</f>
        <v/>
      </c>
      <c r="D1322" s="101" t="str">
        <f>IFERROR(INDEX(DRecrut!E:E,MATCH(B1322,DRecrut!J:J,0)),"")</f>
        <v/>
      </c>
      <c r="E1322" s="166"/>
      <c r="F1322" s="101" t="str">
        <f>IFERROR(VLOOKUP(E1322,Candidats!$B$4:$C$1053,2,0),"")</f>
        <v/>
      </c>
      <c r="G1322" s="102"/>
      <c r="H1322" s="101" t="str">
        <f>IFERROR(INDEX(DRecrut!C:C,MATCH(B1322,DRecrut!J:J,0)),"")</f>
        <v/>
      </c>
      <c r="I1322" s="101"/>
      <c r="J1322" s="103"/>
      <c r="K1322" s="103"/>
      <c r="L1322" s="103"/>
      <c r="M1322" s="101"/>
      <c r="N1322" s="102"/>
      <c r="O1322" s="101"/>
      <c r="P1322" s="103"/>
      <c r="Q1322" s="104"/>
      <c r="T1322" s="38"/>
    </row>
    <row r="1323" spans="1:20" x14ac:dyDescent="0.25">
      <c r="A1323" s="53" t="s">
        <v>3464</v>
      </c>
      <c r="B1323" s="55"/>
      <c r="C1323" s="55" t="str">
        <f>IFERROR(INDEX(DRecrut!D:D,MATCH(B1323,DRecrut!J:J,0)),"")</f>
        <v/>
      </c>
      <c r="D1323" s="54" t="str">
        <f>IFERROR(INDEX(DRecrut!E:E,MATCH(B1323,DRecrut!J:J,0)),"")</f>
        <v/>
      </c>
      <c r="E1323" s="55"/>
      <c r="F1323" s="54" t="str">
        <f>IFERROR(VLOOKUP(E1323,Candidats!$B$4:$C$1053,2,0),"")</f>
        <v/>
      </c>
      <c r="G1323" s="164"/>
      <c r="H1323" s="54" t="str">
        <f>IFERROR(INDEX(DRecrut!C:C,MATCH(B1323,DRecrut!J:J,0)),"")</f>
        <v/>
      </c>
      <c r="I1323" s="54"/>
      <c r="J1323" s="55"/>
      <c r="K1323" s="55"/>
      <c r="L1323" s="55"/>
      <c r="M1323" s="54"/>
      <c r="N1323" s="54"/>
      <c r="O1323" s="54"/>
      <c r="P1323" s="55"/>
      <c r="Q1323" s="56"/>
    </row>
    <row r="1324" spans="1:20" x14ac:dyDescent="0.25">
      <c r="A1324" s="99" t="s">
        <v>3465</v>
      </c>
      <c r="B1324" s="100"/>
      <c r="C1324" s="100" t="str">
        <f>IFERROR(INDEX(DRecrut!D:D,MATCH(B1324,DRecrut!J:J,0)),"")</f>
        <v/>
      </c>
      <c r="D1324" s="101" t="str">
        <f>IFERROR(INDEX(DRecrut!E:E,MATCH(B1324,DRecrut!J:J,0)),"")</f>
        <v/>
      </c>
      <c r="E1324" s="166"/>
      <c r="F1324" s="101" t="str">
        <f>IFERROR(VLOOKUP(E1324,Candidats!$B$4:$C$1053,2,0),"")</f>
        <v/>
      </c>
      <c r="G1324" s="102"/>
      <c r="H1324" s="101" t="str">
        <f>IFERROR(INDEX(DRecrut!C:C,MATCH(B1324,DRecrut!J:J,0)),"")</f>
        <v/>
      </c>
      <c r="I1324" s="101"/>
      <c r="J1324" s="103"/>
      <c r="K1324" s="103"/>
      <c r="L1324" s="103"/>
      <c r="M1324" s="101"/>
      <c r="N1324" s="102"/>
      <c r="O1324" s="101"/>
      <c r="P1324" s="103"/>
      <c r="Q1324" s="104"/>
      <c r="T1324" s="38"/>
    </row>
    <row r="1325" spans="1:20" x14ac:dyDescent="0.25">
      <c r="A1325" s="53" t="s">
        <v>3466</v>
      </c>
      <c r="B1325" s="55"/>
      <c r="C1325" s="55" t="str">
        <f>IFERROR(INDEX(DRecrut!D:D,MATCH(B1325,DRecrut!J:J,0)),"")</f>
        <v/>
      </c>
      <c r="D1325" s="54" t="str">
        <f>IFERROR(INDEX(DRecrut!E:E,MATCH(B1325,DRecrut!J:J,0)),"")</f>
        <v/>
      </c>
      <c r="E1325" s="55"/>
      <c r="F1325" s="54" t="str">
        <f>IFERROR(VLOOKUP(E1325,Candidats!$B$4:$C$1053,2,0),"")</f>
        <v/>
      </c>
      <c r="G1325" s="164"/>
      <c r="H1325" s="54" t="str">
        <f>IFERROR(INDEX(DRecrut!C:C,MATCH(B1325,DRecrut!J:J,0)),"")</f>
        <v/>
      </c>
      <c r="I1325" s="54"/>
      <c r="J1325" s="55"/>
      <c r="K1325" s="55"/>
      <c r="L1325" s="55"/>
      <c r="M1325" s="54"/>
      <c r="N1325" s="54"/>
      <c r="O1325" s="54"/>
      <c r="P1325" s="55"/>
      <c r="Q1325" s="56"/>
    </row>
    <row r="1326" spans="1:20" x14ac:dyDescent="0.25">
      <c r="A1326" s="99" t="s">
        <v>3467</v>
      </c>
      <c r="B1326" s="100"/>
      <c r="C1326" s="100" t="str">
        <f>IFERROR(INDEX(DRecrut!D:D,MATCH(B1326,DRecrut!J:J,0)),"")</f>
        <v/>
      </c>
      <c r="D1326" s="101" t="str">
        <f>IFERROR(INDEX(DRecrut!E:E,MATCH(B1326,DRecrut!J:J,0)),"")</f>
        <v/>
      </c>
      <c r="E1326" s="166"/>
      <c r="F1326" s="101" t="str">
        <f>IFERROR(VLOOKUP(E1326,Candidats!$B$4:$C$1053,2,0),"")</f>
        <v/>
      </c>
      <c r="G1326" s="102"/>
      <c r="H1326" s="101" t="str">
        <f>IFERROR(INDEX(DRecrut!C:C,MATCH(B1326,DRecrut!J:J,0)),"")</f>
        <v/>
      </c>
      <c r="I1326" s="101"/>
      <c r="J1326" s="103"/>
      <c r="K1326" s="103"/>
      <c r="L1326" s="103"/>
      <c r="M1326" s="101"/>
      <c r="N1326" s="102"/>
      <c r="O1326" s="101"/>
      <c r="P1326" s="103"/>
      <c r="Q1326" s="104"/>
      <c r="T1326" s="38"/>
    </row>
    <row r="1327" spans="1:20" x14ac:dyDescent="0.25">
      <c r="A1327" s="53" t="s">
        <v>3468</v>
      </c>
      <c r="B1327" s="55"/>
      <c r="C1327" s="55" t="str">
        <f>IFERROR(INDEX(DRecrut!D:D,MATCH(B1327,DRecrut!J:J,0)),"")</f>
        <v/>
      </c>
      <c r="D1327" s="54" t="str">
        <f>IFERROR(INDEX(DRecrut!E:E,MATCH(B1327,DRecrut!J:J,0)),"")</f>
        <v/>
      </c>
      <c r="E1327" s="55"/>
      <c r="F1327" s="54" t="str">
        <f>IFERROR(VLOOKUP(E1327,Candidats!$B$4:$C$1053,2,0),"")</f>
        <v/>
      </c>
      <c r="G1327" s="164"/>
      <c r="H1327" s="54" t="str">
        <f>IFERROR(INDEX(DRecrut!C:C,MATCH(B1327,DRecrut!J:J,0)),"")</f>
        <v/>
      </c>
      <c r="I1327" s="54"/>
      <c r="J1327" s="55"/>
      <c r="K1327" s="55"/>
      <c r="L1327" s="55"/>
      <c r="M1327" s="54"/>
      <c r="N1327" s="54"/>
      <c r="O1327" s="54"/>
      <c r="P1327" s="55"/>
      <c r="Q1327" s="56"/>
    </row>
    <row r="1328" spans="1:20" x14ac:dyDescent="0.25">
      <c r="A1328" s="99" t="s">
        <v>3469</v>
      </c>
      <c r="B1328" s="100"/>
      <c r="C1328" s="100" t="str">
        <f>IFERROR(INDEX(DRecrut!D:D,MATCH(B1328,DRecrut!J:J,0)),"")</f>
        <v/>
      </c>
      <c r="D1328" s="101" t="str">
        <f>IFERROR(INDEX(DRecrut!E:E,MATCH(B1328,DRecrut!J:J,0)),"")</f>
        <v/>
      </c>
      <c r="E1328" s="166"/>
      <c r="F1328" s="101" t="str">
        <f>IFERROR(VLOOKUP(E1328,Candidats!$B$4:$C$1053,2,0),"")</f>
        <v/>
      </c>
      <c r="G1328" s="102"/>
      <c r="H1328" s="101" t="str">
        <f>IFERROR(INDEX(DRecrut!C:C,MATCH(B1328,DRecrut!J:J,0)),"")</f>
        <v/>
      </c>
      <c r="I1328" s="101"/>
      <c r="J1328" s="103"/>
      <c r="K1328" s="103"/>
      <c r="L1328" s="103"/>
      <c r="M1328" s="101"/>
      <c r="N1328" s="102"/>
      <c r="O1328" s="101"/>
      <c r="P1328" s="103"/>
      <c r="Q1328" s="104"/>
      <c r="T1328" s="38"/>
    </row>
    <row r="1329" spans="1:20" x14ac:dyDescent="0.25">
      <c r="A1329" s="53" t="s">
        <v>3470</v>
      </c>
      <c r="B1329" s="55"/>
      <c r="C1329" s="55" t="str">
        <f>IFERROR(INDEX(DRecrut!D:D,MATCH(B1329,DRecrut!J:J,0)),"")</f>
        <v/>
      </c>
      <c r="D1329" s="54" t="str">
        <f>IFERROR(INDEX(DRecrut!E:E,MATCH(B1329,DRecrut!J:J,0)),"")</f>
        <v/>
      </c>
      <c r="E1329" s="55"/>
      <c r="F1329" s="54" t="str">
        <f>IFERROR(VLOOKUP(E1329,Candidats!$B$4:$C$1053,2,0),"")</f>
        <v/>
      </c>
      <c r="G1329" s="164"/>
      <c r="H1329" s="54" t="str">
        <f>IFERROR(INDEX(DRecrut!C:C,MATCH(B1329,DRecrut!J:J,0)),"")</f>
        <v/>
      </c>
      <c r="I1329" s="54"/>
      <c r="J1329" s="55"/>
      <c r="K1329" s="55"/>
      <c r="L1329" s="55"/>
      <c r="M1329" s="54"/>
      <c r="N1329" s="54"/>
      <c r="O1329" s="54"/>
      <c r="P1329" s="55"/>
      <c r="Q1329" s="56"/>
    </row>
    <row r="1330" spans="1:20" x14ac:dyDescent="0.25">
      <c r="A1330" s="99" t="s">
        <v>3471</v>
      </c>
      <c r="B1330" s="100"/>
      <c r="C1330" s="100" t="str">
        <f>IFERROR(INDEX(DRecrut!D:D,MATCH(B1330,DRecrut!J:J,0)),"")</f>
        <v/>
      </c>
      <c r="D1330" s="101" t="str">
        <f>IFERROR(INDEX(DRecrut!E:E,MATCH(B1330,DRecrut!J:J,0)),"")</f>
        <v/>
      </c>
      <c r="E1330" s="166"/>
      <c r="F1330" s="101" t="str">
        <f>IFERROR(VLOOKUP(E1330,Candidats!$B$4:$C$1053,2,0),"")</f>
        <v/>
      </c>
      <c r="G1330" s="102"/>
      <c r="H1330" s="101" t="str">
        <f>IFERROR(INDEX(DRecrut!C:C,MATCH(B1330,DRecrut!J:J,0)),"")</f>
        <v/>
      </c>
      <c r="I1330" s="101"/>
      <c r="J1330" s="103"/>
      <c r="K1330" s="103"/>
      <c r="L1330" s="103"/>
      <c r="M1330" s="101"/>
      <c r="N1330" s="102"/>
      <c r="O1330" s="101"/>
      <c r="P1330" s="103"/>
      <c r="Q1330" s="104"/>
      <c r="T1330" s="38"/>
    </row>
    <row r="1331" spans="1:20" x14ac:dyDescent="0.25">
      <c r="A1331" s="53" t="s">
        <v>3472</v>
      </c>
      <c r="B1331" s="55"/>
      <c r="C1331" s="55" t="str">
        <f>IFERROR(INDEX(DRecrut!D:D,MATCH(B1331,DRecrut!J:J,0)),"")</f>
        <v/>
      </c>
      <c r="D1331" s="54" t="str">
        <f>IFERROR(INDEX(DRecrut!E:E,MATCH(B1331,DRecrut!J:J,0)),"")</f>
        <v/>
      </c>
      <c r="E1331" s="55"/>
      <c r="F1331" s="54" t="str">
        <f>IFERROR(VLOOKUP(E1331,Candidats!$B$4:$C$1053,2,0),"")</f>
        <v/>
      </c>
      <c r="G1331" s="164"/>
      <c r="H1331" s="54" t="str">
        <f>IFERROR(INDEX(DRecrut!C:C,MATCH(B1331,DRecrut!J:J,0)),"")</f>
        <v/>
      </c>
      <c r="I1331" s="54"/>
      <c r="J1331" s="55"/>
      <c r="K1331" s="55"/>
      <c r="L1331" s="55"/>
      <c r="M1331" s="54"/>
      <c r="N1331" s="54"/>
      <c r="O1331" s="54"/>
      <c r="P1331" s="55"/>
      <c r="Q1331" s="56"/>
    </row>
    <row r="1332" spans="1:20" x14ac:dyDescent="0.25">
      <c r="A1332" s="99" t="s">
        <v>3473</v>
      </c>
      <c r="B1332" s="100"/>
      <c r="C1332" s="100" t="str">
        <f>IFERROR(INDEX(DRecrut!D:D,MATCH(B1332,DRecrut!J:J,0)),"")</f>
        <v/>
      </c>
      <c r="D1332" s="101" t="str">
        <f>IFERROR(INDEX(DRecrut!E:E,MATCH(B1332,DRecrut!J:J,0)),"")</f>
        <v/>
      </c>
      <c r="E1332" s="166"/>
      <c r="F1332" s="101" t="str">
        <f>IFERROR(VLOOKUP(E1332,Candidats!$B$4:$C$1053,2,0),"")</f>
        <v/>
      </c>
      <c r="G1332" s="102"/>
      <c r="H1332" s="101" t="str">
        <f>IFERROR(INDEX(DRecrut!C:C,MATCH(B1332,DRecrut!J:J,0)),"")</f>
        <v/>
      </c>
      <c r="I1332" s="101"/>
      <c r="J1332" s="103"/>
      <c r="K1332" s="103"/>
      <c r="L1332" s="103"/>
      <c r="M1332" s="101"/>
      <c r="N1332" s="102"/>
      <c r="O1332" s="101"/>
      <c r="P1332" s="103"/>
      <c r="Q1332" s="104"/>
      <c r="T1332" s="38"/>
    </row>
    <row r="1333" spans="1:20" x14ac:dyDescent="0.25">
      <c r="A1333" s="53" t="s">
        <v>3474</v>
      </c>
      <c r="B1333" s="55"/>
      <c r="C1333" s="55" t="str">
        <f>IFERROR(INDEX(DRecrut!D:D,MATCH(B1333,DRecrut!J:J,0)),"")</f>
        <v/>
      </c>
      <c r="D1333" s="54" t="str">
        <f>IFERROR(INDEX(DRecrut!E:E,MATCH(B1333,DRecrut!J:J,0)),"")</f>
        <v/>
      </c>
      <c r="E1333" s="55"/>
      <c r="F1333" s="54" t="str">
        <f>IFERROR(VLOOKUP(E1333,Candidats!$B$4:$C$1053,2,0),"")</f>
        <v/>
      </c>
      <c r="G1333" s="164"/>
      <c r="H1333" s="54" t="str">
        <f>IFERROR(INDEX(DRecrut!C:C,MATCH(B1333,DRecrut!J:J,0)),"")</f>
        <v/>
      </c>
      <c r="I1333" s="54"/>
      <c r="J1333" s="55"/>
      <c r="K1333" s="55"/>
      <c r="L1333" s="55"/>
      <c r="M1333" s="54"/>
      <c r="N1333" s="54"/>
      <c r="O1333" s="54"/>
      <c r="P1333" s="55"/>
      <c r="Q1333" s="56"/>
    </row>
    <row r="1334" spans="1:20" x14ac:dyDescent="0.25">
      <c r="A1334" s="99" t="s">
        <v>3475</v>
      </c>
      <c r="B1334" s="100"/>
      <c r="C1334" s="100" t="str">
        <f>IFERROR(INDEX(DRecrut!D:D,MATCH(B1334,DRecrut!J:J,0)),"")</f>
        <v/>
      </c>
      <c r="D1334" s="101" t="str">
        <f>IFERROR(INDEX(DRecrut!E:E,MATCH(B1334,DRecrut!J:J,0)),"")</f>
        <v/>
      </c>
      <c r="E1334" s="166"/>
      <c r="F1334" s="101" t="str">
        <f>IFERROR(VLOOKUP(E1334,Candidats!$B$4:$C$1053,2,0),"")</f>
        <v/>
      </c>
      <c r="G1334" s="102"/>
      <c r="H1334" s="101" t="str">
        <f>IFERROR(INDEX(DRecrut!C:C,MATCH(B1334,DRecrut!J:J,0)),"")</f>
        <v/>
      </c>
      <c r="I1334" s="101"/>
      <c r="J1334" s="103"/>
      <c r="K1334" s="103"/>
      <c r="L1334" s="103"/>
      <c r="M1334" s="101"/>
      <c r="N1334" s="102"/>
      <c r="O1334" s="101"/>
      <c r="P1334" s="103"/>
      <c r="Q1334" s="104"/>
      <c r="T1334" s="38"/>
    </row>
    <row r="1335" spans="1:20" x14ac:dyDescent="0.25">
      <c r="A1335" s="53" t="s">
        <v>3476</v>
      </c>
      <c r="B1335" s="55"/>
      <c r="C1335" s="55" t="str">
        <f>IFERROR(INDEX(DRecrut!D:D,MATCH(B1335,DRecrut!J:J,0)),"")</f>
        <v/>
      </c>
      <c r="D1335" s="54" t="str">
        <f>IFERROR(INDEX(DRecrut!E:E,MATCH(B1335,DRecrut!J:J,0)),"")</f>
        <v/>
      </c>
      <c r="E1335" s="55"/>
      <c r="F1335" s="54" t="str">
        <f>IFERROR(VLOOKUP(E1335,Candidats!$B$4:$C$1053,2,0),"")</f>
        <v/>
      </c>
      <c r="G1335" s="164"/>
      <c r="H1335" s="54" t="str">
        <f>IFERROR(INDEX(DRecrut!C:C,MATCH(B1335,DRecrut!J:J,0)),"")</f>
        <v/>
      </c>
      <c r="I1335" s="54"/>
      <c r="J1335" s="55"/>
      <c r="K1335" s="55"/>
      <c r="L1335" s="55"/>
      <c r="M1335" s="54"/>
      <c r="N1335" s="54"/>
      <c r="O1335" s="54"/>
      <c r="P1335" s="55"/>
      <c r="Q1335" s="56"/>
    </row>
    <row r="1336" spans="1:20" x14ac:dyDescent="0.25">
      <c r="A1336" s="99" t="s">
        <v>3477</v>
      </c>
      <c r="B1336" s="100"/>
      <c r="C1336" s="100" t="str">
        <f>IFERROR(INDEX(DRecrut!D:D,MATCH(B1336,DRecrut!J:J,0)),"")</f>
        <v/>
      </c>
      <c r="D1336" s="101" t="str">
        <f>IFERROR(INDEX(DRecrut!E:E,MATCH(B1336,DRecrut!J:J,0)),"")</f>
        <v/>
      </c>
      <c r="E1336" s="166"/>
      <c r="F1336" s="101" t="str">
        <f>IFERROR(VLOOKUP(E1336,Candidats!$B$4:$C$1053,2,0),"")</f>
        <v/>
      </c>
      <c r="G1336" s="102"/>
      <c r="H1336" s="101" t="str">
        <f>IFERROR(INDEX(DRecrut!C:C,MATCH(B1336,DRecrut!J:J,0)),"")</f>
        <v/>
      </c>
      <c r="I1336" s="101"/>
      <c r="J1336" s="103"/>
      <c r="K1336" s="103"/>
      <c r="L1336" s="103"/>
      <c r="M1336" s="101"/>
      <c r="N1336" s="102"/>
      <c r="O1336" s="101"/>
      <c r="P1336" s="103"/>
      <c r="Q1336" s="104"/>
      <c r="T1336" s="38"/>
    </row>
    <row r="1337" spans="1:20" x14ac:dyDescent="0.25">
      <c r="A1337" s="53" t="s">
        <v>3478</v>
      </c>
      <c r="B1337" s="55"/>
      <c r="C1337" s="55" t="str">
        <f>IFERROR(INDEX(DRecrut!D:D,MATCH(B1337,DRecrut!J:J,0)),"")</f>
        <v/>
      </c>
      <c r="D1337" s="54" t="str">
        <f>IFERROR(INDEX(DRecrut!E:E,MATCH(B1337,DRecrut!J:J,0)),"")</f>
        <v/>
      </c>
      <c r="E1337" s="55"/>
      <c r="F1337" s="54" t="str">
        <f>IFERROR(VLOOKUP(E1337,Candidats!$B$4:$C$1053,2,0),"")</f>
        <v/>
      </c>
      <c r="G1337" s="164"/>
      <c r="H1337" s="54" t="str">
        <f>IFERROR(INDEX(DRecrut!C:C,MATCH(B1337,DRecrut!J:J,0)),"")</f>
        <v/>
      </c>
      <c r="I1337" s="54"/>
      <c r="J1337" s="55"/>
      <c r="K1337" s="55"/>
      <c r="L1337" s="55"/>
      <c r="M1337" s="54"/>
      <c r="N1337" s="54"/>
      <c r="O1337" s="54"/>
      <c r="P1337" s="55"/>
      <c r="Q1337" s="56"/>
    </row>
    <row r="1338" spans="1:20" x14ac:dyDescent="0.25">
      <c r="A1338" s="99" t="s">
        <v>3479</v>
      </c>
      <c r="B1338" s="100"/>
      <c r="C1338" s="100" t="str">
        <f>IFERROR(INDEX(DRecrut!D:D,MATCH(B1338,DRecrut!J:J,0)),"")</f>
        <v/>
      </c>
      <c r="D1338" s="101" t="str">
        <f>IFERROR(INDEX(DRecrut!E:E,MATCH(B1338,DRecrut!J:J,0)),"")</f>
        <v/>
      </c>
      <c r="E1338" s="166"/>
      <c r="F1338" s="101" t="str">
        <f>IFERROR(VLOOKUP(E1338,Candidats!$B$4:$C$1053,2,0),"")</f>
        <v/>
      </c>
      <c r="G1338" s="102"/>
      <c r="H1338" s="101" t="str">
        <f>IFERROR(INDEX(DRecrut!C:C,MATCH(B1338,DRecrut!J:J,0)),"")</f>
        <v/>
      </c>
      <c r="I1338" s="101"/>
      <c r="J1338" s="103"/>
      <c r="K1338" s="103"/>
      <c r="L1338" s="103"/>
      <c r="M1338" s="101"/>
      <c r="N1338" s="102"/>
      <c r="O1338" s="101"/>
      <c r="P1338" s="103"/>
      <c r="Q1338" s="104"/>
      <c r="T1338" s="38"/>
    </row>
    <row r="1339" spans="1:20" x14ac:dyDescent="0.25">
      <c r="A1339" s="53" t="s">
        <v>3480</v>
      </c>
      <c r="B1339" s="55"/>
      <c r="C1339" s="55" t="str">
        <f>IFERROR(INDEX(DRecrut!D:D,MATCH(B1339,DRecrut!J:J,0)),"")</f>
        <v/>
      </c>
      <c r="D1339" s="54" t="str">
        <f>IFERROR(INDEX(DRecrut!E:E,MATCH(B1339,DRecrut!J:J,0)),"")</f>
        <v/>
      </c>
      <c r="E1339" s="55"/>
      <c r="F1339" s="54" t="str">
        <f>IFERROR(VLOOKUP(E1339,Candidats!$B$4:$C$1053,2,0),"")</f>
        <v/>
      </c>
      <c r="G1339" s="164"/>
      <c r="H1339" s="54" t="str">
        <f>IFERROR(INDEX(DRecrut!C:C,MATCH(B1339,DRecrut!J:J,0)),"")</f>
        <v/>
      </c>
      <c r="I1339" s="54"/>
      <c r="J1339" s="55"/>
      <c r="K1339" s="55"/>
      <c r="L1339" s="55"/>
      <c r="M1339" s="54"/>
      <c r="N1339" s="54"/>
      <c r="O1339" s="54"/>
      <c r="P1339" s="55"/>
      <c r="Q1339" s="56"/>
    </row>
    <row r="1340" spans="1:20" x14ac:dyDescent="0.25">
      <c r="A1340" s="99" t="s">
        <v>3481</v>
      </c>
      <c r="B1340" s="100"/>
      <c r="C1340" s="100" t="str">
        <f>IFERROR(INDEX(DRecrut!D:D,MATCH(B1340,DRecrut!J:J,0)),"")</f>
        <v/>
      </c>
      <c r="D1340" s="101" t="str">
        <f>IFERROR(INDEX(DRecrut!E:E,MATCH(B1340,DRecrut!J:J,0)),"")</f>
        <v/>
      </c>
      <c r="E1340" s="166"/>
      <c r="F1340" s="101" t="str">
        <f>IFERROR(VLOOKUP(E1340,Candidats!$B$4:$C$1053,2,0),"")</f>
        <v/>
      </c>
      <c r="G1340" s="102"/>
      <c r="H1340" s="101" t="str">
        <f>IFERROR(INDEX(DRecrut!C:C,MATCH(B1340,DRecrut!J:J,0)),"")</f>
        <v/>
      </c>
      <c r="I1340" s="101"/>
      <c r="J1340" s="103"/>
      <c r="K1340" s="103"/>
      <c r="L1340" s="103"/>
      <c r="M1340" s="101"/>
      <c r="N1340" s="102"/>
      <c r="O1340" s="101"/>
      <c r="P1340" s="103"/>
      <c r="Q1340" s="104"/>
      <c r="T1340" s="38"/>
    </row>
    <row r="1341" spans="1:20" x14ac:dyDescent="0.25">
      <c r="A1341" s="53" t="s">
        <v>3482</v>
      </c>
      <c r="B1341" s="55"/>
      <c r="C1341" s="55" t="str">
        <f>IFERROR(INDEX(DRecrut!D:D,MATCH(B1341,DRecrut!J:J,0)),"")</f>
        <v/>
      </c>
      <c r="D1341" s="54" t="str">
        <f>IFERROR(INDEX(DRecrut!E:E,MATCH(B1341,DRecrut!J:J,0)),"")</f>
        <v/>
      </c>
      <c r="E1341" s="55"/>
      <c r="F1341" s="54" t="str">
        <f>IFERROR(VLOOKUP(E1341,Candidats!$B$4:$C$1053,2,0),"")</f>
        <v/>
      </c>
      <c r="G1341" s="164"/>
      <c r="H1341" s="54" t="str">
        <f>IFERROR(INDEX(DRecrut!C:C,MATCH(B1341,DRecrut!J:J,0)),"")</f>
        <v/>
      </c>
      <c r="I1341" s="54"/>
      <c r="J1341" s="55"/>
      <c r="K1341" s="55"/>
      <c r="L1341" s="55"/>
      <c r="M1341" s="54"/>
      <c r="N1341" s="54"/>
      <c r="O1341" s="54"/>
      <c r="P1341" s="55"/>
      <c r="Q1341" s="56"/>
    </row>
    <row r="1342" spans="1:20" x14ac:dyDescent="0.25">
      <c r="A1342" s="99" t="s">
        <v>3483</v>
      </c>
      <c r="B1342" s="100"/>
      <c r="C1342" s="100" t="str">
        <f>IFERROR(INDEX(DRecrut!D:D,MATCH(B1342,DRecrut!J:J,0)),"")</f>
        <v/>
      </c>
      <c r="D1342" s="101" t="str">
        <f>IFERROR(INDEX(DRecrut!E:E,MATCH(B1342,DRecrut!J:J,0)),"")</f>
        <v/>
      </c>
      <c r="E1342" s="166"/>
      <c r="F1342" s="101" t="str">
        <f>IFERROR(VLOOKUP(E1342,Candidats!$B$4:$C$1053,2,0),"")</f>
        <v/>
      </c>
      <c r="G1342" s="102"/>
      <c r="H1342" s="101" t="str">
        <f>IFERROR(INDEX(DRecrut!C:C,MATCH(B1342,DRecrut!J:J,0)),"")</f>
        <v/>
      </c>
      <c r="I1342" s="101"/>
      <c r="J1342" s="103"/>
      <c r="K1342" s="103"/>
      <c r="L1342" s="103"/>
      <c r="M1342" s="101"/>
      <c r="N1342" s="102"/>
      <c r="O1342" s="101"/>
      <c r="P1342" s="103"/>
      <c r="Q1342" s="104"/>
      <c r="T1342" s="38"/>
    </row>
    <row r="1343" spans="1:20" x14ac:dyDescent="0.25">
      <c r="A1343" s="53" t="s">
        <v>3484</v>
      </c>
      <c r="B1343" s="55"/>
      <c r="C1343" s="55" t="str">
        <f>IFERROR(INDEX(DRecrut!D:D,MATCH(B1343,DRecrut!J:J,0)),"")</f>
        <v/>
      </c>
      <c r="D1343" s="54" t="str">
        <f>IFERROR(INDEX(DRecrut!E:E,MATCH(B1343,DRecrut!J:J,0)),"")</f>
        <v/>
      </c>
      <c r="E1343" s="55"/>
      <c r="F1343" s="54" t="str">
        <f>IFERROR(VLOOKUP(E1343,Candidats!$B$4:$C$1053,2,0),"")</f>
        <v/>
      </c>
      <c r="G1343" s="164"/>
      <c r="H1343" s="54" t="str">
        <f>IFERROR(INDEX(DRecrut!C:C,MATCH(B1343,DRecrut!J:J,0)),"")</f>
        <v/>
      </c>
      <c r="I1343" s="54"/>
      <c r="J1343" s="55"/>
      <c r="K1343" s="55"/>
      <c r="L1343" s="55"/>
      <c r="M1343" s="54"/>
      <c r="N1343" s="54"/>
      <c r="O1343" s="54"/>
      <c r="P1343" s="55"/>
      <c r="Q1343" s="56"/>
    </row>
    <row r="1344" spans="1:20" x14ac:dyDescent="0.25">
      <c r="A1344" s="99" t="s">
        <v>3485</v>
      </c>
      <c r="B1344" s="100"/>
      <c r="C1344" s="100" t="str">
        <f>IFERROR(INDEX(DRecrut!D:D,MATCH(B1344,DRecrut!J:J,0)),"")</f>
        <v/>
      </c>
      <c r="D1344" s="101" t="str">
        <f>IFERROR(INDEX(DRecrut!E:E,MATCH(B1344,DRecrut!J:J,0)),"")</f>
        <v/>
      </c>
      <c r="E1344" s="166"/>
      <c r="F1344" s="101" t="str">
        <f>IFERROR(VLOOKUP(E1344,Candidats!$B$4:$C$1053,2,0),"")</f>
        <v/>
      </c>
      <c r="G1344" s="102"/>
      <c r="H1344" s="101" t="str">
        <f>IFERROR(INDEX(DRecrut!C:C,MATCH(B1344,DRecrut!J:J,0)),"")</f>
        <v/>
      </c>
      <c r="I1344" s="101"/>
      <c r="J1344" s="103"/>
      <c r="K1344" s="103"/>
      <c r="L1344" s="103"/>
      <c r="M1344" s="101"/>
      <c r="N1344" s="102"/>
      <c r="O1344" s="101"/>
      <c r="P1344" s="103"/>
      <c r="Q1344" s="104"/>
      <c r="T1344" s="38"/>
    </row>
    <row r="1345" spans="1:20" x14ac:dyDescent="0.25">
      <c r="A1345" s="53" t="s">
        <v>3486</v>
      </c>
      <c r="B1345" s="55"/>
      <c r="C1345" s="55" t="str">
        <f>IFERROR(INDEX(DRecrut!D:D,MATCH(B1345,DRecrut!J:J,0)),"")</f>
        <v/>
      </c>
      <c r="D1345" s="54" t="str">
        <f>IFERROR(INDEX(DRecrut!E:E,MATCH(B1345,DRecrut!J:J,0)),"")</f>
        <v/>
      </c>
      <c r="E1345" s="55"/>
      <c r="F1345" s="54" t="str">
        <f>IFERROR(VLOOKUP(E1345,Candidats!$B$4:$C$1053,2,0),"")</f>
        <v/>
      </c>
      <c r="G1345" s="164"/>
      <c r="H1345" s="54" t="str">
        <f>IFERROR(INDEX(DRecrut!C:C,MATCH(B1345,DRecrut!J:J,0)),"")</f>
        <v/>
      </c>
      <c r="I1345" s="54"/>
      <c r="J1345" s="55"/>
      <c r="K1345" s="55"/>
      <c r="L1345" s="55"/>
      <c r="M1345" s="54"/>
      <c r="N1345" s="54"/>
      <c r="O1345" s="54"/>
      <c r="P1345" s="55"/>
      <c r="Q1345" s="56"/>
    </row>
    <row r="1346" spans="1:20" x14ac:dyDescent="0.25">
      <c r="A1346" s="99" t="s">
        <v>3487</v>
      </c>
      <c r="B1346" s="100"/>
      <c r="C1346" s="100" t="str">
        <f>IFERROR(INDEX(DRecrut!D:D,MATCH(B1346,DRecrut!J:J,0)),"")</f>
        <v/>
      </c>
      <c r="D1346" s="101" t="str">
        <f>IFERROR(INDEX(DRecrut!E:E,MATCH(B1346,DRecrut!J:J,0)),"")</f>
        <v/>
      </c>
      <c r="E1346" s="166"/>
      <c r="F1346" s="101" t="str">
        <f>IFERROR(VLOOKUP(E1346,Candidats!$B$4:$C$1053,2,0),"")</f>
        <v/>
      </c>
      <c r="G1346" s="102"/>
      <c r="H1346" s="101" t="str">
        <f>IFERROR(INDEX(DRecrut!C:C,MATCH(B1346,DRecrut!J:J,0)),"")</f>
        <v/>
      </c>
      <c r="I1346" s="101"/>
      <c r="J1346" s="103"/>
      <c r="K1346" s="103"/>
      <c r="L1346" s="103"/>
      <c r="M1346" s="101"/>
      <c r="N1346" s="102"/>
      <c r="O1346" s="101"/>
      <c r="P1346" s="103"/>
      <c r="Q1346" s="104"/>
      <c r="T1346" s="38"/>
    </row>
    <row r="1347" spans="1:20" x14ac:dyDescent="0.25">
      <c r="A1347" s="53" t="s">
        <v>3488</v>
      </c>
      <c r="B1347" s="55"/>
      <c r="C1347" s="55" t="str">
        <f>IFERROR(INDEX(DRecrut!D:D,MATCH(B1347,DRecrut!J:J,0)),"")</f>
        <v/>
      </c>
      <c r="D1347" s="54" t="str">
        <f>IFERROR(INDEX(DRecrut!E:E,MATCH(B1347,DRecrut!J:J,0)),"")</f>
        <v/>
      </c>
      <c r="E1347" s="55"/>
      <c r="F1347" s="54" t="str">
        <f>IFERROR(VLOOKUP(E1347,Candidats!$B$4:$C$1053,2,0),"")</f>
        <v/>
      </c>
      <c r="G1347" s="164"/>
      <c r="H1347" s="54" t="str">
        <f>IFERROR(INDEX(DRecrut!C:C,MATCH(B1347,DRecrut!J:J,0)),"")</f>
        <v/>
      </c>
      <c r="I1347" s="54"/>
      <c r="J1347" s="55"/>
      <c r="K1347" s="55"/>
      <c r="L1347" s="55"/>
      <c r="M1347" s="54"/>
      <c r="N1347" s="54"/>
      <c r="O1347" s="54"/>
      <c r="P1347" s="55"/>
      <c r="Q1347" s="56"/>
    </row>
    <row r="1348" spans="1:20" x14ac:dyDescent="0.25">
      <c r="A1348" s="99" t="s">
        <v>3489</v>
      </c>
      <c r="B1348" s="100"/>
      <c r="C1348" s="100" t="str">
        <f>IFERROR(INDEX(DRecrut!D:D,MATCH(B1348,DRecrut!J:J,0)),"")</f>
        <v/>
      </c>
      <c r="D1348" s="101" t="str">
        <f>IFERROR(INDEX(DRecrut!E:E,MATCH(B1348,DRecrut!J:J,0)),"")</f>
        <v/>
      </c>
      <c r="E1348" s="166"/>
      <c r="F1348" s="101" t="str">
        <f>IFERROR(VLOOKUP(E1348,Candidats!$B$4:$C$1053,2,0),"")</f>
        <v/>
      </c>
      <c r="G1348" s="102"/>
      <c r="H1348" s="101" t="str">
        <f>IFERROR(INDEX(DRecrut!C:C,MATCH(B1348,DRecrut!J:J,0)),"")</f>
        <v/>
      </c>
      <c r="I1348" s="101"/>
      <c r="J1348" s="103"/>
      <c r="K1348" s="103"/>
      <c r="L1348" s="103"/>
      <c r="M1348" s="101"/>
      <c r="N1348" s="102"/>
      <c r="O1348" s="101"/>
      <c r="P1348" s="103"/>
      <c r="Q1348" s="104"/>
      <c r="T1348" s="38"/>
    </row>
    <row r="1349" spans="1:20" x14ac:dyDescent="0.25">
      <c r="A1349" s="53" t="s">
        <v>3490</v>
      </c>
      <c r="B1349" s="55"/>
      <c r="C1349" s="55" t="str">
        <f>IFERROR(INDEX(DRecrut!D:D,MATCH(B1349,DRecrut!J:J,0)),"")</f>
        <v/>
      </c>
      <c r="D1349" s="54" t="str">
        <f>IFERROR(INDEX(DRecrut!E:E,MATCH(B1349,DRecrut!J:J,0)),"")</f>
        <v/>
      </c>
      <c r="E1349" s="55"/>
      <c r="F1349" s="54" t="str">
        <f>IFERROR(VLOOKUP(E1349,Candidats!$B$4:$C$1053,2,0),"")</f>
        <v/>
      </c>
      <c r="G1349" s="164"/>
      <c r="H1349" s="54" t="str">
        <f>IFERROR(INDEX(DRecrut!C:C,MATCH(B1349,DRecrut!J:J,0)),"")</f>
        <v/>
      </c>
      <c r="I1349" s="54"/>
      <c r="J1349" s="55"/>
      <c r="K1349" s="55"/>
      <c r="L1349" s="55"/>
      <c r="M1349" s="54"/>
      <c r="N1349" s="54"/>
      <c r="O1349" s="54"/>
      <c r="P1349" s="55"/>
      <c r="Q1349" s="56"/>
    </row>
    <row r="1350" spans="1:20" x14ac:dyDescent="0.25">
      <c r="A1350" s="99" t="s">
        <v>3491</v>
      </c>
      <c r="B1350" s="100"/>
      <c r="C1350" s="100" t="str">
        <f>IFERROR(INDEX(DRecrut!D:D,MATCH(B1350,DRecrut!J:J,0)),"")</f>
        <v/>
      </c>
      <c r="D1350" s="101" t="str">
        <f>IFERROR(INDEX(DRecrut!E:E,MATCH(B1350,DRecrut!J:J,0)),"")</f>
        <v/>
      </c>
      <c r="E1350" s="166"/>
      <c r="F1350" s="101" t="str">
        <f>IFERROR(VLOOKUP(E1350,Candidats!$B$4:$C$1053,2,0),"")</f>
        <v/>
      </c>
      <c r="G1350" s="102"/>
      <c r="H1350" s="101" t="str">
        <f>IFERROR(INDEX(DRecrut!C:C,MATCH(B1350,DRecrut!J:J,0)),"")</f>
        <v/>
      </c>
      <c r="I1350" s="101"/>
      <c r="J1350" s="103"/>
      <c r="K1350" s="103"/>
      <c r="L1350" s="103"/>
      <c r="M1350" s="101"/>
      <c r="N1350" s="102"/>
      <c r="O1350" s="101"/>
      <c r="P1350" s="103"/>
      <c r="Q1350" s="104"/>
      <c r="T1350" s="38"/>
    </row>
    <row r="1351" spans="1:20" x14ac:dyDescent="0.25">
      <c r="A1351" s="53" t="s">
        <v>3492</v>
      </c>
      <c r="B1351" s="55"/>
      <c r="C1351" s="55" t="str">
        <f>IFERROR(INDEX(DRecrut!D:D,MATCH(B1351,DRecrut!J:J,0)),"")</f>
        <v/>
      </c>
      <c r="D1351" s="54" t="str">
        <f>IFERROR(INDEX(DRecrut!E:E,MATCH(B1351,DRecrut!J:J,0)),"")</f>
        <v/>
      </c>
      <c r="E1351" s="55"/>
      <c r="F1351" s="54" t="str">
        <f>IFERROR(VLOOKUP(E1351,Candidats!$B$4:$C$1053,2,0),"")</f>
        <v/>
      </c>
      <c r="G1351" s="164"/>
      <c r="H1351" s="54" t="str">
        <f>IFERROR(INDEX(DRecrut!C:C,MATCH(B1351,DRecrut!J:J,0)),"")</f>
        <v/>
      </c>
      <c r="I1351" s="54"/>
      <c r="J1351" s="55"/>
      <c r="K1351" s="55"/>
      <c r="L1351" s="55"/>
      <c r="M1351" s="54"/>
      <c r="N1351" s="54"/>
      <c r="O1351" s="54"/>
      <c r="P1351" s="55"/>
      <c r="Q1351" s="56"/>
    </row>
    <row r="1352" spans="1:20" x14ac:dyDescent="0.25">
      <c r="A1352" s="99" t="s">
        <v>3493</v>
      </c>
      <c r="B1352" s="100"/>
      <c r="C1352" s="100" t="str">
        <f>IFERROR(INDEX(DRecrut!D:D,MATCH(B1352,DRecrut!J:J,0)),"")</f>
        <v/>
      </c>
      <c r="D1352" s="101" t="str">
        <f>IFERROR(INDEX(DRecrut!E:E,MATCH(B1352,DRecrut!J:J,0)),"")</f>
        <v/>
      </c>
      <c r="E1352" s="166"/>
      <c r="F1352" s="101" t="str">
        <f>IFERROR(VLOOKUP(E1352,Candidats!$B$4:$C$1053,2,0),"")</f>
        <v/>
      </c>
      <c r="G1352" s="102"/>
      <c r="H1352" s="101" t="str">
        <f>IFERROR(INDEX(DRecrut!C:C,MATCH(B1352,DRecrut!J:J,0)),"")</f>
        <v/>
      </c>
      <c r="I1352" s="101"/>
      <c r="J1352" s="103"/>
      <c r="K1352" s="103"/>
      <c r="L1352" s="103"/>
      <c r="M1352" s="101"/>
      <c r="N1352" s="102"/>
      <c r="O1352" s="101"/>
      <c r="P1352" s="103"/>
      <c r="Q1352" s="104"/>
      <c r="T1352" s="38"/>
    </row>
    <row r="1353" spans="1:20" x14ac:dyDescent="0.25">
      <c r="A1353" s="53" t="s">
        <v>3494</v>
      </c>
      <c r="B1353" s="55"/>
      <c r="C1353" s="55" t="str">
        <f>IFERROR(INDEX(DRecrut!D:D,MATCH(B1353,DRecrut!J:J,0)),"")</f>
        <v/>
      </c>
      <c r="D1353" s="54" t="str">
        <f>IFERROR(INDEX(DRecrut!E:E,MATCH(B1353,DRecrut!J:J,0)),"")</f>
        <v/>
      </c>
      <c r="E1353" s="55"/>
      <c r="F1353" s="54" t="str">
        <f>IFERROR(VLOOKUP(E1353,Candidats!$B$4:$C$1053,2,0),"")</f>
        <v/>
      </c>
      <c r="G1353" s="164"/>
      <c r="H1353" s="54" t="str">
        <f>IFERROR(INDEX(DRecrut!C:C,MATCH(B1353,DRecrut!J:J,0)),"")</f>
        <v/>
      </c>
      <c r="I1353" s="54"/>
      <c r="J1353" s="55"/>
      <c r="K1353" s="55"/>
      <c r="L1353" s="55"/>
      <c r="M1353" s="54"/>
      <c r="N1353" s="54"/>
      <c r="O1353" s="54"/>
      <c r="P1353" s="55"/>
      <c r="Q1353" s="56"/>
    </row>
    <row r="1354" spans="1:20" x14ac:dyDescent="0.25">
      <c r="A1354" s="99" t="s">
        <v>3495</v>
      </c>
      <c r="B1354" s="100"/>
      <c r="C1354" s="100" t="str">
        <f>IFERROR(INDEX(DRecrut!D:D,MATCH(B1354,DRecrut!J:J,0)),"")</f>
        <v/>
      </c>
      <c r="D1354" s="101" t="str">
        <f>IFERROR(INDEX(DRecrut!E:E,MATCH(B1354,DRecrut!J:J,0)),"")</f>
        <v/>
      </c>
      <c r="E1354" s="166"/>
      <c r="F1354" s="101" t="str">
        <f>IFERROR(VLOOKUP(E1354,Candidats!$B$4:$C$1053,2,0),"")</f>
        <v/>
      </c>
      <c r="G1354" s="102"/>
      <c r="H1354" s="101" t="str">
        <f>IFERROR(INDEX(DRecrut!C:C,MATCH(B1354,DRecrut!J:J,0)),"")</f>
        <v/>
      </c>
      <c r="I1354" s="101"/>
      <c r="J1354" s="103"/>
      <c r="K1354" s="103"/>
      <c r="L1354" s="103"/>
      <c r="M1354" s="101"/>
      <c r="N1354" s="102"/>
      <c r="O1354" s="101"/>
      <c r="P1354" s="103"/>
      <c r="Q1354" s="104"/>
      <c r="T1354" s="38"/>
    </row>
    <row r="1355" spans="1:20" x14ac:dyDescent="0.25">
      <c r="A1355" s="53" t="s">
        <v>3496</v>
      </c>
      <c r="B1355" s="55"/>
      <c r="C1355" s="55" t="str">
        <f>IFERROR(INDEX(DRecrut!D:D,MATCH(B1355,DRecrut!J:J,0)),"")</f>
        <v/>
      </c>
      <c r="D1355" s="54" t="str">
        <f>IFERROR(INDEX(DRecrut!E:E,MATCH(B1355,DRecrut!J:J,0)),"")</f>
        <v/>
      </c>
      <c r="E1355" s="55"/>
      <c r="F1355" s="54" t="str">
        <f>IFERROR(VLOOKUP(E1355,Candidats!$B$4:$C$1053,2,0),"")</f>
        <v/>
      </c>
      <c r="G1355" s="164"/>
      <c r="H1355" s="54" t="str">
        <f>IFERROR(INDEX(DRecrut!C:C,MATCH(B1355,DRecrut!J:J,0)),"")</f>
        <v/>
      </c>
      <c r="I1355" s="54"/>
      <c r="J1355" s="55"/>
      <c r="K1355" s="55"/>
      <c r="L1355" s="55"/>
      <c r="M1355" s="54"/>
      <c r="N1355" s="54"/>
      <c r="O1355" s="54"/>
      <c r="P1355" s="55"/>
      <c r="Q1355" s="56"/>
    </row>
    <row r="1356" spans="1:20" x14ac:dyDescent="0.25">
      <c r="A1356" s="99" t="s">
        <v>3497</v>
      </c>
      <c r="B1356" s="100"/>
      <c r="C1356" s="100" t="str">
        <f>IFERROR(INDEX(DRecrut!D:D,MATCH(B1356,DRecrut!J:J,0)),"")</f>
        <v/>
      </c>
      <c r="D1356" s="101" t="str">
        <f>IFERROR(INDEX(DRecrut!E:E,MATCH(B1356,DRecrut!J:J,0)),"")</f>
        <v/>
      </c>
      <c r="E1356" s="166"/>
      <c r="F1356" s="101" t="str">
        <f>IFERROR(VLOOKUP(E1356,Candidats!$B$4:$C$1053,2,0),"")</f>
        <v/>
      </c>
      <c r="G1356" s="102"/>
      <c r="H1356" s="101" t="str">
        <f>IFERROR(INDEX(DRecrut!C:C,MATCH(B1356,DRecrut!J:J,0)),"")</f>
        <v/>
      </c>
      <c r="I1356" s="101"/>
      <c r="J1356" s="103"/>
      <c r="K1356" s="103"/>
      <c r="L1356" s="103"/>
      <c r="M1356" s="101"/>
      <c r="N1356" s="102"/>
      <c r="O1356" s="101"/>
      <c r="P1356" s="103"/>
      <c r="Q1356" s="104"/>
      <c r="T1356" s="38"/>
    </row>
    <row r="1357" spans="1:20" x14ac:dyDescent="0.25">
      <c r="A1357" s="53" t="s">
        <v>3498</v>
      </c>
      <c r="B1357" s="55"/>
      <c r="C1357" s="55" t="str">
        <f>IFERROR(INDEX(DRecrut!D:D,MATCH(B1357,DRecrut!J:J,0)),"")</f>
        <v/>
      </c>
      <c r="D1357" s="54" t="str">
        <f>IFERROR(INDEX(DRecrut!E:E,MATCH(B1357,DRecrut!J:J,0)),"")</f>
        <v/>
      </c>
      <c r="E1357" s="55"/>
      <c r="F1357" s="54" t="str">
        <f>IFERROR(VLOOKUP(E1357,Candidats!$B$4:$C$1053,2,0),"")</f>
        <v/>
      </c>
      <c r="G1357" s="164"/>
      <c r="H1357" s="54" t="str">
        <f>IFERROR(INDEX(DRecrut!C:C,MATCH(B1357,DRecrut!J:J,0)),"")</f>
        <v/>
      </c>
      <c r="I1357" s="54"/>
      <c r="J1357" s="55"/>
      <c r="K1357" s="55"/>
      <c r="L1357" s="55"/>
      <c r="M1357" s="54"/>
      <c r="N1357" s="54"/>
      <c r="O1357" s="54"/>
      <c r="P1357" s="55"/>
      <c r="Q1357" s="56"/>
    </row>
    <row r="1358" spans="1:20" x14ac:dyDescent="0.25">
      <c r="A1358" s="99" t="s">
        <v>3499</v>
      </c>
      <c r="B1358" s="100"/>
      <c r="C1358" s="100" t="str">
        <f>IFERROR(INDEX(DRecrut!D:D,MATCH(B1358,DRecrut!J:J,0)),"")</f>
        <v/>
      </c>
      <c r="D1358" s="101" t="str">
        <f>IFERROR(INDEX(DRecrut!E:E,MATCH(B1358,DRecrut!J:J,0)),"")</f>
        <v/>
      </c>
      <c r="E1358" s="166"/>
      <c r="F1358" s="101" t="str">
        <f>IFERROR(VLOOKUP(E1358,Candidats!$B$4:$C$1053,2,0),"")</f>
        <v/>
      </c>
      <c r="G1358" s="102"/>
      <c r="H1358" s="101" t="str">
        <f>IFERROR(INDEX(DRecrut!C:C,MATCH(B1358,DRecrut!J:J,0)),"")</f>
        <v/>
      </c>
      <c r="I1358" s="101"/>
      <c r="J1358" s="103"/>
      <c r="K1358" s="103"/>
      <c r="L1358" s="103"/>
      <c r="M1358" s="101"/>
      <c r="N1358" s="102"/>
      <c r="O1358" s="101"/>
      <c r="P1358" s="103"/>
      <c r="Q1358" s="104"/>
      <c r="T1358" s="38"/>
    </row>
    <row r="1359" spans="1:20" x14ac:dyDescent="0.25">
      <c r="A1359" s="53" t="s">
        <v>3500</v>
      </c>
      <c r="B1359" s="55"/>
      <c r="C1359" s="55" t="str">
        <f>IFERROR(INDEX(DRecrut!D:D,MATCH(B1359,DRecrut!J:J,0)),"")</f>
        <v/>
      </c>
      <c r="D1359" s="54" t="str">
        <f>IFERROR(INDEX(DRecrut!E:E,MATCH(B1359,DRecrut!J:J,0)),"")</f>
        <v/>
      </c>
      <c r="E1359" s="55"/>
      <c r="F1359" s="54" t="str">
        <f>IFERROR(VLOOKUP(E1359,Candidats!$B$4:$C$1053,2,0),"")</f>
        <v/>
      </c>
      <c r="G1359" s="164"/>
      <c r="H1359" s="54" t="str">
        <f>IFERROR(INDEX(DRecrut!C:C,MATCH(B1359,DRecrut!J:J,0)),"")</f>
        <v/>
      </c>
      <c r="I1359" s="54"/>
      <c r="J1359" s="55"/>
      <c r="K1359" s="55"/>
      <c r="L1359" s="55"/>
      <c r="M1359" s="54"/>
      <c r="N1359" s="54"/>
      <c r="O1359" s="54"/>
      <c r="P1359" s="55"/>
      <c r="Q1359" s="56"/>
    </row>
    <row r="1360" spans="1:20" x14ac:dyDescent="0.25">
      <c r="A1360" s="99" t="s">
        <v>3501</v>
      </c>
      <c r="B1360" s="100"/>
      <c r="C1360" s="100" t="str">
        <f>IFERROR(INDEX(DRecrut!D:D,MATCH(B1360,DRecrut!J:J,0)),"")</f>
        <v/>
      </c>
      <c r="D1360" s="101" t="str">
        <f>IFERROR(INDEX(DRecrut!E:E,MATCH(B1360,DRecrut!J:J,0)),"")</f>
        <v/>
      </c>
      <c r="E1360" s="166"/>
      <c r="F1360" s="101" t="str">
        <f>IFERROR(VLOOKUP(E1360,Candidats!$B$4:$C$1053,2,0),"")</f>
        <v/>
      </c>
      <c r="G1360" s="102"/>
      <c r="H1360" s="101" t="str">
        <f>IFERROR(INDEX(DRecrut!C:C,MATCH(B1360,DRecrut!J:J,0)),"")</f>
        <v/>
      </c>
      <c r="I1360" s="101"/>
      <c r="J1360" s="103"/>
      <c r="K1360" s="103"/>
      <c r="L1360" s="103"/>
      <c r="M1360" s="101"/>
      <c r="N1360" s="102"/>
      <c r="O1360" s="101"/>
      <c r="P1360" s="103"/>
      <c r="Q1360" s="104"/>
      <c r="T1360" s="38"/>
    </row>
    <row r="1361" spans="1:20" x14ac:dyDescent="0.25">
      <c r="A1361" s="53" t="s">
        <v>3502</v>
      </c>
      <c r="B1361" s="55"/>
      <c r="C1361" s="55" t="str">
        <f>IFERROR(INDEX(DRecrut!D:D,MATCH(B1361,DRecrut!J:J,0)),"")</f>
        <v/>
      </c>
      <c r="D1361" s="54" t="str">
        <f>IFERROR(INDEX(DRecrut!E:E,MATCH(B1361,DRecrut!J:J,0)),"")</f>
        <v/>
      </c>
      <c r="E1361" s="55"/>
      <c r="F1361" s="54" t="str">
        <f>IFERROR(VLOOKUP(E1361,Candidats!$B$4:$C$1053,2,0),"")</f>
        <v/>
      </c>
      <c r="G1361" s="164"/>
      <c r="H1361" s="54" t="str">
        <f>IFERROR(INDEX(DRecrut!C:C,MATCH(B1361,DRecrut!J:J,0)),"")</f>
        <v/>
      </c>
      <c r="I1361" s="54"/>
      <c r="J1361" s="55"/>
      <c r="K1361" s="55"/>
      <c r="L1361" s="55"/>
      <c r="M1361" s="54"/>
      <c r="N1361" s="54"/>
      <c r="O1361" s="54"/>
      <c r="P1361" s="55"/>
      <c r="Q1361" s="56"/>
    </row>
    <row r="1362" spans="1:20" x14ac:dyDescent="0.25">
      <c r="A1362" s="99" t="s">
        <v>3503</v>
      </c>
      <c r="B1362" s="100"/>
      <c r="C1362" s="100" t="str">
        <f>IFERROR(INDEX(DRecrut!D:D,MATCH(B1362,DRecrut!J:J,0)),"")</f>
        <v/>
      </c>
      <c r="D1362" s="101" t="str">
        <f>IFERROR(INDEX(DRecrut!E:E,MATCH(B1362,DRecrut!J:J,0)),"")</f>
        <v/>
      </c>
      <c r="E1362" s="166"/>
      <c r="F1362" s="101" t="str">
        <f>IFERROR(VLOOKUP(E1362,Candidats!$B$4:$C$1053,2,0),"")</f>
        <v/>
      </c>
      <c r="G1362" s="102"/>
      <c r="H1362" s="101" t="str">
        <f>IFERROR(INDEX(DRecrut!C:C,MATCH(B1362,DRecrut!J:J,0)),"")</f>
        <v/>
      </c>
      <c r="I1362" s="101"/>
      <c r="J1362" s="103"/>
      <c r="K1362" s="103"/>
      <c r="L1362" s="103"/>
      <c r="M1362" s="101"/>
      <c r="N1362" s="102"/>
      <c r="O1362" s="101"/>
      <c r="P1362" s="103"/>
      <c r="Q1362" s="104"/>
      <c r="T1362" s="38"/>
    </row>
    <row r="1363" spans="1:20" x14ac:dyDescent="0.25">
      <c r="A1363" s="53" t="s">
        <v>3504</v>
      </c>
      <c r="B1363" s="55"/>
      <c r="C1363" s="55" t="str">
        <f>IFERROR(INDEX(DRecrut!D:D,MATCH(B1363,DRecrut!J:J,0)),"")</f>
        <v/>
      </c>
      <c r="D1363" s="54" t="str">
        <f>IFERROR(INDEX(DRecrut!E:E,MATCH(B1363,DRecrut!J:J,0)),"")</f>
        <v/>
      </c>
      <c r="E1363" s="55"/>
      <c r="F1363" s="54" t="str">
        <f>IFERROR(VLOOKUP(E1363,Candidats!$B$4:$C$1053,2,0),"")</f>
        <v/>
      </c>
      <c r="G1363" s="164"/>
      <c r="H1363" s="54" t="str">
        <f>IFERROR(INDEX(DRecrut!C:C,MATCH(B1363,DRecrut!J:J,0)),"")</f>
        <v/>
      </c>
      <c r="I1363" s="54"/>
      <c r="J1363" s="55"/>
      <c r="K1363" s="55"/>
      <c r="L1363" s="55"/>
      <c r="M1363" s="54"/>
      <c r="N1363" s="54"/>
      <c r="O1363" s="54"/>
      <c r="P1363" s="55"/>
      <c r="Q1363" s="56"/>
    </row>
    <row r="1364" spans="1:20" x14ac:dyDescent="0.25">
      <c r="A1364" s="99" t="s">
        <v>3505</v>
      </c>
      <c r="B1364" s="100"/>
      <c r="C1364" s="100" t="str">
        <f>IFERROR(INDEX(DRecrut!D:D,MATCH(B1364,DRecrut!J:J,0)),"")</f>
        <v/>
      </c>
      <c r="D1364" s="101" t="str">
        <f>IFERROR(INDEX(DRecrut!E:E,MATCH(B1364,DRecrut!J:J,0)),"")</f>
        <v/>
      </c>
      <c r="E1364" s="166"/>
      <c r="F1364" s="101" t="str">
        <f>IFERROR(VLOOKUP(E1364,Candidats!$B$4:$C$1053,2,0),"")</f>
        <v/>
      </c>
      <c r="G1364" s="102"/>
      <c r="H1364" s="101" t="str">
        <f>IFERROR(INDEX(DRecrut!C:C,MATCH(B1364,DRecrut!J:J,0)),"")</f>
        <v/>
      </c>
      <c r="I1364" s="101"/>
      <c r="J1364" s="103"/>
      <c r="K1364" s="103"/>
      <c r="L1364" s="103"/>
      <c r="M1364" s="101"/>
      <c r="N1364" s="102"/>
      <c r="O1364" s="101"/>
      <c r="P1364" s="103"/>
      <c r="Q1364" s="104"/>
      <c r="T1364" s="38"/>
    </row>
    <row r="1365" spans="1:20" x14ac:dyDescent="0.25">
      <c r="A1365" s="53" t="s">
        <v>3506</v>
      </c>
      <c r="B1365" s="55"/>
      <c r="C1365" s="55" t="str">
        <f>IFERROR(INDEX(DRecrut!D:D,MATCH(B1365,DRecrut!J:J,0)),"")</f>
        <v/>
      </c>
      <c r="D1365" s="54" t="str">
        <f>IFERROR(INDEX(DRecrut!E:E,MATCH(B1365,DRecrut!J:J,0)),"")</f>
        <v/>
      </c>
      <c r="E1365" s="55"/>
      <c r="F1365" s="54" t="str">
        <f>IFERROR(VLOOKUP(E1365,Candidats!$B$4:$C$1053,2,0),"")</f>
        <v/>
      </c>
      <c r="G1365" s="164"/>
      <c r="H1365" s="54" t="str">
        <f>IFERROR(INDEX(DRecrut!C:C,MATCH(B1365,DRecrut!J:J,0)),"")</f>
        <v/>
      </c>
      <c r="I1365" s="54"/>
      <c r="J1365" s="55"/>
      <c r="K1365" s="55"/>
      <c r="L1365" s="55"/>
      <c r="M1365" s="54"/>
      <c r="N1365" s="54"/>
      <c r="O1365" s="54"/>
      <c r="P1365" s="55"/>
      <c r="Q1365" s="56"/>
    </row>
    <row r="1366" spans="1:20" x14ac:dyDescent="0.25">
      <c r="A1366" s="99" t="s">
        <v>3507</v>
      </c>
      <c r="B1366" s="100"/>
      <c r="C1366" s="100" t="str">
        <f>IFERROR(INDEX(DRecrut!D:D,MATCH(B1366,DRecrut!J:J,0)),"")</f>
        <v/>
      </c>
      <c r="D1366" s="101" t="str">
        <f>IFERROR(INDEX(DRecrut!E:E,MATCH(B1366,DRecrut!J:J,0)),"")</f>
        <v/>
      </c>
      <c r="E1366" s="166"/>
      <c r="F1366" s="101" t="str">
        <f>IFERROR(VLOOKUP(E1366,Candidats!$B$4:$C$1053,2,0),"")</f>
        <v/>
      </c>
      <c r="G1366" s="102"/>
      <c r="H1366" s="101" t="str">
        <f>IFERROR(INDEX(DRecrut!C:C,MATCH(B1366,DRecrut!J:J,0)),"")</f>
        <v/>
      </c>
      <c r="I1366" s="101"/>
      <c r="J1366" s="103"/>
      <c r="K1366" s="103"/>
      <c r="L1366" s="103"/>
      <c r="M1366" s="101"/>
      <c r="N1366" s="102"/>
      <c r="O1366" s="101"/>
      <c r="P1366" s="103"/>
      <c r="Q1366" s="104"/>
      <c r="T1366" s="38"/>
    </row>
    <row r="1367" spans="1:20" x14ac:dyDescent="0.25">
      <c r="A1367" s="53" t="s">
        <v>3508</v>
      </c>
      <c r="B1367" s="55"/>
      <c r="C1367" s="55" t="str">
        <f>IFERROR(INDEX(DRecrut!D:D,MATCH(B1367,DRecrut!J:J,0)),"")</f>
        <v/>
      </c>
      <c r="D1367" s="54" t="str">
        <f>IFERROR(INDEX(DRecrut!E:E,MATCH(B1367,DRecrut!J:J,0)),"")</f>
        <v/>
      </c>
      <c r="E1367" s="55"/>
      <c r="F1367" s="54" t="str">
        <f>IFERROR(VLOOKUP(E1367,Candidats!$B$4:$C$1053,2,0),"")</f>
        <v/>
      </c>
      <c r="G1367" s="164"/>
      <c r="H1367" s="54" t="str">
        <f>IFERROR(INDEX(DRecrut!C:C,MATCH(B1367,DRecrut!J:J,0)),"")</f>
        <v/>
      </c>
      <c r="I1367" s="54"/>
      <c r="J1367" s="55"/>
      <c r="K1367" s="55"/>
      <c r="L1367" s="55"/>
      <c r="M1367" s="54"/>
      <c r="N1367" s="54"/>
      <c r="O1367" s="54"/>
      <c r="P1367" s="55"/>
      <c r="Q1367" s="56"/>
    </row>
    <row r="1368" spans="1:20" x14ac:dyDescent="0.25">
      <c r="A1368" s="99" t="s">
        <v>3509</v>
      </c>
      <c r="B1368" s="100"/>
      <c r="C1368" s="100" t="str">
        <f>IFERROR(INDEX(DRecrut!D:D,MATCH(B1368,DRecrut!J:J,0)),"")</f>
        <v/>
      </c>
      <c r="D1368" s="101" t="str">
        <f>IFERROR(INDEX(DRecrut!E:E,MATCH(B1368,DRecrut!J:J,0)),"")</f>
        <v/>
      </c>
      <c r="E1368" s="166"/>
      <c r="F1368" s="101" t="str">
        <f>IFERROR(VLOOKUP(E1368,Candidats!$B$4:$C$1053,2,0),"")</f>
        <v/>
      </c>
      <c r="G1368" s="102"/>
      <c r="H1368" s="101" t="str">
        <f>IFERROR(INDEX(DRecrut!C:C,MATCH(B1368,DRecrut!J:J,0)),"")</f>
        <v/>
      </c>
      <c r="I1368" s="101"/>
      <c r="J1368" s="103"/>
      <c r="K1368" s="103"/>
      <c r="L1368" s="103"/>
      <c r="M1368" s="101"/>
      <c r="N1368" s="102"/>
      <c r="O1368" s="101"/>
      <c r="P1368" s="103"/>
      <c r="Q1368" s="104"/>
      <c r="T1368" s="38"/>
    </row>
    <row r="1369" spans="1:20" x14ac:dyDescent="0.25">
      <c r="A1369" s="53" t="s">
        <v>3510</v>
      </c>
      <c r="B1369" s="55"/>
      <c r="C1369" s="55" t="str">
        <f>IFERROR(INDEX(DRecrut!D:D,MATCH(B1369,DRecrut!J:J,0)),"")</f>
        <v/>
      </c>
      <c r="D1369" s="54" t="str">
        <f>IFERROR(INDEX(DRecrut!E:E,MATCH(B1369,DRecrut!J:J,0)),"")</f>
        <v/>
      </c>
      <c r="E1369" s="55"/>
      <c r="F1369" s="54" t="str">
        <f>IFERROR(VLOOKUP(E1369,Candidats!$B$4:$C$1053,2,0),"")</f>
        <v/>
      </c>
      <c r="G1369" s="164"/>
      <c r="H1369" s="54" t="str">
        <f>IFERROR(INDEX(DRecrut!C:C,MATCH(B1369,DRecrut!J:J,0)),"")</f>
        <v/>
      </c>
      <c r="I1369" s="54"/>
      <c r="J1369" s="55"/>
      <c r="K1369" s="55"/>
      <c r="L1369" s="55"/>
      <c r="M1369" s="54"/>
      <c r="N1369" s="54"/>
      <c r="O1369" s="54"/>
      <c r="P1369" s="55"/>
      <c r="Q1369" s="56"/>
    </row>
    <row r="1370" spans="1:20" x14ac:dyDescent="0.25">
      <c r="A1370" s="99" t="s">
        <v>3511</v>
      </c>
      <c r="B1370" s="100"/>
      <c r="C1370" s="100" t="str">
        <f>IFERROR(INDEX(DRecrut!D:D,MATCH(B1370,DRecrut!J:J,0)),"")</f>
        <v/>
      </c>
      <c r="D1370" s="101" t="str">
        <f>IFERROR(INDEX(DRecrut!E:E,MATCH(B1370,DRecrut!J:J,0)),"")</f>
        <v/>
      </c>
      <c r="E1370" s="166"/>
      <c r="F1370" s="101" t="str">
        <f>IFERROR(VLOOKUP(E1370,Candidats!$B$4:$C$1053,2,0),"")</f>
        <v/>
      </c>
      <c r="G1370" s="102"/>
      <c r="H1370" s="101" t="str">
        <f>IFERROR(INDEX(DRecrut!C:C,MATCH(B1370,DRecrut!J:J,0)),"")</f>
        <v/>
      </c>
      <c r="I1370" s="101"/>
      <c r="J1370" s="103"/>
      <c r="K1370" s="103"/>
      <c r="L1370" s="103"/>
      <c r="M1370" s="101"/>
      <c r="N1370" s="102"/>
      <c r="O1370" s="101"/>
      <c r="P1370" s="103"/>
      <c r="Q1370" s="104"/>
      <c r="T1370" s="38"/>
    </row>
    <row r="1371" spans="1:20" x14ac:dyDescent="0.25">
      <c r="A1371" s="53" t="s">
        <v>3512</v>
      </c>
      <c r="B1371" s="55"/>
      <c r="C1371" s="55" t="str">
        <f>IFERROR(INDEX(DRecrut!D:D,MATCH(B1371,DRecrut!J:J,0)),"")</f>
        <v/>
      </c>
      <c r="D1371" s="54" t="str">
        <f>IFERROR(INDEX(DRecrut!E:E,MATCH(B1371,DRecrut!J:J,0)),"")</f>
        <v/>
      </c>
      <c r="E1371" s="55"/>
      <c r="F1371" s="54" t="str">
        <f>IFERROR(VLOOKUP(E1371,Candidats!$B$4:$C$1053,2,0),"")</f>
        <v/>
      </c>
      <c r="G1371" s="164"/>
      <c r="H1371" s="54" t="str">
        <f>IFERROR(INDEX(DRecrut!C:C,MATCH(B1371,DRecrut!J:J,0)),"")</f>
        <v/>
      </c>
      <c r="I1371" s="54"/>
      <c r="J1371" s="55"/>
      <c r="K1371" s="55"/>
      <c r="L1371" s="55"/>
      <c r="M1371" s="54"/>
      <c r="N1371" s="54"/>
      <c r="O1371" s="54"/>
      <c r="P1371" s="55"/>
      <c r="Q1371" s="56"/>
    </row>
    <row r="1372" spans="1:20" x14ac:dyDescent="0.25">
      <c r="A1372" s="99" t="s">
        <v>3513</v>
      </c>
      <c r="B1372" s="100"/>
      <c r="C1372" s="100" t="str">
        <f>IFERROR(INDEX(DRecrut!D:D,MATCH(B1372,DRecrut!J:J,0)),"")</f>
        <v/>
      </c>
      <c r="D1372" s="101" t="str">
        <f>IFERROR(INDEX(DRecrut!E:E,MATCH(B1372,DRecrut!J:J,0)),"")</f>
        <v/>
      </c>
      <c r="E1372" s="166"/>
      <c r="F1372" s="101" t="str">
        <f>IFERROR(VLOOKUP(E1372,Candidats!$B$4:$C$1053,2,0),"")</f>
        <v/>
      </c>
      <c r="G1372" s="102"/>
      <c r="H1372" s="101" t="str">
        <f>IFERROR(INDEX(DRecrut!C:C,MATCH(B1372,DRecrut!J:J,0)),"")</f>
        <v/>
      </c>
      <c r="I1372" s="101"/>
      <c r="J1372" s="103"/>
      <c r="K1372" s="103"/>
      <c r="L1372" s="103"/>
      <c r="M1372" s="101"/>
      <c r="N1372" s="102"/>
      <c r="O1372" s="101"/>
      <c r="P1372" s="103"/>
      <c r="Q1372" s="104"/>
      <c r="T1372" s="38"/>
    </row>
    <row r="1373" spans="1:20" x14ac:dyDescent="0.25">
      <c r="A1373" s="53" t="s">
        <v>3514</v>
      </c>
      <c r="B1373" s="55"/>
      <c r="C1373" s="55" t="str">
        <f>IFERROR(INDEX(DRecrut!D:D,MATCH(B1373,DRecrut!J:J,0)),"")</f>
        <v/>
      </c>
      <c r="D1373" s="54" t="str">
        <f>IFERROR(INDEX(DRecrut!E:E,MATCH(B1373,DRecrut!J:J,0)),"")</f>
        <v/>
      </c>
      <c r="E1373" s="55"/>
      <c r="F1373" s="54" t="str">
        <f>IFERROR(VLOOKUP(E1373,Candidats!$B$4:$C$1053,2,0),"")</f>
        <v/>
      </c>
      <c r="G1373" s="164"/>
      <c r="H1373" s="54" t="str">
        <f>IFERROR(INDEX(DRecrut!C:C,MATCH(B1373,DRecrut!J:J,0)),"")</f>
        <v/>
      </c>
      <c r="I1373" s="54"/>
      <c r="J1373" s="55"/>
      <c r="K1373" s="55"/>
      <c r="L1373" s="55"/>
      <c r="M1373" s="54"/>
      <c r="N1373" s="54"/>
      <c r="O1373" s="54"/>
      <c r="P1373" s="55"/>
      <c r="Q1373" s="56"/>
    </row>
    <row r="1374" spans="1:20" x14ac:dyDescent="0.25">
      <c r="A1374" s="99" t="s">
        <v>3515</v>
      </c>
      <c r="B1374" s="100"/>
      <c r="C1374" s="100" t="str">
        <f>IFERROR(INDEX(DRecrut!D:D,MATCH(B1374,DRecrut!J:J,0)),"")</f>
        <v/>
      </c>
      <c r="D1374" s="101" t="str">
        <f>IFERROR(INDEX(DRecrut!E:E,MATCH(B1374,DRecrut!J:J,0)),"")</f>
        <v/>
      </c>
      <c r="E1374" s="166"/>
      <c r="F1374" s="101" t="str">
        <f>IFERROR(VLOOKUP(E1374,Candidats!$B$4:$C$1053,2,0),"")</f>
        <v/>
      </c>
      <c r="G1374" s="102"/>
      <c r="H1374" s="101" t="str">
        <f>IFERROR(INDEX(DRecrut!C:C,MATCH(B1374,DRecrut!J:J,0)),"")</f>
        <v/>
      </c>
      <c r="I1374" s="101"/>
      <c r="J1374" s="103"/>
      <c r="K1374" s="103"/>
      <c r="L1374" s="103"/>
      <c r="M1374" s="101"/>
      <c r="N1374" s="102"/>
      <c r="O1374" s="101"/>
      <c r="P1374" s="103"/>
      <c r="Q1374" s="104"/>
      <c r="T1374" s="38"/>
    </row>
    <row r="1375" spans="1:20" x14ac:dyDescent="0.25">
      <c r="A1375" s="53" t="s">
        <v>3516</v>
      </c>
      <c r="B1375" s="55"/>
      <c r="C1375" s="55" t="str">
        <f>IFERROR(INDEX(DRecrut!D:D,MATCH(B1375,DRecrut!J:J,0)),"")</f>
        <v/>
      </c>
      <c r="D1375" s="54" t="str">
        <f>IFERROR(INDEX(DRecrut!E:E,MATCH(B1375,DRecrut!J:J,0)),"")</f>
        <v/>
      </c>
      <c r="E1375" s="55"/>
      <c r="F1375" s="54" t="str">
        <f>IFERROR(VLOOKUP(E1375,Candidats!$B$4:$C$1053,2,0),"")</f>
        <v/>
      </c>
      <c r="G1375" s="164"/>
      <c r="H1375" s="54" t="str">
        <f>IFERROR(INDEX(DRecrut!C:C,MATCH(B1375,DRecrut!J:J,0)),"")</f>
        <v/>
      </c>
      <c r="I1375" s="54"/>
      <c r="J1375" s="55"/>
      <c r="K1375" s="55"/>
      <c r="L1375" s="55"/>
      <c r="M1375" s="54"/>
      <c r="N1375" s="54"/>
      <c r="O1375" s="54"/>
      <c r="P1375" s="55"/>
      <c r="Q1375" s="56"/>
    </row>
    <row r="1376" spans="1:20" x14ac:dyDescent="0.25">
      <c r="A1376" s="99" t="s">
        <v>3517</v>
      </c>
      <c r="B1376" s="100"/>
      <c r="C1376" s="100" t="str">
        <f>IFERROR(INDEX(DRecrut!D:D,MATCH(B1376,DRecrut!J:J,0)),"")</f>
        <v/>
      </c>
      <c r="D1376" s="101" t="str">
        <f>IFERROR(INDEX(DRecrut!E:E,MATCH(B1376,DRecrut!J:J,0)),"")</f>
        <v/>
      </c>
      <c r="E1376" s="166"/>
      <c r="F1376" s="101" t="str">
        <f>IFERROR(VLOOKUP(E1376,Candidats!$B$4:$C$1053,2,0),"")</f>
        <v/>
      </c>
      <c r="G1376" s="102"/>
      <c r="H1376" s="101" t="str">
        <f>IFERROR(INDEX(DRecrut!C:C,MATCH(B1376,DRecrut!J:J,0)),"")</f>
        <v/>
      </c>
      <c r="I1376" s="101"/>
      <c r="J1376" s="103"/>
      <c r="K1376" s="103"/>
      <c r="L1376" s="103"/>
      <c r="M1376" s="101"/>
      <c r="N1376" s="102"/>
      <c r="O1376" s="101"/>
      <c r="P1376" s="103"/>
      <c r="Q1376" s="104"/>
      <c r="T1376" s="38"/>
    </row>
    <row r="1377" spans="1:20" x14ac:dyDescent="0.25">
      <c r="A1377" s="53" t="s">
        <v>3518</v>
      </c>
      <c r="B1377" s="55"/>
      <c r="C1377" s="55" t="str">
        <f>IFERROR(INDEX(DRecrut!D:D,MATCH(B1377,DRecrut!J:J,0)),"")</f>
        <v/>
      </c>
      <c r="D1377" s="54" t="str">
        <f>IFERROR(INDEX(DRecrut!E:E,MATCH(B1377,DRecrut!J:J,0)),"")</f>
        <v/>
      </c>
      <c r="E1377" s="55"/>
      <c r="F1377" s="54" t="str">
        <f>IFERROR(VLOOKUP(E1377,Candidats!$B$4:$C$1053,2,0),"")</f>
        <v/>
      </c>
      <c r="G1377" s="164"/>
      <c r="H1377" s="54" t="str">
        <f>IFERROR(INDEX(DRecrut!C:C,MATCH(B1377,DRecrut!J:J,0)),"")</f>
        <v/>
      </c>
      <c r="I1377" s="54"/>
      <c r="J1377" s="55"/>
      <c r="K1377" s="55"/>
      <c r="L1377" s="55"/>
      <c r="M1377" s="54"/>
      <c r="N1377" s="54"/>
      <c r="O1377" s="54"/>
      <c r="P1377" s="55"/>
      <c r="Q1377" s="56"/>
    </row>
    <row r="1378" spans="1:20" x14ac:dyDescent="0.25">
      <c r="A1378" s="99" t="s">
        <v>3519</v>
      </c>
      <c r="B1378" s="100"/>
      <c r="C1378" s="100" t="str">
        <f>IFERROR(INDEX(DRecrut!D:D,MATCH(B1378,DRecrut!J:J,0)),"")</f>
        <v/>
      </c>
      <c r="D1378" s="101" t="str">
        <f>IFERROR(INDEX(DRecrut!E:E,MATCH(B1378,DRecrut!J:J,0)),"")</f>
        <v/>
      </c>
      <c r="E1378" s="166"/>
      <c r="F1378" s="101" t="str">
        <f>IFERROR(VLOOKUP(E1378,Candidats!$B$4:$C$1053,2,0),"")</f>
        <v/>
      </c>
      <c r="G1378" s="102"/>
      <c r="H1378" s="101" t="str">
        <f>IFERROR(INDEX(DRecrut!C:C,MATCH(B1378,DRecrut!J:J,0)),"")</f>
        <v/>
      </c>
      <c r="I1378" s="101"/>
      <c r="J1378" s="103"/>
      <c r="K1378" s="103"/>
      <c r="L1378" s="103"/>
      <c r="M1378" s="101"/>
      <c r="N1378" s="102"/>
      <c r="O1378" s="101"/>
      <c r="P1378" s="103"/>
      <c r="Q1378" s="104"/>
      <c r="T1378" s="38"/>
    </row>
    <row r="1379" spans="1:20" x14ac:dyDescent="0.25">
      <c r="A1379" s="53" t="s">
        <v>3520</v>
      </c>
      <c r="B1379" s="55"/>
      <c r="C1379" s="55" t="str">
        <f>IFERROR(INDEX(DRecrut!D:D,MATCH(B1379,DRecrut!J:J,0)),"")</f>
        <v/>
      </c>
      <c r="D1379" s="54" t="str">
        <f>IFERROR(INDEX(DRecrut!E:E,MATCH(B1379,DRecrut!J:J,0)),"")</f>
        <v/>
      </c>
      <c r="E1379" s="55"/>
      <c r="F1379" s="54" t="str">
        <f>IFERROR(VLOOKUP(E1379,Candidats!$B$4:$C$1053,2,0),"")</f>
        <v/>
      </c>
      <c r="G1379" s="164"/>
      <c r="H1379" s="54" t="str">
        <f>IFERROR(INDEX(DRecrut!C:C,MATCH(B1379,DRecrut!J:J,0)),"")</f>
        <v/>
      </c>
      <c r="I1379" s="54"/>
      <c r="J1379" s="55"/>
      <c r="K1379" s="55"/>
      <c r="L1379" s="55"/>
      <c r="M1379" s="54"/>
      <c r="N1379" s="54"/>
      <c r="O1379" s="54"/>
      <c r="P1379" s="55"/>
      <c r="Q1379" s="56"/>
    </row>
    <row r="1380" spans="1:20" x14ac:dyDescent="0.25">
      <c r="A1380" s="99" t="s">
        <v>3521</v>
      </c>
      <c r="B1380" s="100"/>
      <c r="C1380" s="100" t="str">
        <f>IFERROR(INDEX(DRecrut!D:D,MATCH(B1380,DRecrut!J:J,0)),"")</f>
        <v/>
      </c>
      <c r="D1380" s="101" t="str">
        <f>IFERROR(INDEX(DRecrut!E:E,MATCH(B1380,DRecrut!J:J,0)),"")</f>
        <v/>
      </c>
      <c r="E1380" s="166"/>
      <c r="F1380" s="101" t="str">
        <f>IFERROR(VLOOKUP(E1380,Candidats!$B$4:$C$1053,2,0),"")</f>
        <v/>
      </c>
      <c r="G1380" s="102"/>
      <c r="H1380" s="101" t="str">
        <f>IFERROR(INDEX(DRecrut!C:C,MATCH(B1380,DRecrut!J:J,0)),"")</f>
        <v/>
      </c>
      <c r="I1380" s="101"/>
      <c r="J1380" s="103"/>
      <c r="K1380" s="103"/>
      <c r="L1380" s="103"/>
      <c r="M1380" s="101"/>
      <c r="N1380" s="102"/>
      <c r="O1380" s="101"/>
      <c r="P1380" s="103"/>
      <c r="Q1380" s="104"/>
      <c r="T1380" s="38"/>
    </row>
    <row r="1381" spans="1:20" x14ac:dyDescent="0.25">
      <c r="A1381" s="53" t="s">
        <v>3522</v>
      </c>
      <c r="B1381" s="55"/>
      <c r="C1381" s="55" t="str">
        <f>IFERROR(INDEX(DRecrut!D:D,MATCH(B1381,DRecrut!J:J,0)),"")</f>
        <v/>
      </c>
      <c r="D1381" s="54" t="str">
        <f>IFERROR(INDEX(DRecrut!E:E,MATCH(B1381,DRecrut!J:J,0)),"")</f>
        <v/>
      </c>
      <c r="E1381" s="55"/>
      <c r="F1381" s="54" t="str">
        <f>IFERROR(VLOOKUP(E1381,Candidats!$B$4:$C$1053,2,0),"")</f>
        <v/>
      </c>
      <c r="G1381" s="164"/>
      <c r="H1381" s="54" t="str">
        <f>IFERROR(INDEX(DRecrut!C:C,MATCH(B1381,DRecrut!J:J,0)),"")</f>
        <v/>
      </c>
      <c r="I1381" s="54"/>
      <c r="J1381" s="55"/>
      <c r="K1381" s="55"/>
      <c r="L1381" s="55"/>
      <c r="M1381" s="54"/>
      <c r="N1381" s="54"/>
      <c r="O1381" s="54"/>
      <c r="P1381" s="55"/>
      <c r="Q1381" s="56"/>
    </row>
    <row r="1382" spans="1:20" x14ac:dyDescent="0.25">
      <c r="A1382" s="99" t="s">
        <v>3523</v>
      </c>
      <c r="B1382" s="100"/>
      <c r="C1382" s="100" t="str">
        <f>IFERROR(INDEX(DRecrut!D:D,MATCH(B1382,DRecrut!J:J,0)),"")</f>
        <v/>
      </c>
      <c r="D1382" s="101" t="str">
        <f>IFERROR(INDEX(DRecrut!E:E,MATCH(B1382,DRecrut!J:J,0)),"")</f>
        <v/>
      </c>
      <c r="E1382" s="166"/>
      <c r="F1382" s="101" t="str">
        <f>IFERROR(VLOOKUP(E1382,Candidats!$B$4:$C$1053,2,0),"")</f>
        <v/>
      </c>
      <c r="G1382" s="102"/>
      <c r="H1382" s="101" t="str">
        <f>IFERROR(INDEX(DRecrut!C:C,MATCH(B1382,DRecrut!J:J,0)),"")</f>
        <v/>
      </c>
      <c r="I1382" s="101"/>
      <c r="J1382" s="103"/>
      <c r="K1382" s="103"/>
      <c r="L1382" s="103"/>
      <c r="M1382" s="101"/>
      <c r="N1382" s="102"/>
      <c r="O1382" s="101"/>
      <c r="P1382" s="103"/>
      <c r="Q1382" s="104"/>
      <c r="T1382" s="38"/>
    </row>
    <row r="1383" spans="1:20" x14ac:dyDescent="0.25">
      <c r="A1383" s="53" t="s">
        <v>3524</v>
      </c>
      <c r="B1383" s="55"/>
      <c r="C1383" s="55" t="str">
        <f>IFERROR(INDEX(DRecrut!D:D,MATCH(B1383,DRecrut!J:J,0)),"")</f>
        <v/>
      </c>
      <c r="D1383" s="54" t="str">
        <f>IFERROR(INDEX(DRecrut!E:E,MATCH(B1383,DRecrut!J:J,0)),"")</f>
        <v/>
      </c>
      <c r="E1383" s="55"/>
      <c r="F1383" s="54" t="str">
        <f>IFERROR(VLOOKUP(E1383,Candidats!$B$4:$C$1053,2,0),"")</f>
        <v/>
      </c>
      <c r="G1383" s="164"/>
      <c r="H1383" s="54" t="str">
        <f>IFERROR(INDEX(DRecrut!C:C,MATCH(B1383,DRecrut!J:J,0)),"")</f>
        <v/>
      </c>
      <c r="I1383" s="54"/>
      <c r="J1383" s="55"/>
      <c r="K1383" s="55"/>
      <c r="L1383" s="55"/>
      <c r="M1383" s="54"/>
      <c r="N1383" s="54"/>
      <c r="O1383" s="54"/>
      <c r="P1383" s="55"/>
      <c r="Q1383" s="56"/>
    </row>
    <row r="1384" spans="1:20" x14ac:dyDescent="0.25">
      <c r="A1384" s="99" t="s">
        <v>3525</v>
      </c>
      <c r="B1384" s="100"/>
      <c r="C1384" s="100" t="str">
        <f>IFERROR(INDEX(DRecrut!D:D,MATCH(B1384,DRecrut!J:J,0)),"")</f>
        <v/>
      </c>
      <c r="D1384" s="101" t="str">
        <f>IFERROR(INDEX(DRecrut!E:E,MATCH(B1384,DRecrut!J:J,0)),"")</f>
        <v/>
      </c>
      <c r="E1384" s="166"/>
      <c r="F1384" s="101" t="str">
        <f>IFERROR(VLOOKUP(E1384,Candidats!$B$4:$C$1053,2,0),"")</f>
        <v/>
      </c>
      <c r="G1384" s="102"/>
      <c r="H1384" s="101" t="str">
        <f>IFERROR(INDEX(DRecrut!C:C,MATCH(B1384,DRecrut!J:J,0)),"")</f>
        <v/>
      </c>
      <c r="I1384" s="101"/>
      <c r="J1384" s="103"/>
      <c r="K1384" s="103"/>
      <c r="L1384" s="103"/>
      <c r="M1384" s="101"/>
      <c r="N1384" s="102"/>
      <c r="O1384" s="101"/>
      <c r="P1384" s="103"/>
      <c r="Q1384" s="104"/>
      <c r="T1384" s="38"/>
    </row>
    <row r="1385" spans="1:20" x14ac:dyDescent="0.25">
      <c r="A1385" s="53" t="s">
        <v>3526</v>
      </c>
      <c r="B1385" s="55"/>
      <c r="C1385" s="55" t="str">
        <f>IFERROR(INDEX(DRecrut!D:D,MATCH(B1385,DRecrut!J:J,0)),"")</f>
        <v/>
      </c>
      <c r="D1385" s="54" t="str">
        <f>IFERROR(INDEX(DRecrut!E:E,MATCH(B1385,DRecrut!J:J,0)),"")</f>
        <v/>
      </c>
      <c r="E1385" s="55"/>
      <c r="F1385" s="54" t="str">
        <f>IFERROR(VLOOKUP(E1385,Candidats!$B$4:$C$1053,2,0),"")</f>
        <v/>
      </c>
      <c r="G1385" s="164"/>
      <c r="H1385" s="54" t="str">
        <f>IFERROR(INDEX(DRecrut!C:C,MATCH(B1385,DRecrut!J:J,0)),"")</f>
        <v/>
      </c>
      <c r="I1385" s="54"/>
      <c r="J1385" s="55"/>
      <c r="K1385" s="55"/>
      <c r="L1385" s="55"/>
      <c r="M1385" s="54"/>
      <c r="N1385" s="54"/>
      <c r="O1385" s="54"/>
      <c r="P1385" s="55"/>
      <c r="Q1385" s="56"/>
    </row>
    <row r="1386" spans="1:20" x14ac:dyDescent="0.25">
      <c r="A1386" s="99" t="s">
        <v>3527</v>
      </c>
      <c r="B1386" s="100"/>
      <c r="C1386" s="100" t="str">
        <f>IFERROR(INDEX(DRecrut!D:D,MATCH(B1386,DRecrut!J:J,0)),"")</f>
        <v/>
      </c>
      <c r="D1386" s="101" t="str">
        <f>IFERROR(INDEX(DRecrut!E:E,MATCH(B1386,DRecrut!J:J,0)),"")</f>
        <v/>
      </c>
      <c r="E1386" s="166"/>
      <c r="F1386" s="101" t="str">
        <f>IFERROR(VLOOKUP(E1386,Candidats!$B$4:$C$1053,2,0),"")</f>
        <v/>
      </c>
      <c r="G1386" s="102"/>
      <c r="H1386" s="101" t="str">
        <f>IFERROR(INDEX(DRecrut!C:C,MATCH(B1386,DRecrut!J:J,0)),"")</f>
        <v/>
      </c>
      <c r="I1386" s="101"/>
      <c r="J1386" s="103"/>
      <c r="K1386" s="103"/>
      <c r="L1386" s="103"/>
      <c r="M1386" s="101"/>
      <c r="N1386" s="102"/>
      <c r="O1386" s="101"/>
      <c r="P1386" s="103"/>
      <c r="Q1386" s="104"/>
      <c r="T1386" s="38"/>
    </row>
    <row r="1387" spans="1:20" x14ac:dyDescent="0.25">
      <c r="A1387" s="53" t="s">
        <v>3528</v>
      </c>
      <c r="B1387" s="55"/>
      <c r="C1387" s="55" t="str">
        <f>IFERROR(INDEX(DRecrut!D:D,MATCH(B1387,DRecrut!J:J,0)),"")</f>
        <v/>
      </c>
      <c r="D1387" s="54" t="str">
        <f>IFERROR(INDEX(DRecrut!E:E,MATCH(B1387,DRecrut!J:J,0)),"")</f>
        <v/>
      </c>
      <c r="E1387" s="55"/>
      <c r="F1387" s="54" t="str">
        <f>IFERROR(VLOOKUP(E1387,Candidats!$B$4:$C$1053,2,0),"")</f>
        <v/>
      </c>
      <c r="G1387" s="164"/>
      <c r="H1387" s="54" t="str">
        <f>IFERROR(INDEX(DRecrut!C:C,MATCH(B1387,DRecrut!J:J,0)),"")</f>
        <v/>
      </c>
      <c r="I1387" s="54"/>
      <c r="J1387" s="55"/>
      <c r="K1387" s="55"/>
      <c r="L1387" s="55"/>
      <c r="M1387" s="54"/>
      <c r="N1387" s="54"/>
      <c r="O1387" s="54"/>
      <c r="P1387" s="55"/>
      <c r="Q1387" s="56"/>
    </row>
    <row r="1388" spans="1:20" x14ac:dyDescent="0.25">
      <c r="A1388" s="99" t="s">
        <v>3529</v>
      </c>
      <c r="B1388" s="100"/>
      <c r="C1388" s="100" t="str">
        <f>IFERROR(INDEX(DRecrut!D:D,MATCH(B1388,DRecrut!J:J,0)),"")</f>
        <v/>
      </c>
      <c r="D1388" s="101" t="str">
        <f>IFERROR(INDEX(DRecrut!E:E,MATCH(B1388,DRecrut!J:J,0)),"")</f>
        <v/>
      </c>
      <c r="E1388" s="166"/>
      <c r="F1388" s="101" t="str">
        <f>IFERROR(VLOOKUP(E1388,Candidats!$B$4:$C$1053,2,0),"")</f>
        <v/>
      </c>
      <c r="G1388" s="102"/>
      <c r="H1388" s="101" t="str">
        <f>IFERROR(INDEX(DRecrut!C:C,MATCH(B1388,DRecrut!J:J,0)),"")</f>
        <v/>
      </c>
      <c r="I1388" s="101"/>
      <c r="J1388" s="103"/>
      <c r="K1388" s="103"/>
      <c r="L1388" s="103"/>
      <c r="M1388" s="101"/>
      <c r="N1388" s="102"/>
      <c r="O1388" s="101"/>
      <c r="P1388" s="103"/>
      <c r="Q1388" s="104"/>
      <c r="T1388" s="38"/>
    </row>
    <row r="1389" spans="1:20" x14ac:dyDescent="0.25">
      <c r="A1389" s="53" t="s">
        <v>3530</v>
      </c>
      <c r="B1389" s="55"/>
      <c r="C1389" s="55" t="str">
        <f>IFERROR(INDEX(DRecrut!D:D,MATCH(B1389,DRecrut!J:J,0)),"")</f>
        <v/>
      </c>
      <c r="D1389" s="54" t="str">
        <f>IFERROR(INDEX(DRecrut!E:E,MATCH(B1389,DRecrut!J:J,0)),"")</f>
        <v/>
      </c>
      <c r="E1389" s="55"/>
      <c r="F1389" s="54" t="str">
        <f>IFERROR(VLOOKUP(E1389,Candidats!$B$4:$C$1053,2,0),"")</f>
        <v/>
      </c>
      <c r="G1389" s="164"/>
      <c r="H1389" s="54" t="str">
        <f>IFERROR(INDEX(DRecrut!C:C,MATCH(B1389,DRecrut!J:J,0)),"")</f>
        <v/>
      </c>
      <c r="I1389" s="54"/>
      <c r="J1389" s="55"/>
      <c r="K1389" s="55"/>
      <c r="L1389" s="55"/>
      <c r="M1389" s="54"/>
      <c r="N1389" s="54"/>
      <c r="O1389" s="54"/>
      <c r="P1389" s="55"/>
      <c r="Q1389" s="56"/>
    </row>
    <row r="1390" spans="1:20" x14ac:dyDescent="0.25">
      <c r="A1390" s="99" t="s">
        <v>3531</v>
      </c>
      <c r="B1390" s="100"/>
      <c r="C1390" s="100" t="str">
        <f>IFERROR(INDEX(DRecrut!D:D,MATCH(B1390,DRecrut!J:J,0)),"")</f>
        <v/>
      </c>
      <c r="D1390" s="101" t="str">
        <f>IFERROR(INDEX(DRecrut!E:E,MATCH(B1390,DRecrut!J:J,0)),"")</f>
        <v/>
      </c>
      <c r="E1390" s="166"/>
      <c r="F1390" s="101" t="str">
        <f>IFERROR(VLOOKUP(E1390,Candidats!$B$4:$C$1053,2,0),"")</f>
        <v/>
      </c>
      <c r="G1390" s="102"/>
      <c r="H1390" s="101" t="str">
        <f>IFERROR(INDEX(DRecrut!C:C,MATCH(B1390,DRecrut!J:J,0)),"")</f>
        <v/>
      </c>
      <c r="I1390" s="101"/>
      <c r="J1390" s="103"/>
      <c r="K1390" s="103"/>
      <c r="L1390" s="103"/>
      <c r="M1390" s="101"/>
      <c r="N1390" s="102"/>
      <c r="O1390" s="101"/>
      <c r="P1390" s="103"/>
      <c r="Q1390" s="104"/>
      <c r="T1390" s="38"/>
    </row>
    <row r="1391" spans="1:20" x14ac:dyDescent="0.25">
      <c r="A1391" s="53" t="s">
        <v>3532</v>
      </c>
      <c r="B1391" s="55"/>
      <c r="C1391" s="55" t="str">
        <f>IFERROR(INDEX(DRecrut!D:D,MATCH(B1391,DRecrut!J:J,0)),"")</f>
        <v/>
      </c>
      <c r="D1391" s="54" t="str">
        <f>IFERROR(INDEX(DRecrut!E:E,MATCH(B1391,DRecrut!J:J,0)),"")</f>
        <v/>
      </c>
      <c r="E1391" s="55"/>
      <c r="F1391" s="54" t="str">
        <f>IFERROR(VLOOKUP(E1391,Candidats!$B$4:$C$1053,2,0),"")</f>
        <v/>
      </c>
      <c r="G1391" s="164"/>
      <c r="H1391" s="54" t="str">
        <f>IFERROR(INDEX(DRecrut!C:C,MATCH(B1391,DRecrut!J:J,0)),"")</f>
        <v/>
      </c>
      <c r="I1391" s="54"/>
      <c r="J1391" s="55"/>
      <c r="K1391" s="55"/>
      <c r="L1391" s="55"/>
      <c r="M1391" s="54"/>
      <c r="N1391" s="54"/>
      <c r="O1391" s="54"/>
      <c r="P1391" s="55"/>
      <c r="Q1391" s="56"/>
    </row>
    <row r="1392" spans="1:20" x14ac:dyDescent="0.25">
      <c r="A1392" s="99" t="s">
        <v>3533</v>
      </c>
      <c r="B1392" s="100"/>
      <c r="C1392" s="100" t="str">
        <f>IFERROR(INDEX(DRecrut!D:D,MATCH(B1392,DRecrut!J:J,0)),"")</f>
        <v/>
      </c>
      <c r="D1392" s="101" t="str">
        <f>IFERROR(INDEX(DRecrut!E:E,MATCH(B1392,DRecrut!J:J,0)),"")</f>
        <v/>
      </c>
      <c r="E1392" s="166"/>
      <c r="F1392" s="101" t="str">
        <f>IFERROR(VLOOKUP(E1392,Candidats!$B$4:$C$1053,2,0),"")</f>
        <v/>
      </c>
      <c r="G1392" s="102"/>
      <c r="H1392" s="101" t="str">
        <f>IFERROR(INDEX(DRecrut!C:C,MATCH(B1392,DRecrut!J:J,0)),"")</f>
        <v/>
      </c>
      <c r="I1392" s="101"/>
      <c r="J1392" s="103"/>
      <c r="K1392" s="103"/>
      <c r="L1392" s="103"/>
      <c r="M1392" s="101"/>
      <c r="N1392" s="102"/>
      <c r="O1392" s="101"/>
      <c r="P1392" s="103"/>
      <c r="Q1392" s="104"/>
      <c r="T1392" s="38"/>
    </row>
    <row r="1393" spans="1:20" x14ac:dyDescent="0.25">
      <c r="A1393" s="53" t="s">
        <v>3534</v>
      </c>
      <c r="B1393" s="55"/>
      <c r="C1393" s="55" t="str">
        <f>IFERROR(INDEX(DRecrut!D:D,MATCH(B1393,DRecrut!J:J,0)),"")</f>
        <v/>
      </c>
      <c r="D1393" s="54" t="str">
        <f>IFERROR(INDEX(DRecrut!E:E,MATCH(B1393,DRecrut!J:J,0)),"")</f>
        <v/>
      </c>
      <c r="E1393" s="55"/>
      <c r="F1393" s="54" t="str">
        <f>IFERROR(VLOOKUP(E1393,Candidats!$B$4:$C$1053,2,0),"")</f>
        <v/>
      </c>
      <c r="G1393" s="164"/>
      <c r="H1393" s="54" t="str">
        <f>IFERROR(INDEX(DRecrut!C:C,MATCH(B1393,DRecrut!J:J,0)),"")</f>
        <v/>
      </c>
      <c r="I1393" s="54"/>
      <c r="J1393" s="55"/>
      <c r="K1393" s="55"/>
      <c r="L1393" s="55"/>
      <c r="M1393" s="54"/>
      <c r="N1393" s="54"/>
      <c r="O1393" s="54"/>
      <c r="P1393" s="55"/>
      <c r="Q1393" s="56"/>
    </row>
    <row r="1394" spans="1:20" x14ac:dyDescent="0.25">
      <c r="A1394" s="99" t="s">
        <v>3535</v>
      </c>
      <c r="B1394" s="100"/>
      <c r="C1394" s="100" t="str">
        <f>IFERROR(INDEX(DRecrut!D:D,MATCH(B1394,DRecrut!J:J,0)),"")</f>
        <v/>
      </c>
      <c r="D1394" s="101" t="str">
        <f>IFERROR(INDEX(DRecrut!E:E,MATCH(B1394,DRecrut!J:J,0)),"")</f>
        <v/>
      </c>
      <c r="E1394" s="166"/>
      <c r="F1394" s="101" t="str">
        <f>IFERROR(VLOOKUP(E1394,Candidats!$B$4:$C$1053,2,0),"")</f>
        <v/>
      </c>
      <c r="G1394" s="102"/>
      <c r="H1394" s="101" t="str">
        <f>IFERROR(INDEX(DRecrut!C:C,MATCH(B1394,DRecrut!J:J,0)),"")</f>
        <v/>
      </c>
      <c r="I1394" s="101"/>
      <c r="J1394" s="103"/>
      <c r="K1394" s="103"/>
      <c r="L1394" s="103"/>
      <c r="M1394" s="101"/>
      <c r="N1394" s="102"/>
      <c r="O1394" s="101"/>
      <c r="P1394" s="103"/>
      <c r="Q1394" s="104"/>
      <c r="T1394" s="38"/>
    </row>
    <row r="1395" spans="1:20" x14ac:dyDescent="0.25">
      <c r="A1395" s="53" t="s">
        <v>3536</v>
      </c>
      <c r="B1395" s="55"/>
      <c r="C1395" s="55" t="str">
        <f>IFERROR(INDEX(DRecrut!D:D,MATCH(B1395,DRecrut!J:J,0)),"")</f>
        <v/>
      </c>
      <c r="D1395" s="54" t="str">
        <f>IFERROR(INDEX(DRecrut!E:E,MATCH(B1395,DRecrut!J:J,0)),"")</f>
        <v/>
      </c>
      <c r="E1395" s="55"/>
      <c r="F1395" s="54" t="str">
        <f>IFERROR(VLOOKUP(E1395,Candidats!$B$4:$C$1053,2,0),"")</f>
        <v/>
      </c>
      <c r="G1395" s="164"/>
      <c r="H1395" s="54" t="str">
        <f>IFERROR(INDEX(DRecrut!C:C,MATCH(B1395,DRecrut!J:J,0)),"")</f>
        <v/>
      </c>
      <c r="I1395" s="54"/>
      <c r="J1395" s="55"/>
      <c r="K1395" s="55"/>
      <c r="L1395" s="55"/>
      <c r="M1395" s="54"/>
      <c r="N1395" s="54"/>
      <c r="O1395" s="54"/>
      <c r="P1395" s="55"/>
      <c r="Q1395" s="56"/>
    </row>
    <row r="1396" spans="1:20" x14ac:dyDescent="0.25">
      <c r="A1396" s="99" t="s">
        <v>3537</v>
      </c>
      <c r="B1396" s="100"/>
      <c r="C1396" s="100" t="str">
        <f>IFERROR(INDEX(DRecrut!D:D,MATCH(B1396,DRecrut!J:J,0)),"")</f>
        <v/>
      </c>
      <c r="D1396" s="101" t="str">
        <f>IFERROR(INDEX(DRecrut!E:E,MATCH(B1396,DRecrut!J:J,0)),"")</f>
        <v/>
      </c>
      <c r="E1396" s="166"/>
      <c r="F1396" s="101" t="str">
        <f>IFERROR(VLOOKUP(E1396,Candidats!$B$4:$C$1053,2,0),"")</f>
        <v/>
      </c>
      <c r="G1396" s="102"/>
      <c r="H1396" s="101" t="str">
        <f>IFERROR(INDEX(DRecrut!C:C,MATCH(B1396,DRecrut!J:J,0)),"")</f>
        <v/>
      </c>
      <c r="I1396" s="101"/>
      <c r="J1396" s="103"/>
      <c r="K1396" s="103"/>
      <c r="L1396" s="103"/>
      <c r="M1396" s="101"/>
      <c r="N1396" s="102"/>
      <c r="O1396" s="101"/>
      <c r="P1396" s="103"/>
      <c r="Q1396" s="104"/>
      <c r="T1396" s="38"/>
    </row>
    <row r="1397" spans="1:20" x14ac:dyDescent="0.25">
      <c r="A1397" s="53" t="s">
        <v>3538</v>
      </c>
      <c r="B1397" s="55"/>
      <c r="C1397" s="55" t="str">
        <f>IFERROR(INDEX(DRecrut!D:D,MATCH(B1397,DRecrut!J:J,0)),"")</f>
        <v/>
      </c>
      <c r="D1397" s="54" t="str">
        <f>IFERROR(INDEX(DRecrut!E:E,MATCH(B1397,DRecrut!J:J,0)),"")</f>
        <v/>
      </c>
      <c r="E1397" s="55"/>
      <c r="F1397" s="54" t="str">
        <f>IFERROR(VLOOKUP(E1397,Candidats!$B$4:$C$1053,2,0),"")</f>
        <v/>
      </c>
      <c r="G1397" s="164"/>
      <c r="H1397" s="54" t="str">
        <f>IFERROR(INDEX(DRecrut!C:C,MATCH(B1397,DRecrut!J:J,0)),"")</f>
        <v/>
      </c>
      <c r="I1397" s="54"/>
      <c r="J1397" s="55"/>
      <c r="K1397" s="55"/>
      <c r="L1397" s="55"/>
      <c r="M1397" s="54"/>
      <c r="N1397" s="54"/>
      <c r="O1397" s="54"/>
      <c r="P1397" s="55"/>
      <c r="Q1397" s="56"/>
    </row>
    <row r="1398" spans="1:20" x14ac:dyDescent="0.25">
      <c r="A1398" s="99" t="s">
        <v>3539</v>
      </c>
      <c r="B1398" s="100"/>
      <c r="C1398" s="100" t="str">
        <f>IFERROR(INDEX(DRecrut!D:D,MATCH(B1398,DRecrut!J:J,0)),"")</f>
        <v/>
      </c>
      <c r="D1398" s="101" t="str">
        <f>IFERROR(INDEX(DRecrut!E:E,MATCH(B1398,DRecrut!J:J,0)),"")</f>
        <v/>
      </c>
      <c r="E1398" s="166"/>
      <c r="F1398" s="101" t="str">
        <f>IFERROR(VLOOKUP(E1398,Candidats!$B$4:$C$1053,2,0),"")</f>
        <v/>
      </c>
      <c r="G1398" s="102"/>
      <c r="H1398" s="101" t="str">
        <f>IFERROR(INDEX(DRecrut!C:C,MATCH(B1398,DRecrut!J:J,0)),"")</f>
        <v/>
      </c>
      <c r="I1398" s="101"/>
      <c r="J1398" s="103"/>
      <c r="K1398" s="103"/>
      <c r="L1398" s="103"/>
      <c r="M1398" s="101"/>
      <c r="N1398" s="102"/>
      <c r="O1398" s="101"/>
      <c r="P1398" s="103"/>
      <c r="Q1398" s="104"/>
      <c r="T1398" s="38"/>
    </row>
    <row r="1399" spans="1:20" x14ac:dyDescent="0.25">
      <c r="A1399" s="53" t="s">
        <v>3540</v>
      </c>
      <c r="B1399" s="55"/>
      <c r="C1399" s="55" t="str">
        <f>IFERROR(INDEX(DRecrut!D:D,MATCH(B1399,DRecrut!J:J,0)),"")</f>
        <v/>
      </c>
      <c r="D1399" s="54" t="str">
        <f>IFERROR(INDEX(DRecrut!E:E,MATCH(B1399,DRecrut!J:J,0)),"")</f>
        <v/>
      </c>
      <c r="E1399" s="55"/>
      <c r="F1399" s="54" t="str">
        <f>IFERROR(VLOOKUP(E1399,Candidats!$B$4:$C$1053,2,0),"")</f>
        <v/>
      </c>
      <c r="G1399" s="164"/>
      <c r="H1399" s="54" t="str">
        <f>IFERROR(INDEX(DRecrut!C:C,MATCH(B1399,DRecrut!J:J,0)),"")</f>
        <v/>
      </c>
      <c r="I1399" s="54"/>
      <c r="J1399" s="55"/>
      <c r="K1399" s="55"/>
      <c r="L1399" s="55"/>
      <c r="M1399" s="54"/>
      <c r="N1399" s="54"/>
      <c r="O1399" s="54"/>
      <c r="P1399" s="55"/>
      <c r="Q1399" s="56"/>
    </row>
    <row r="1400" spans="1:20" x14ac:dyDescent="0.25">
      <c r="A1400" s="99" t="s">
        <v>3541</v>
      </c>
      <c r="B1400" s="100"/>
      <c r="C1400" s="100" t="str">
        <f>IFERROR(INDEX(DRecrut!D:D,MATCH(B1400,DRecrut!J:J,0)),"")</f>
        <v/>
      </c>
      <c r="D1400" s="101" t="str">
        <f>IFERROR(INDEX(DRecrut!E:E,MATCH(B1400,DRecrut!J:J,0)),"")</f>
        <v/>
      </c>
      <c r="E1400" s="166"/>
      <c r="F1400" s="101" t="str">
        <f>IFERROR(VLOOKUP(E1400,Candidats!$B$4:$C$1053,2,0),"")</f>
        <v/>
      </c>
      <c r="G1400" s="102"/>
      <c r="H1400" s="101" t="str">
        <f>IFERROR(INDEX(DRecrut!C:C,MATCH(B1400,DRecrut!J:J,0)),"")</f>
        <v/>
      </c>
      <c r="I1400" s="101"/>
      <c r="J1400" s="103"/>
      <c r="K1400" s="103"/>
      <c r="L1400" s="103"/>
      <c r="M1400" s="101"/>
      <c r="N1400" s="102"/>
      <c r="O1400" s="101"/>
      <c r="P1400" s="103"/>
      <c r="Q1400" s="104"/>
      <c r="T1400" s="38"/>
    </row>
    <row r="1401" spans="1:20" x14ac:dyDescent="0.25">
      <c r="A1401" s="53" t="s">
        <v>3542</v>
      </c>
      <c r="B1401" s="55"/>
      <c r="C1401" s="55" t="str">
        <f>IFERROR(INDEX(DRecrut!D:D,MATCH(B1401,DRecrut!J:J,0)),"")</f>
        <v/>
      </c>
      <c r="D1401" s="54" t="str">
        <f>IFERROR(INDEX(DRecrut!E:E,MATCH(B1401,DRecrut!J:J,0)),"")</f>
        <v/>
      </c>
      <c r="E1401" s="55"/>
      <c r="F1401" s="54" t="str">
        <f>IFERROR(VLOOKUP(E1401,Candidats!$B$4:$C$1053,2,0),"")</f>
        <v/>
      </c>
      <c r="G1401" s="164"/>
      <c r="H1401" s="54" t="str">
        <f>IFERROR(INDEX(DRecrut!C:C,MATCH(B1401,DRecrut!J:J,0)),"")</f>
        <v/>
      </c>
      <c r="I1401" s="54"/>
      <c r="J1401" s="55"/>
      <c r="K1401" s="55"/>
      <c r="L1401" s="55"/>
      <c r="M1401" s="54"/>
      <c r="N1401" s="54"/>
      <c r="O1401" s="54"/>
      <c r="P1401" s="55"/>
      <c r="Q1401" s="56"/>
    </row>
    <row r="1402" spans="1:20" x14ac:dyDescent="0.25">
      <c r="A1402" s="99" t="s">
        <v>3543</v>
      </c>
      <c r="B1402" s="100"/>
      <c r="C1402" s="100" t="str">
        <f>IFERROR(INDEX(DRecrut!D:D,MATCH(B1402,DRecrut!J:J,0)),"")</f>
        <v/>
      </c>
      <c r="D1402" s="101" t="str">
        <f>IFERROR(INDEX(DRecrut!E:E,MATCH(B1402,DRecrut!J:J,0)),"")</f>
        <v/>
      </c>
      <c r="E1402" s="166"/>
      <c r="F1402" s="101" t="str">
        <f>IFERROR(VLOOKUP(E1402,Candidats!$B$4:$C$1053,2,0),"")</f>
        <v/>
      </c>
      <c r="G1402" s="102"/>
      <c r="H1402" s="101" t="str">
        <f>IFERROR(INDEX(DRecrut!C:C,MATCH(B1402,DRecrut!J:J,0)),"")</f>
        <v/>
      </c>
      <c r="I1402" s="101"/>
      <c r="J1402" s="103"/>
      <c r="K1402" s="103"/>
      <c r="L1402" s="103"/>
      <c r="M1402" s="101"/>
      <c r="N1402" s="102"/>
      <c r="O1402" s="101"/>
      <c r="P1402" s="103"/>
      <c r="Q1402" s="104"/>
      <c r="T1402" s="38"/>
    </row>
    <row r="1403" spans="1:20" x14ac:dyDescent="0.25">
      <c r="A1403" s="53" t="s">
        <v>3544</v>
      </c>
      <c r="B1403" s="55"/>
      <c r="C1403" s="55" t="str">
        <f>IFERROR(INDEX(DRecrut!D:D,MATCH(B1403,DRecrut!J:J,0)),"")</f>
        <v/>
      </c>
      <c r="D1403" s="54" t="str">
        <f>IFERROR(INDEX(DRecrut!E:E,MATCH(B1403,DRecrut!J:J,0)),"")</f>
        <v/>
      </c>
      <c r="E1403" s="55"/>
      <c r="F1403" s="54" t="str">
        <f>IFERROR(VLOOKUP(E1403,Candidats!$B$4:$C$1053,2,0),"")</f>
        <v/>
      </c>
      <c r="G1403" s="164"/>
      <c r="H1403" s="54" t="str">
        <f>IFERROR(INDEX(DRecrut!C:C,MATCH(B1403,DRecrut!J:J,0)),"")</f>
        <v/>
      </c>
      <c r="I1403" s="54"/>
      <c r="J1403" s="55"/>
      <c r="K1403" s="55"/>
      <c r="L1403" s="55"/>
      <c r="M1403" s="54"/>
      <c r="N1403" s="54"/>
      <c r="O1403" s="54"/>
      <c r="P1403" s="55"/>
      <c r="Q1403" s="56"/>
    </row>
    <row r="1404" spans="1:20" x14ac:dyDescent="0.25">
      <c r="A1404" s="99" t="s">
        <v>3545</v>
      </c>
      <c r="B1404" s="100"/>
      <c r="C1404" s="100" t="str">
        <f>IFERROR(INDEX(DRecrut!D:D,MATCH(B1404,DRecrut!J:J,0)),"")</f>
        <v/>
      </c>
      <c r="D1404" s="101" t="str">
        <f>IFERROR(INDEX(DRecrut!E:E,MATCH(B1404,DRecrut!J:J,0)),"")</f>
        <v/>
      </c>
      <c r="E1404" s="166"/>
      <c r="F1404" s="101" t="str">
        <f>IFERROR(VLOOKUP(E1404,Candidats!$B$4:$C$1053,2,0),"")</f>
        <v/>
      </c>
      <c r="G1404" s="102"/>
      <c r="H1404" s="101" t="str">
        <f>IFERROR(INDEX(DRecrut!C:C,MATCH(B1404,DRecrut!J:J,0)),"")</f>
        <v/>
      </c>
      <c r="I1404" s="101"/>
      <c r="J1404" s="103"/>
      <c r="K1404" s="103"/>
      <c r="L1404" s="103"/>
      <c r="M1404" s="101"/>
      <c r="N1404" s="102"/>
      <c r="O1404" s="101"/>
      <c r="P1404" s="103"/>
      <c r="Q1404" s="104"/>
      <c r="T1404" s="38"/>
    </row>
    <row r="1405" spans="1:20" x14ac:dyDescent="0.25">
      <c r="A1405" s="53" t="s">
        <v>3546</v>
      </c>
      <c r="B1405" s="55"/>
      <c r="C1405" s="55" t="str">
        <f>IFERROR(INDEX(DRecrut!D:D,MATCH(B1405,DRecrut!J:J,0)),"")</f>
        <v/>
      </c>
      <c r="D1405" s="54" t="str">
        <f>IFERROR(INDEX(DRecrut!E:E,MATCH(B1405,DRecrut!J:J,0)),"")</f>
        <v/>
      </c>
      <c r="E1405" s="55"/>
      <c r="F1405" s="54" t="str">
        <f>IFERROR(VLOOKUP(E1405,Candidats!$B$4:$C$1053,2,0),"")</f>
        <v/>
      </c>
      <c r="G1405" s="164"/>
      <c r="H1405" s="54" t="str">
        <f>IFERROR(INDEX(DRecrut!C:C,MATCH(B1405,DRecrut!J:J,0)),"")</f>
        <v/>
      </c>
      <c r="I1405" s="54"/>
      <c r="J1405" s="55"/>
      <c r="K1405" s="55"/>
      <c r="L1405" s="55"/>
      <c r="M1405" s="54"/>
      <c r="N1405" s="54"/>
      <c r="O1405" s="54"/>
      <c r="P1405" s="55"/>
      <c r="Q1405" s="56"/>
    </row>
    <row r="1406" spans="1:20" x14ac:dyDescent="0.25">
      <c r="A1406" s="99" t="s">
        <v>3547</v>
      </c>
      <c r="B1406" s="100"/>
      <c r="C1406" s="100" t="str">
        <f>IFERROR(INDEX(DRecrut!D:D,MATCH(B1406,DRecrut!J:J,0)),"")</f>
        <v/>
      </c>
      <c r="D1406" s="101" t="str">
        <f>IFERROR(INDEX(DRecrut!E:E,MATCH(B1406,DRecrut!J:J,0)),"")</f>
        <v/>
      </c>
      <c r="E1406" s="166"/>
      <c r="F1406" s="101" t="str">
        <f>IFERROR(VLOOKUP(E1406,Candidats!$B$4:$C$1053,2,0),"")</f>
        <v/>
      </c>
      <c r="G1406" s="102"/>
      <c r="H1406" s="101" t="str">
        <f>IFERROR(INDEX(DRecrut!C:C,MATCH(B1406,DRecrut!J:J,0)),"")</f>
        <v/>
      </c>
      <c r="I1406" s="101"/>
      <c r="J1406" s="103"/>
      <c r="K1406" s="103"/>
      <c r="L1406" s="103"/>
      <c r="M1406" s="101"/>
      <c r="N1406" s="102"/>
      <c r="O1406" s="101"/>
      <c r="P1406" s="103"/>
      <c r="Q1406" s="104"/>
      <c r="T1406" s="38"/>
    </row>
    <row r="1407" spans="1:20" x14ac:dyDescent="0.25">
      <c r="A1407" s="53" t="s">
        <v>3548</v>
      </c>
      <c r="B1407" s="55"/>
      <c r="C1407" s="55" t="str">
        <f>IFERROR(INDEX(DRecrut!D:D,MATCH(B1407,DRecrut!J:J,0)),"")</f>
        <v/>
      </c>
      <c r="D1407" s="54" t="str">
        <f>IFERROR(INDEX(DRecrut!E:E,MATCH(B1407,DRecrut!J:J,0)),"")</f>
        <v/>
      </c>
      <c r="E1407" s="55"/>
      <c r="F1407" s="54" t="str">
        <f>IFERROR(VLOOKUP(E1407,Candidats!$B$4:$C$1053,2,0),"")</f>
        <v/>
      </c>
      <c r="G1407" s="164"/>
      <c r="H1407" s="54" t="str">
        <f>IFERROR(INDEX(DRecrut!C:C,MATCH(B1407,DRecrut!J:J,0)),"")</f>
        <v/>
      </c>
      <c r="I1407" s="54"/>
      <c r="J1407" s="55"/>
      <c r="K1407" s="55"/>
      <c r="L1407" s="55"/>
      <c r="M1407" s="54"/>
      <c r="N1407" s="54"/>
      <c r="O1407" s="54"/>
      <c r="P1407" s="55"/>
      <c r="Q1407" s="56"/>
    </row>
    <row r="1408" spans="1:20" x14ac:dyDescent="0.25">
      <c r="A1408" s="99" t="s">
        <v>3549</v>
      </c>
      <c r="B1408" s="100"/>
      <c r="C1408" s="100" t="str">
        <f>IFERROR(INDEX(DRecrut!D:D,MATCH(B1408,DRecrut!J:J,0)),"")</f>
        <v/>
      </c>
      <c r="D1408" s="101" t="str">
        <f>IFERROR(INDEX(DRecrut!E:E,MATCH(B1408,DRecrut!J:J,0)),"")</f>
        <v/>
      </c>
      <c r="E1408" s="166"/>
      <c r="F1408" s="101" t="str">
        <f>IFERROR(VLOOKUP(E1408,Candidats!$B$4:$C$1053,2,0),"")</f>
        <v/>
      </c>
      <c r="G1408" s="102"/>
      <c r="H1408" s="101" t="str">
        <f>IFERROR(INDEX(DRecrut!C:C,MATCH(B1408,DRecrut!J:J,0)),"")</f>
        <v/>
      </c>
      <c r="I1408" s="101"/>
      <c r="J1408" s="103"/>
      <c r="K1408" s="103"/>
      <c r="L1408" s="103"/>
      <c r="M1408" s="101"/>
      <c r="N1408" s="102"/>
      <c r="O1408" s="101"/>
      <c r="P1408" s="103"/>
      <c r="Q1408" s="104"/>
      <c r="T1408" s="38"/>
    </row>
    <row r="1409" spans="1:20" x14ac:dyDescent="0.25">
      <c r="A1409" s="53" t="s">
        <v>3550</v>
      </c>
      <c r="B1409" s="55"/>
      <c r="C1409" s="55" t="str">
        <f>IFERROR(INDEX(DRecrut!D:D,MATCH(B1409,DRecrut!J:J,0)),"")</f>
        <v/>
      </c>
      <c r="D1409" s="54" t="str">
        <f>IFERROR(INDEX(DRecrut!E:E,MATCH(B1409,DRecrut!J:J,0)),"")</f>
        <v/>
      </c>
      <c r="E1409" s="55"/>
      <c r="F1409" s="54" t="str">
        <f>IFERROR(VLOOKUP(E1409,Candidats!$B$4:$C$1053,2,0),"")</f>
        <v/>
      </c>
      <c r="G1409" s="164"/>
      <c r="H1409" s="54" t="str">
        <f>IFERROR(INDEX(DRecrut!C:C,MATCH(B1409,DRecrut!J:J,0)),"")</f>
        <v/>
      </c>
      <c r="I1409" s="54"/>
      <c r="J1409" s="55"/>
      <c r="K1409" s="55"/>
      <c r="L1409" s="55"/>
      <c r="M1409" s="54"/>
      <c r="N1409" s="54"/>
      <c r="O1409" s="54"/>
      <c r="P1409" s="55"/>
      <c r="Q1409" s="56"/>
    </row>
    <row r="1410" spans="1:20" x14ac:dyDescent="0.25">
      <c r="A1410" s="99" t="s">
        <v>3551</v>
      </c>
      <c r="B1410" s="100"/>
      <c r="C1410" s="100" t="str">
        <f>IFERROR(INDEX(DRecrut!D:D,MATCH(B1410,DRecrut!J:J,0)),"")</f>
        <v/>
      </c>
      <c r="D1410" s="101" t="str">
        <f>IFERROR(INDEX(DRecrut!E:E,MATCH(B1410,DRecrut!J:J,0)),"")</f>
        <v/>
      </c>
      <c r="E1410" s="166"/>
      <c r="F1410" s="101" t="str">
        <f>IFERROR(VLOOKUP(E1410,Candidats!$B$4:$C$1053,2,0),"")</f>
        <v/>
      </c>
      <c r="G1410" s="102"/>
      <c r="H1410" s="101" t="str">
        <f>IFERROR(INDEX(DRecrut!C:C,MATCH(B1410,DRecrut!J:J,0)),"")</f>
        <v/>
      </c>
      <c r="I1410" s="101"/>
      <c r="J1410" s="103"/>
      <c r="K1410" s="103"/>
      <c r="L1410" s="103"/>
      <c r="M1410" s="101"/>
      <c r="N1410" s="102"/>
      <c r="O1410" s="101"/>
      <c r="P1410" s="103"/>
      <c r="Q1410" s="104"/>
      <c r="T1410" s="38"/>
    </row>
    <row r="1411" spans="1:20" x14ac:dyDescent="0.25">
      <c r="A1411" s="53" t="s">
        <v>3552</v>
      </c>
      <c r="B1411" s="55"/>
      <c r="C1411" s="55" t="str">
        <f>IFERROR(INDEX(DRecrut!D:D,MATCH(B1411,DRecrut!J:J,0)),"")</f>
        <v/>
      </c>
      <c r="D1411" s="54" t="str">
        <f>IFERROR(INDEX(DRecrut!E:E,MATCH(B1411,DRecrut!J:J,0)),"")</f>
        <v/>
      </c>
      <c r="E1411" s="55"/>
      <c r="F1411" s="54" t="str">
        <f>IFERROR(VLOOKUP(E1411,Candidats!$B$4:$C$1053,2,0),"")</f>
        <v/>
      </c>
      <c r="G1411" s="164"/>
      <c r="H1411" s="54" t="str">
        <f>IFERROR(INDEX(DRecrut!C:C,MATCH(B1411,DRecrut!J:J,0)),"")</f>
        <v/>
      </c>
      <c r="I1411" s="54"/>
      <c r="J1411" s="55"/>
      <c r="K1411" s="55"/>
      <c r="L1411" s="55"/>
      <c r="M1411" s="54"/>
      <c r="N1411" s="54"/>
      <c r="O1411" s="54"/>
      <c r="P1411" s="55"/>
      <c r="Q1411" s="56"/>
    </row>
    <row r="1412" spans="1:20" x14ac:dyDescent="0.25">
      <c r="A1412" s="99" t="s">
        <v>3553</v>
      </c>
      <c r="B1412" s="100"/>
      <c r="C1412" s="100" t="str">
        <f>IFERROR(INDEX(DRecrut!D:D,MATCH(B1412,DRecrut!J:J,0)),"")</f>
        <v/>
      </c>
      <c r="D1412" s="101" t="str">
        <f>IFERROR(INDEX(DRecrut!E:E,MATCH(B1412,DRecrut!J:J,0)),"")</f>
        <v/>
      </c>
      <c r="E1412" s="166"/>
      <c r="F1412" s="101" t="str">
        <f>IFERROR(VLOOKUP(E1412,Candidats!$B$4:$C$1053,2,0),"")</f>
        <v/>
      </c>
      <c r="G1412" s="102"/>
      <c r="H1412" s="101" t="str">
        <f>IFERROR(INDEX(DRecrut!C:C,MATCH(B1412,DRecrut!J:J,0)),"")</f>
        <v/>
      </c>
      <c r="I1412" s="101"/>
      <c r="J1412" s="103"/>
      <c r="K1412" s="103"/>
      <c r="L1412" s="103"/>
      <c r="M1412" s="101"/>
      <c r="N1412" s="102"/>
      <c r="O1412" s="101"/>
      <c r="P1412" s="103"/>
      <c r="Q1412" s="104"/>
      <c r="T1412" s="38"/>
    </row>
    <row r="1413" spans="1:20" x14ac:dyDescent="0.25">
      <c r="A1413" s="53" t="s">
        <v>3554</v>
      </c>
      <c r="B1413" s="55"/>
      <c r="C1413" s="55" t="str">
        <f>IFERROR(INDEX(DRecrut!D:D,MATCH(B1413,DRecrut!J:J,0)),"")</f>
        <v/>
      </c>
      <c r="D1413" s="54" t="str">
        <f>IFERROR(INDEX(DRecrut!E:E,MATCH(B1413,DRecrut!J:J,0)),"")</f>
        <v/>
      </c>
      <c r="E1413" s="55"/>
      <c r="F1413" s="54" t="str">
        <f>IFERROR(VLOOKUP(E1413,Candidats!$B$4:$C$1053,2,0),"")</f>
        <v/>
      </c>
      <c r="G1413" s="164"/>
      <c r="H1413" s="54" t="str">
        <f>IFERROR(INDEX(DRecrut!C:C,MATCH(B1413,DRecrut!J:J,0)),"")</f>
        <v/>
      </c>
      <c r="I1413" s="54"/>
      <c r="J1413" s="55"/>
      <c r="K1413" s="55"/>
      <c r="L1413" s="55"/>
      <c r="M1413" s="54"/>
      <c r="N1413" s="54"/>
      <c r="O1413" s="54"/>
      <c r="P1413" s="55"/>
      <c r="Q1413" s="56"/>
    </row>
    <row r="1414" spans="1:20" x14ac:dyDescent="0.25">
      <c r="A1414" s="99" t="s">
        <v>3555</v>
      </c>
      <c r="B1414" s="100"/>
      <c r="C1414" s="100" t="str">
        <f>IFERROR(INDEX(DRecrut!D:D,MATCH(B1414,DRecrut!J:J,0)),"")</f>
        <v/>
      </c>
      <c r="D1414" s="101" t="str">
        <f>IFERROR(INDEX(DRecrut!E:E,MATCH(B1414,DRecrut!J:J,0)),"")</f>
        <v/>
      </c>
      <c r="E1414" s="166"/>
      <c r="F1414" s="101" t="str">
        <f>IFERROR(VLOOKUP(E1414,Candidats!$B$4:$C$1053,2,0),"")</f>
        <v/>
      </c>
      <c r="G1414" s="102"/>
      <c r="H1414" s="101" t="str">
        <f>IFERROR(INDEX(DRecrut!C:C,MATCH(B1414,DRecrut!J:J,0)),"")</f>
        <v/>
      </c>
      <c r="I1414" s="101"/>
      <c r="J1414" s="103"/>
      <c r="K1414" s="103"/>
      <c r="L1414" s="103"/>
      <c r="M1414" s="101"/>
      <c r="N1414" s="102"/>
      <c r="O1414" s="101"/>
      <c r="P1414" s="103"/>
      <c r="Q1414" s="104"/>
      <c r="T1414" s="38"/>
    </row>
    <row r="1415" spans="1:20" x14ac:dyDescent="0.25">
      <c r="A1415" s="53" t="s">
        <v>3556</v>
      </c>
      <c r="B1415" s="55"/>
      <c r="C1415" s="55" t="str">
        <f>IFERROR(INDEX(DRecrut!D:D,MATCH(B1415,DRecrut!J:J,0)),"")</f>
        <v/>
      </c>
      <c r="D1415" s="54" t="str">
        <f>IFERROR(INDEX(DRecrut!E:E,MATCH(B1415,DRecrut!J:J,0)),"")</f>
        <v/>
      </c>
      <c r="E1415" s="55"/>
      <c r="F1415" s="54" t="str">
        <f>IFERROR(VLOOKUP(E1415,Candidats!$B$4:$C$1053,2,0),"")</f>
        <v/>
      </c>
      <c r="G1415" s="164"/>
      <c r="H1415" s="54" t="str">
        <f>IFERROR(INDEX(DRecrut!C:C,MATCH(B1415,DRecrut!J:J,0)),"")</f>
        <v/>
      </c>
      <c r="I1415" s="54"/>
      <c r="J1415" s="55"/>
      <c r="K1415" s="55"/>
      <c r="L1415" s="55"/>
      <c r="M1415" s="54"/>
      <c r="N1415" s="54"/>
      <c r="O1415" s="54"/>
      <c r="P1415" s="55"/>
      <c r="Q1415" s="56"/>
    </row>
    <row r="1416" spans="1:20" x14ac:dyDescent="0.25">
      <c r="A1416" s="99" t="s">
        <v>3557</v>
      </c>
      <c r="B1416" s="100"/>
      <c r="C1416" s="100" t="str">
        <f>IFERROR(INDEX(DRecrut!D:D,MATCH(B1416,DRecrut!J:J,0)),"")</f>
        <v/>
      </c>
      <c r="D1416" s="101" t="str">
        <f>IFERROR(INDEX(DRecrut!E:E,MATCH(B1416,DRecrut!J:J,0)),"")</f>
        <v/>
      </c>
      <c r="E1416" s="166"/>
      <c r="F1416" s="101" t="str">
        <f>IFERROR(VLOOKUP(E1416,Candidats!$B$4:$C$1053,2,0),"")</f>
        <v/>
      </c>
      <c r="G1416" s="102"/>
      <c r="H1416" s="101" t="str">
        <f>IFERROR(INDEX(DRecrut!C:C,MATCH(B1416,DRecrut!J:J,0)),"")</f>
        <v/>
      </c>
      <c r="I1416" s="101"/>
      <c r="J1416" s="103"/>
      <c r="K1416" s="103"/>
      <c r="L1416" s="103"/>
      <c r="M1416" s="101"/>
      <c r="N1416" s="102"/>
      <c r="O1416" s="101"/>
      <c r="P1416" s="103"/>
      <c r="Q1416" s="104"/>
      <c r="T1416" s="38"/>
    </row>
    <row r="1417" spans="1:20" x14ac:dyDescent="0.25">
      <c r="A1417" s="53" t="s">
        <v>3558</v>
      </c>
      <c r="B1417" s="55"/>
      <c r="C1417" s="55" t="str">
        <f>IFERROR(INDEX(DRecrut!D:D,MATCH(B1417,DRecrut!J:J,0)),"")</f>
        <v/>
      </c>
      <c r="D1417" s="54" t="str">
        <f>IFERROR(INDEX(DRecrut!E:E,MATCH(B1417,DRecrut!J:J,0)),"")</f>
        <v/>
      </c>
      <c r="E1417" s="55"/>
      <c r="F1417" s="54" t="str">
        <f>IFERROR(VLOOKUP(E1417,Candidats!$B$4:$C$1053,2,0),"")</f>
        <v/>
      </c>
      <c r="G1417" s="164"/>
      <c r="H1417" s="54" t="str">
        <f>IFERROR(INDEX(DRecrut!C:C,MATCH(B1417,DRecrut!J:J,0)),"")</f>
        <v/>
      </c>
      <c r="I1417" s="54"/>
      <c r="J1417" s="55"/>
      <c r="K1417" s="55"/>
      <c r="L1417" s="55"/>
      <c r="M1417" s="54"/>
      <c r="N1417" s="54"/>
      <c r="O1417" s="54"/>
      <c r="P1417" s="55"/>
      <c r="Q1417" s="56"/>
    </row>
    <row r="1418" spans="1:20" x14ac:dyDescent="0.25">
      <c r="A1418" s="99" t="s">
        <v>3559</v>
      </c>
      <c r="B1418" s="100"/>
      <c r="C1418" s="100" t="str">
        <f>IFERROR(INDEX(DRecrut!D:D,MATCH(B1418,DRecrut!J:J,0)),"")</f>
        <v/>
      </c>
      <c r="D1418" s="101" t="str">
        <f>IFERROR(INDEX(DRecrut!E:E,MATCH(B1418,DRecrut!J:J,0)),"")</f>
        <v/>
      </c>
      <c r="E1418" s="166"/>
      <c r="F1418" s="101" t="str">
        <f>IFERROR(VLOOKUP(E1418,Candidats!$B$4:$C$1053,2,0),"")</f>
        <v/>
      </c>
      <c r="G1418" s="102"/>
      <c r="H1418" s="101" t="str">
        <f>IFERROR(INDEX(DRecrut!C:C,MATCH(B1418,DRecrut!J:J,0)),"")</f>
        <v/>
      </c>
      <c r="I1418" s="101"/>
      <c r="J1418" s="103"/>
      <c r="K1418" s="103"/>
      <c r="L1418" s="103"/>
      <c r="M1418" s="101"/>
      <c r="N1418" s="102"/>
      <c r="O1418" s="101"/>
      <c r="P1418" s="103"/>
      <c r="Q1418" s="104"/>
      <c r="T1418" s="38"/>
    </row>
    <row r="1419" spans="1:20" x14ac:dyDescent="0.25">
      <c r="A1419" s="53" t="s">
        <v>3560</v>
      </c>
      <c r="B1419" s="55"/>
      <c r="C1419" s="55" t="str">
        <f>IFERROR(INDEX(DRecrut!D:D,MATCH(B1419,DRecrut!J:J,0)),"")</f>
        <v/>
      </c>
      <c r="D1419" s="54" t="str">
        <f>IFERROR(INDEX(DRecrut!E:E,MATCH(B1419,DRecrut!J:J,0)),"")</f>
        <v/>
      </c>
      <c r="E1419" s="55"/>
      <c r="F1419" s="54" t="str">
        <f>IFERROR(VLOOKUP(E1419,Candidats!$B$4:$C$1053,2,0),"")</f>
        <v/>
      </c>
      <c r="G1419" s="164"/>
      <c r="H1419" s="54" t="str">
        <f>IFERROR(INDEX(DRecrut!C:C,MATCH(B1419,DRecrut!J:J,0)),"")</f>
        <v/>
      </c>
      <c r="I1419" s="54"/>
      <c r="J1419" s="55"/>
      <c r="K1419" s="55"/>
      <c r="L1419" s="55"/>
      <c r="M1419" s="54"/>
      <c r="N1419" s="54"/>
      <c r="O1419" s="54"/>
      <c r="P1419" s="55"/>
      <c r="Q1419" s="56"/>
    </row>
    <row r="1420" spans="1:20" x14ac:dyDescent="0.25">
      <c r="A1420" s="99" t="s">
        <v>3561</v>
      </c>
      <c r="B1420" s="100"/>
      <c r="C1420" s="100" t="str">
        <f>IFERROR(INDEX(DRecrut!D:D,MATCH(B1420,DRecrut!J:J,0)),"")</f>
        <v/>
      </c>
      <c r="D1420" s="101" t="str">
        <f>IFERROR(INDEX(DRecrut!E:E,MATCH(B1420,DRecrut!J:J,0)),"")</f>
        <v/>
      </c>
      <c r="E1420" s="166"/>
      <c r="F1420" s="101" t="str">
        <f>IFERROR(VLOOKUP(E1420,Candidats!$B$4:$C$1053,2,0),"")</f>
        <v/>
      </c>
      <c r="G1420" s="102"/>
      <c r="H1420" s="101" t="str">
        <f>IFERROR(INDEX(DRecrut!C:C,MATCH(B1420,DRecrut!J:J,0)),"")</f>
        <v/>
      </c>
      <c r="I1420" s="101"/>
      <c r="J1420" s="103"/>
      <c r="K1420" s="103"/>
      <c r="L1420" s="103"/>
      <c r="M1420" s="101"/>
      <c r="N1420" s="102"/>
      <c r="O1420" s="101"/>
      <c r="P1420" s="103"/>
      <c r="Q1420" s="104"/>
      <c r="T1420" s="38"/>
    </row>
    <row r="1421" spans="1:20" x14ac:dyDescent="0.25">
      <c r="A1421" s="53" t="s">
        <v>3562</v>
      </c>
      <c r="B1421" s="55"/>
      <c r="C1421" s="55" t="str">
        <f>IFERROR(INDEX(DRecrut!D:D,MATCH(B1421,DRecrut!J:J,0)),"")</f>
        <v/>
      </c>
      <c r="D1421" s="54" t="str">
        <f>IFERROR(INDEX(DRecrut!E:E,MATCH(B1421,DRecrut!J:J,0)),"")</f>
        <v/>
      </c>
      <c r="E1421" s="55"/>
      <c r="F1421" s="54" t="str">
        <f>IFERROR(VLOOKUP(E1421,Candidats!$B$4:$C$1053,2,0),"")</f>
        <v/>
      </c>
      <c r="G1421" s="164"/>
      <c r="H1421" s="54" t="str">
        <f>IFERROR(INDEX(DRecrut!C:C,MATCH(B1421,DRecrut!J:J,0)),"")</f>
        <v/>
      </c>
      <c r="I1421" s="54"/>
      <c r="J1421" s="55"/>
      <c r="K1421" s="55"/>
      <c r="L1421" s="55"/>
      <c r="M1421" s="54"/>
      <c r="N1421" s="54"/>
      <c r="O1421" s="54"/>
      <c r="P1421" s="55"/>
      <c r="Q1421" s="56"/>
    </row>
    <row r="1422" spans="1:20" x14ac:dyDescent="0.25">
      <c r="A1422" s="99" t="s">
        <v>3563</v>
      </c>
      <c r="B1422" s="100"/>
      <c r="C1422" s="100" t="str">
        <f>IFERROR(INDEX(DRecrut!D:D,MATCH(B1422,DRecrut!J:J,0)),"")</f>
        <v/>
      </c>
      <c r="D1422" s="101" t="str">
        <f>IFERROR(INDEX(DRecrut!E:E,MATCH(B1422,DRecrut!J:J,0)),"")</f>
        <v/>
      </c>
      <c r="E1422" s="166"/>
      <c r="F1422" s="101" t="str">
        <f>IFERROR(VLOOKUP(E1422,Candidats!$B$4:$C$1053,2,0),"")</f>
        <v/>
      </c>
      <c r="G1422" s="102"/>
      <c r="H1422" s="101" t="str">
        <f>IFERROR(INDEX(DRecrut!C:C,MATCH(B1422,DRecrut!J:J,0)),"")</f>
        <v/>
      </c>
      <c r="I1422" s="101"/>
      <c r="J1422" s="103"/>
      <c r="K1422" s="103"/>
      <c r="L1422" s="103"/>
      <c r="M1422" s="101"/>
      <c r="N1422" s="102"/>
      <c r="O1422" s="101"/>
      <c r="P1422" s="103"/>
      <c r="Q1422" s="104"/>
      <c r="T1422" s="38"/>
    </row>
    <row r="1423" spans="1:20" x14ac:dyDescent="0.25">
      <c r="A1423" s="53" t="s">
        <v>3564</v>
      </c>
      <c r="B1423" s="55"/>
      <c r="C1423" s="55" t="str">
        <f>IFERROR(INDEX(DRecrut!D:D,MATCH(B1423,DRecrut!J:J,0)),"")</f>
        <v/>
      </c>
      <c r="D1423" s="54" t="str">
        <f>IFERROR(INDEX(DRecrut!E:E,MATCH(B1423,DRecrut!J:J,0)),"")</f>
        <v/>
      </c>
      <c r="E1423" s="55"/>
      <c r="F1423" s="54" t="str">
        <f>IFERROR(VLOOKUP(E1423,Candidats!$B$4:$C$1053,2,0),"")</f>
        <v/>
      </c>
      <c r="G1423" s="164"/>
      <c r="H1423" s="54" t="str">
        <f>IFERROR(INDEX(DRecrut!C:C,MATCH(B1423,DRecrut!J:J,0)),"")</f>
        <v/>
      </c>
      <c r="I1423" s="54"/>
      <c r="J1423" s="55"/>
      <c r="K1423" s="55"/>
      <c r="L1423" s="55"/>
      <c r="M1423" s="54"/>
      <c r="N1423" s="54"/>
      <c r="O1423" s="54"/>
      <c r="P1423" s="55"/>
      <c r="Q1423" s="56"/>
    </row>
    <row r="1424" spans="1:20" x14ac:dyDescent="0.25">
      <c r="A1424" s="99" t="s">
        <v>3565</v>
      </c>
      <c r="B1424" s="100"/>
      <c r="C1424" s="100" t="str">
        <f>IFERROR(INDEX(DRecrut!D:D,MATCH(B1424,DRecrut!J:J,0)),"")</f>
        <v/>
      </c>
      <c r="D1424" s="101" t="str">
        <f>IFERROR(INDEX(DRecrut!E:E,MATCH(B1424,DRecrut!J:J,0)),"")</f>
        <v/>
      </c>
      <c r="E1424" s="166"/>
      <c r="F1424" s="101" t="str">
        <f>IFERROR(VLOOKUP(E1424,Candidats!$B$4:$C$1053,2,0),"")</f>
        <v/>
      </c>
      <c r="G1424" s="102"/>
      <c r="H1424" s="101" t="str">
        <f>IFERROR(INDEX(DRecrut!C:C,MATCH(B1424,DRecrut!J:J,0)),"")</f>
        <v/>
      </c>
      <c r="I1424" s="101"/>
      <c r="J1424" s="103"/>
      <c r="K1424" s="103"/>
      <c r="L1424" s="103"/>
      <c r="M1424" s="101"/>
      <c r="N1424" s="102"/>
      <c r="O1424" s="101"/>
      <c r="P1424" s="103"/>
      <c r="Q1424" s="104"/>
      <c r="T1424" s="38"/>
    </row>
    <row r="1425" spans="1:20" x14ac:dyDescent="0.25">
      <c r="A1425" s="53" t="s">
        <v>3566</v>
      </c>
      <c r="B1425" s="55"/>
      <c r="C1425" s="55" t="str">
        <f>IFERROR(INDEX(DRecrut!D:D,MATCH(B1425,DRecrut!J:J,0)),"")</f>
        <v/>
      </c>
      <c r="D1425" s="54" t="str">
        <f>IFERROR(INDEX(DRecrut!E:E,MATCH(B1425,DRecrut!J:J,0)),"")</f>
        <v/>
      </c>
      <c r="E1425" s="55"/>
      <c r="F1425" s="54" t="str">
        <f>IFERROR(VLOOKUP(E1425,Candidats!$B$4:$C$1053,2,0),"")</f>
        <v/>
      </c>
      <c r="G1425" s="164"/>
      <c r="H1425" s="54" t="str">
        <f>IFERROR(INDEX(DRecrut!C:C,MATCH(B1425,DRecrut!J:J,0)),"")</f>
        <v/>
      </c>
      <c r="I1425" s="54"/>
      <c r="J1425" s="55"/>
      <c r="K1425" s="55"/>
      <c r="L1425" s="55"/>
      <c r="M1425" s="54"/>
      <c r="N1425" s="54"/>
      <c r="O1425" s="54"/>
      <c r="P1425" s="55"/>
      <c r="Q1425" s="56"/>
    </row>
    <row r="1426" spans="1:20" x14ac:dyDescent="0.25">
      <c r="A1426" s="99" t="s">
        <v>3567</v>
      </c>
      <c r="B1426" s="100"/>
      <c r="C1426" s="100" t="str">
        <f>IFERROR(INDEX(DRecrut!D:D,MATCH(B1426,DRecrut!J:J,0)),"")</f>
        <v/>
      </c>
      <c r="D1426" s="101" t="str">
        <f>IFERROR(INDEX(DRecrut!E:E,MATCH(B1426,DRecrut!J:J,0)),"")</f>
        <v/>
      </c>
      <c r="E1426" s="166"/>
      <c r="F1426" s="101" t="str">
        <f>IFERROR(VLOOKUP(E1426,Candidats!$B$4:$C$1053,2,0),"")</f>
        <v/>
      </c>
      <c r="G1426" s="102"/>
      <c r="H1426" s="101" t="str">
        <f>IFERROR(INDEX(DRecrut!C:C,MATCH(B1426,DRecrut!J:J,0)),"")</f>
        <v/>
      </c>
      <c r="I1426" s="101"/>
      <c r="J1426" s="103"/>
      <c r="K1426" s="103"/>
      <c r="L1426" s="103"/>
      <c r="M1426" s="101"/>
      <c r="N1426" s="102"/>
      <c r="O1426" s="101"/>
      <c r="P1426" s="103"/>
      <c r="Q1426" s="104"/>
      <c r="T1426" s="38"/>
    </row>
    <row r="1427" spans="1:20" x14ac:dyDescent="0.25">
      <c r="A1427" s="53" t="s">
        <v>3568</v>
      </c>
      <c r="B1427" s="55"/>
      <c r="C1427" s="55" t="str">
        <f>IFERROR(INDEX(DRecrut!D:D,MATCH(B1427,DRecrut!J:J,0)),"")</f>
        <v/>
      </c>
      <c r="D1427" s="54" t="str">
        <f>IFERROR(INDEX(DRecrut!E:E,MATCH(B1427,DRecrut!J:J,0)),"")</f>
        <v/>
      </c>
      <c r="E1427" s="55"/>
      <c r="F1427" s="54" t="str">
        <f>IFERROR(VLOOKUP(E1427,Candidats!$B$4:$C$1053,2,0),"")</f>
        <v/>
      </c>
      <c r="G1427" s="164"/>
      <c r="H1427" s="54" t="str">
        <f>IFERROR(INDEX(DRecrut!C:C,MATCH(B1427,DRecrut!J:J,0)),"")</f>
        <v/>
      </c>
      <c r="I1427" s="54"/>
      <c r="J1427" s="55"/>
      <c r="K1427" s="55"/>
      <c r="L1427" s="55"/>
      <c r="M1427" s="54"/>
      <c r="N1427" s="54"/>
      <c r="O1427" s="54"/>
      <c r="P1427" s="55"/>
      <c r="Q1427" s="56"/>
    </row>
    <row r="1428" spans="1:20" x14ac:dyDescent="0.25">
      <c r="A1428" s="99" t="s">
        <v>3569</v>
      </c>
      <c r="B1428" s="100"/>
      <c r="C1428" s="100" t="str">
        <f>IFERROR(INDEX(DRecrut!D:D,MATCH(B1428,DRecrut!J:J,0)),"")</f>
        <v/>
      </c>
      <c r="D1428" s="101" t="str">
        <f>IFERROR(INDEX(DRecrut!E:E,MATCH(B1428,DRecrut!J:J,0)),"")</f>
        <v/>
      </c>
      <c r="E1428" s="166"/>
      <c r="F1428" s="101" t="str">
        <f>IFERROR(VLOOKUP(E1428,Candidats!$B$4:$C$1053,2,0),"")</f>
        <v/>
      </c>
      <c r="G1428" s="102"/>
      <c r="H1428" s="101" t="str">
        <f>IFERROR(INDEX(DRecrut!C:C,MATCH(B1428,DRecrut!J:J,0)),"")</f>
        <v/>
      </c>
      <c r="I1428" s="101"/>
      <c r="J1428" s="103"/>
      <c r="K1428" s="103"/>
      <c r="L1428" s="103"/>
      <c r="M1428" s="101"/>
      <c r="N1428" s="102"/>
      <c r="O1428" s="101"/>
      <c r="P1428" s="103"/>
      <c r="Q1428" s="104"/>
      <c r="T1428" s="38"/>
    </row>
    <row r="1429" spans="1:20" x14ac:dyDescent="0.25">
      <c r="A1429" s="53" t="s">
        <v>3570</v>
      </c>
      <c r="B1429" s="55"/>
      <c r="C1429" s="55" t="str">
        <f>IFERROR(INDEX(DRecrut!D:D,MATCH(B1429,DRecrut!J:J,0)),"")</f>
        <v/>
      </c>
      <c r="D1429" s="54" t="str">
        <f>IFERROR(INDEX(DRecrut!E:E,MATCH(B1429,DRecrut!J:J,0)),"")</f>
        <v/>
      </c>
      <c r="E1429" s="55"/>
      <c r="F1429" s="54" t="str">
        <f>IFERROR(VLOOKUP(E1429,Candidats!$B$4:$C$1053,2,0),"")</f>
        <v/>
      </c>
      <c r="G1429" s="164"/>
      <c r="H1429" s="54" t="str">
        <f>IFERROR(INDEX(DRecrut!C:C,MATCH(B1429,DRecrut!J:J,0)),"")</f>
        <v/>
      </c>
      <c r="I1429" s="54"/>
      <c r="J1429" s="55"/>
      <c r="K1429" s="55"/>
      <c r="L1429" s="55"/>
      <c r="M1429" s="54"/>
      <c r="N1429" s="54"/>
      <c r="O1429" s="54"/>
      <c r="P1429" s="55"/>
      <c r="Q1429" s="56"/>
    </row>
    <row r="1430" spans="1:20" x14ac:dyDescent="0.25">
      <c r="A1430" s="99" t="s">
        <v>3571</v>
      </c>
      <c r="B1430" s="100"/>
      <c r="C1430" s="100" t="str">
        <f>IFERROR(INDEX(DRecrut!D:D,MATCH(B1430,DRecrut!J:J,0)),"")</f>
        <v/>
      </c>
      <c r="D1430" s="101" t="str">
        <f>IFERROR(INDEX(DRecrut!E:E,MATCH(B1430,DRecrut!J:J,0)),"")</f>
        <v/>
      </c>
      <c r="E1430" s="166"/>
      <c r="F1430" s="101" t="str">
        <f>IFERROR(VLOOKUP(E1430,Candidats!$B$4:$C$1053,2,0),"")</f>
        <v/>
      </c>
      <c r="G1430" s="102"/>
      <c r="H1430" s="101" t="str">
        <f>IFERROR(INDEX(DRecrut!C:C,MATCH(B1430,DRecrut!J:J,0)),"")</f>
        <v/>
      </c>
      <c r="I1430" s="101"/>
      <c r="J1430" s="103"/>
      <c r="K1430" s="103"/>
      <c r="L1430" s="103"/>
      <c r="M1430" s="101"/>
      <c r="N1430" s="102"/>
      <c r="O1430" s="101"/>
      <c r="P1430" s="103"/>
      <c r="Q1430" s="104"/>
      <c r="T1430" s="38"/>
    </row>
    <row r="1431" spans="1:20" x14ac:dyDescent="0.25">
      <c r="A1431" s="53" t="s">
        <v>3572</v>
      </c>
      <c r="B1431" s="55"/>
      <c r="C1431" s="55" t="str">
        <f>IFERROR(INDEX(DRecrut!D:D,MATCH(B1431,DRecrut!J:J,0)),"")</f>
        <v/>
      </c>
      <c r="D1431" s="54" t="str">
        <f>IFERROR(INDEX(DRecrut!E:E,MATCH(B1431,DRecrut!J:J,0)),"")</f>
        <v/>
      </c>
      <c r="E1431" s="55"/>
      <c r="F1431" s="54" t="str">
        <f>IFERROR(VLOOKUP(E1431,Candidats!$B$4:$C$1053,2,0),"")</f>
        <v/>
      </c>
      <c r="G1431" s="164"/>
      <c r="H1431" s="54" t="str">
        <f>IFERROR(INDEX(DRecrut!C:C,MATCH(B1431,DRecrut!J:J,0)),"")</f>
        <v/>
      </c>
      <c r="I1431" s="54"/>
      <c r="J1431" s="55"/>
      <c r="K1431" s="55"/>
      <c r="L1431" s="55"/>
      <c r="M1431" s="54"/>
      <c r="N1431" s="54"/>
      <c r="O1431" s="54"/>
      <c r="P1431" s="55"/>
      <c r="Q1431" s="56"/>
    </row>
    <row r="1432" spans="1:20" x14ac:dyDescent="0.25">
      <c r="A1432" s="99" t="s">
        <v>3573</v>
      </c>
      <c r="B1432" s="100"/>
      <c r="C1432" s="100" t="str">
        <f>IFERROR(INDEX(DRecrut!D:D,MATCH(B1432,DRecrut!J:J,0)),"")</f>
        <v/>
      </c>
      <c r="D1432" s="101" t="str">
        <f>IFERROR(INDEX(DRecrut!E:E,MATCH(B1432,DRecrut!J:J,0)),"")</f>
        <v/>
      </c>
      <c r="E1432" s="166"/>
      <c r="F1432" s="101" t="str">
        <f>IFERROR(VLOOKUP(E1432,Candidats!$B$4:$C$1053,2,0),"")</f>
        <v/>
      </c>
      <c r="G1432" s="102"/>
      <c r="H1432" s="101" t="str">
        <f>IFERROR(INDEX(DRecrut!C:C,MATCH(B1432,DRecrut!J:J,0)),"")</f>
        <v/>
      </c>
      <c r="I1432" s="101"/>
      <c r="J1432" s="103"/>
      <c r="K1432" s="103"/>
      <c r="L1432" s="103"/>
      <c r="M1432" s="101"/>
      <c r="N1432" s="102"/>
      <c r="O1432" s="101"/>
      <c r="P1432" s="103"/>
      <c r="Q1432" s="104"/>
      <c r="T1432" s="38"/>
    </row>
    <row r="1433" spans="1:20" x14ac:dyDescent="0.25">
      <c r="A1433" s="53" t="s">
        <v>3574</v>
      </c>
      <c r="B1433" s="55"/>
      <c r="C1433" s="55" t="str">
        <f>IFERROR(INDEX(DRecrut!D:D,MATCH(B1433,DRecrut!J:J,0)),"")</f>
        <v/>
      </c>
      <c r="D1433" s="54" t="str">
        <f>IFERROR(INDEX(DRecrut!E:E,MATCH(B1433,DRecrut!J:J,0)),"")</f>
        <v/>
      </c>
      <c r="E1433" s="55"/>
      <c r="F1433" s="54" t="str">
        <f>IFERROR(VLOOKUP(E1433,Candidats!$B$4:$C$1053,2,0),"")</f>
        <v/>
      </c>
      <c r="G1433" s="164"/>
      <c r="H1433" s="54" t="str">
        <f>IFERROR(INDEX(DRecrut!C:C,MATCH(B1433,DRecrut!J:J,0)),"")</f>
        <v/>
      </c>
      <c r="I1433" s="54"/>
      <c r="J1433" s="55"/>
      <c r="K1433" s="55"/>
      <c r="L1433" s="55"/>
      <c r="M1433" s="54"/>
      <c r="N1433" s="54"/>
      <c r="O1433" s="54"/>
      <c r="P1433" s="55"/>
      <c r="Q1433" s="56"/>
    </row>
    <row r="1434" spans="1:20" x14ac:dyDescent="0.25">
      <c r="A1434" s="99" t="s">
        <v>3575</v>
      </c>
      <c r="B1434" s="100"/>
      <c r="C1434" s="100" t="str">
        <f>IFERROR(INDEX(DRecrut!D:D,MATCH(B1434,DRecrut!J:J,0)),"")</f>
        <v/>
      </c>
      <c r="D1434" s="101" t="str">
        <f>IFERROR(INDEX(DRecrut!E:E,MATCH(B1434,DRecrut!J:J,0)),"")</f>
        <v/>
      </c>
      <c r="E1434" s="166"/>
      <c r="F1434" s="101" t="str">
        <f>IFERROR(VLOOKUP(E1434,Candidats!$B$4:$C$1053,2,0),"")</f>
        <v/>
      </c>
      <c r="G1434" s="102"/>
      <c r="H1434" s="101" t="str">
        <f>IFERROR(INDEX(DRecrut!C:C,MATCH(B1434,DRecrut!J:J,0)),"")</f>
        <v/>
      </c>
      <c r="I1434" s="101"/>
      <c r="J1434" s="103"/>
      <c r="K1434" s="103"/>
      <c r="L1434" s="103"/>
      <c r="M1434" s="101"/>
      <c r="N1434" s="102"/>
      <c r="O1434" s="101"/>
      <c r="P1434" s="103"/>
      <c r="Q1434" s="104"/>
      <c r="T1434" s="38"/>
    </row>
    <row r="1435" spans="1:20" x14ac:dyDescent="0.25">
      <c r="A1435" s="53" t="s">
        <v>3576</v>
      </c>
      <c r="B1435" s="55"/>
      <c r="C1435" s="55" t="str">
        <f>IFERROR(INDEX(DRecrut!D:D,MATCH(B1435,DRecrut!J:J,0)),"")</f>
        <v/>
      </c>
      <c r="D1435" s="54" t="str">
        <f>IFERROR(INDEX(DRecrut!E:E,MATCH(B1435,DRecrut!J:J,0)),"")</f>
        <v/>
      </c>
      <c r="E1435" s="55"/>
      <c r="F1435" s="54" t="str">
        <f>IFERROR(VLOOKUP(E1435,Candidats!$B$4:$C$1053,2,0),"")</f>
        <v/>
      </c>
      <c r="G1435" s="164"/>
      <c r="H1435" s="54" t="str">
        <f>IFERROR(INDEX(DRecrut!C:C,MATCH(B1435,DRecrut!J:J,0)),"")</f>
        <v/>
      </c>
      <c r="I1435" s="54"/>
      <c r="J1435" s="55"/>
      <c r="K1435" s="55"/>
      <c r="L1435" s="55"/>
      <c r="M1435" s="54"/>
      <c r="N1435" s="54"/>
      <c r="O1435" s="54"/>
      <c r="P1435" s="55"/>
      <c r="Q1435" s="56"/>
    </row>
    <row r="1436" spans="1:20" x14ac:dyDescent="0.25">
      <c r="A1436" s="99" t="s">
        <v>3577</v>
      </c>
      <c r="B1436" s="100"/>
      <c r="C1436" s="100" t="str">
        <f>IFERROR(INDEX(DRecrut!D:D,MATCH(B1436,DRecrut!J:J,0)),"")</f>
        <v/>
      </c>
      <c r="D1436" s="101" t="str">
        <f>IFERROR(INDEX(DRecrut!E:E,MATCH(B1436,DRecrut!J:J,0)),"")</f>
        <v/>
      </c>
      <c r="E1436" s="166"/>
      <c r="F1436" s="101" t="str">
        <f>IFERROR(VLOOKUP(E1436,Candidats!$B$4:$C$1053,2,0),"")</f>
        <v/>
      </c>
      <c r="G1436" s="102"/>
      <c r="H1436" s="101" t="str">
        <f>IFERROR(INDEX(DRecrut!C:C,MATCH(B1436,DRecrut!J:J,0)),"")</f>
        <v/>
      </c>
      <c r="I1436" s="101"/>
      <c r="J1436" s="103"/>
      <c r="K1436" s="103"/>
      <c r="L1436" s="103"/>
      <c r="M1436" s="101"/>
      <c r="N1436" s="102"/>
      <c r="O1436" s="101"/>
      <c r="P1436" s="103"/>
      <c r="Q1436" s="104"/>
      <c r="T1436" s="38"/>
    </row>
    <row r="1437" spans="1:20" x14ac:dyDescent="0.25">
      <c r="A1437" s="53" t="s">
        <v>3578</v>
      </c>
      <c r="B1437" s="55"/>
      <c r="C1437" s="55" t="str">
        <f>IFERROR(INDEX(DRecrut!D:D,MATCH(B1437,DRecrut!J:J,0)),"")</f>
        <v/>
      </c>
      <c r="D1437" s="54" t="str">
        <f>IFERROR(INDEX(DRecrut!E:E,MATCH(B1437,DRecrut!J:J,0)),"")</f>
        <v/>
      </c>
      <c r="E1437" s="55"/>
      <c r="F1437" s="54" t="str">
        <f>IFERROR(VLOOKUP(E1437,Candidats!$B$4:$C$1053,2,0),"")</f>
        <v/>
      </c>
      <c r="G1437" s="164"/>
      <c r="H1437" s="54" t="str">
        <f>IFERROR(INDEX(DRecrut!C:C,MATCH(B1437,DRecrut!J:J,0)),"")</f>
        <v/>
      </c>
      <c r="I1437" s="54"/>
      <c r="J1437" s="55"/>
      <c r="K1437" s="55"/>
      <c r="L1437" s="55"/>
      <c r="M1437" s="54"/>
      <c r="N1437" s="54"/>
      <c r="O1437" s="54"/>
      <c r="P1437" s="55"/>
      <c r="Q1437" s="56"/>
    </row>
    <row r="1438" spans="1:20" x14ac:dyDescent="0.25">
      <c r="A1438" s="99" t="s">
        <v>3579</v>
      </c>
      <c r="B1438" s="100"/>
      <c r="C1438" s="100" t="str">
        <f>IFERROR(INDEX(DRecrut!D:D,MATCH(B1438,DRecrut!J:J,0)),"")</f>
        <v/>
      </c>
      <c r="D1438" s="101" t="str">
        <f>IFERROR(INDEX(DRecrut!E:E,MATCH(B1438,DRecrut!J:J,0)),"")</f>
        <v/>
      </c>
      <c r="E1438" s="166"/>
      <c r="F1438" s="101" t="str">
        <f>IFERROR(VLOOKUP(E1438,Candidats!$B$4:$C$1053,2,0),"")</f>
        <v/>
      </c>
      <c r="G1438" s="102"/>
      <c r="H1438" s="101" t="str">
        <f>IFERROR(INDEX(DRecrut!C:C,MATCH(B1438,DRecrut!J:J,0)),"")</f>
        <v/>
      </c>
      <c r="I1438" s="101"/>
      <c r="J1438" s="103"/>
      <c r="K1438" s="103"/>
      <c r="L1438" s="103"/>
      <c r="M1438" s="101"/>
      <c r="N1438" s="102"/>
      <c r="O1438" s="101"/>
      <c r="P1438" s="103"/>
      <c r="Q1438" s="104"/>
      <c r="T1438" s="38"/>
    </row>
    <row r="1439" spans="1:20" x14ac:dyDescent="0.25">
      <c r="A1439" s="53" t="s">
        <v>3580</v>
      </c>
      <c r="B1439" s="55"/>
      <c r="C1439" s="55" t="str">
        <f>IFERROR(INDEX(DRecrut!D:D,MATCH(B1439,DRecrut!J:J,0)),"")</f>
        <v/>
      </c>
      <c r="D1439" s="54" t="str">
        <f>IFERROR(INDEX(DRecrut!E:E,MATCH(B1439,DRecrut!J:J,0)),"")</f>
        <v/>
      </c>
      <c r="E1439" s="55"/>
      <c r="F1439" s="54" t="str">
        <f>IFERROR(VLOOKUP(E1439,Candidats!$B$4:$C$1053,2,0),"")</f>
        <v/>
      </c>
      <c r="G1439" s="164"/>
      <c r="H1439" s="54" t="str">
        <f>IFERROR(INDEX(DRecrut!C:C,MATCH(B1439,DRecrut!J:J,0)),"")</f>
        <v/>
      </c>
      <c r="I1439" s="54"/>
      <c r="J1439" s="55"/>
      <c r="K1439" s="55"/>
      <c r="L1439" s="55"/>
      <c r="M1439" s="54"/>
      <c r="N1439" s="54"/>
      <c r="O1439" s="54"/>
      <c r="P1439" s="55"/>
      <c r="Q1439" s="56"/>
    </row>
    <row r="1440" spans="1:20" x14ac:dyDescent="0.25">
      <c r="A1440" s="99" t="s">
        <v>3581</v>
      </c>
      <c r="B1440" s="100"/>
      <c r="C1440" s="100" t="str">
        <f>IFERROR(INDEX(DRecrut!D:D,MATCH(B1440,DRecrut!J:J,0)),"")</f>
        <v/>
      </c>
      <c r="D1440" s="101" t="str">
        <f>IFERROR(INDEX(DRecrut!E:E,MATCH(B1440,DRecrut!J:J,0)),"")</f>
        <v/>
      </c>
      <c r="E1440" s="166"/>
      <c r="F1440" s="101" t="str">
        <f>IFERROR(VLOOKUP(E1440,Candidats!$B$4:$C$1053,2,0),"")</f>
        <v/>
      </c>
      <c r="G1440" s="102"/>
      <c r="H1440" s="101" t="str">
        <f>IFERROR(INDEX(DRecrut!C:C,MATCH(B1440,DRecrut!J:J,0)),"")</f>
        <v/>
      </c>
      <c r="I1440" s="101"/>
      <c r="J1440" s="103"/>
      <c r="K1440" s="103"/>
      <c r="L1440" s="103"/>
      <c r="M1440" s="101"/>
      <c r="N1440" s="102"/>
      <c r="O1440" s="101"/>
      <c r="P1440" s="103"/>
      <c r="Q1440" s="104"/>
      <c r="T1440" s="38"/>
    </row>
    <row r="1441" spans="1:20" x14ac:dyDescent="0.25">
      <c r="A1441" s="53" t="s">
        <v>3582</v>
      </c>
      <c r="B1441" s="55"/>
      <c r="C1441" s="55" t="str">
        <f>IFERROR(INDEX(DRecrut!D:D,MATCH(B1441,DRecrut!J:J,0)),"")</f>
        <v/>
      </c>
      <c r="D1441" s="54" t="str">
        <f>IFERROR(INDEX(DRecrut!E:E,MATCH(B1441,DRecrut!J:J,0)),"")</f>
        <v/>
      </c>
      <c r="E1441" s="55"/>
      <c r="F1441" s="54" t="str">
        <f>IFERROR(VLOOKUP(E1441,Candidats!$B$4:$C$1053,2,0),"")</f>
        <v/>
      </c>
      <c r="G1441" s="164"/>
      <c r="H1441" s="54" t="str">
        <f>IFERROR(INDEX(DRecrut!C:C,MATCH(B1441,DRecrut!J:J,0)),"")</f>
        <v/>
      </c>
      <c r="I1441" s="54"/>
      <c r="J1441" s="55"/>
      <c r="K1441" s="55"/>
      <c r="L1441" s="55"/>
      <c r="M1441" s="54"/>
      <c r="N1441" s="54"/>
      <c r="O1441" s="54"/>
      <c r="P1441" s="55"/>
      <c r="Q1441" s="56"/>
    </row>
    <row r="1442" spans="1:20" x14ac:dyDescent="0.25">
      <c r="A1442" s="99" t="s">
        <v>3583</v>
      </c>
      <c r="B1442" s="100"/>
      <c r="C1442" s="100" t="str">
        <f>IFERROR(INDEX(DRecrut!D:D,MATCH(B1442,DRecrut!J:J,0)),"")</f>
        <v/>
      </c>
      <c r="D1442" s="101" t="str">
        <f>IFERROR(INDEX(DRecrut!E:E,MATCH(B1442,DRecrut!J:J,0)),"")</f>
        <v/>
      </c>
      <c r="E1442" s="166"/>
      <c r="F1442" s="101" t="str">
        <f>IFERROR(VLOOKUP(E1442,Candidats!$B$4:$C$1053,2,0),"")</f>
        <v/>
      </c>
      <c r="G1442" s="102"/>
      <c r="H1442" s="101" t="str">
        <f>IFERROR(INDEX(DRecrut!C:C,MATCH(B1442,DRecrut!J:J,0)),"")</f>
        <v/>
      </c>
      <c r="I1442" s="101"/>
      <c r="J1442" s="103"/>
      <c r="K1442" s="103"/>
      <c r="L1442" s="103"/>
      <c r="M1442" s="101"/>
      <c r="N1442" s="102"/>
      <c r="O1442" s="101"/>
      <c r="P1442" s="103"/>
      <c r="Q1442" s="104"/>
      <c r="T1442" s="38"/>
    </row>
    <row r="1443" spans="1:20" x14ac:dyDescent="0.25">
      <c r="A1443" s="53" t="s">
        <v>3584</v>
      </c>
      <c r="B1443" s="55"/>
      <c r="C1443" s="55" t="str">
        <f>IFERROR(INDEX(DRecrut!D:D,MATCH(B1443,DRecrut!J:J,0)),"")</f>
        <v/>
      </c>
      <c r="D1443" s="54" t="str">
        <f>IFERROR(INDEX(DRecrut!E:E,MATCH(B1443,DRecrut!J:J,0)),"")</f>
        <v/>
      </c>
      <c r="E1443" s="55"/>
      <c r="F1443" s="54" t="str">
        <f>IFERROR(VLOOKUP(E1443,Candidats!$B$4:$C$1053,2,0),"")</f>
        <v/>
      </c>
      <c r="G1443" s="164"/>
      <c r="H1443" s="54" t="str">
        <f>IFERROR(INDEX(DRecrut!C:C,MATCH(B1443,DRecrut!J:J,0)),"")</f>
        <v/>
      </c>
      <c r="I1443" s="54"/>
      <c r="J1443" s="55"/>
      <c r="K1443" s="55"/>
      <c r="L1443" s="55"/>
      <c r="M1443" s="54"/>
      <c r="N1443" s="54"/>
      <c r="O1443" s="54"/>
      <c r="P1443" s="55"/>
      <c r="Q1443" s="56"/>
    </row>
    <row r="1444" spans="1:20" x14ac:dyDescent="0.25">
      <c r="A1444" s="99" t="s">
        <v>3585</v>
      </c>
      <c r="B1444" s="100"/>
      <c r="C1444" s="100" t="str">
        <f>IFERROR(INDEX(DRecrut!D:D,MATCH(B1444,DRecrut!J:J,0)),"")</f>
        <v/>
      </c>
      <c r="D1444" s="101" t="str">
        <f>IFERROR(INDEX(DRecrut!E:E,MATCH(B1444,DRecrut!J:J,0)),"")</f>
        <v/>
      </c>
      <c r="E1444" s="166"/>
      <c r="F1444" s="101" t="str">
        <f>IFERROR(VLOOKUP(E1444,Candidats!$B$4:$C$1053,2,0),"")</f>
        <v/>
      </c>
      <c r="G1444" s="102"/>
      <c r="H1444" s="101" t="str">
        <f>IFERROR(INDEX(DRecrut!C:C,MATCH(B1444,DRecrut!J:J,0)),"")</f>
        <v/>
      </c>
      <c r="I1444" s="101"/>
      <c r="J1444" s="103"/>
      <c r="K1444" s="103"/>
      <c r="L1444" s="103"/>
      <c r="M1444" s="101"/>
      <c r="N1444" s="102"/>
      <c r="O1444" s="101"/>
      <c r="P1444" s="103"/>
      <c r="Q1444" s="104"/>
      <c r="T1444" s="38"/>
    </row>
    <row r="1445" spans="1:20" x14ac:dyDescent="0.25">
      <c r="A1445" s="53" t="s">
        <v>3586</v>
      </c>
      <c r="B1445" s="55"/>
      <c r="C1445" s="55" t="str">
        <f>IFERROR(INDEX(DRecrut!D:D,MATCH(B1445,DRecrut!J:J,0)),"")</f>
        <v/>
      </c>
      <c r="D1445" s="54" t="str">
        <f>IFERROR(INDEX(DRecrut!E:E,MATCH(B1445,DRecrut!J:J,0)),"")</f>
        <v/>
      </c>
      <c r="E1445" s="55"/>
      <c r="F1445" s="54" t="str">
        <f>IFERROR(VLOOKUP(E1445,Candidats!$B$4:$C$1053,2,0),"")</f>
        <v/>
      </c>
      <c r="G1445" s="164"/>
      <c r="H1445" s="54" t="str">
        <f>IFERROR(INDEX(DRecrut!C:C,MATCH(B1445,DRecrut!J:J,0)),"")</f>
        <v/>
      </c>
      <c r="I1445" s="54"/>
      <c r="J1445" s="55"/>
      <c r="K1445" s="55"/>
      <c r="L1445" s="55"/>
      <c r="M1445" s="54"/>
      <c r="N1445" s="54"/>
      <c r="O1445" s="54"/>
      <c r="P1445" s="55"/>
      <c r="Q1445" s="56"/>
    </row>
    <row r="1446" spans="1:20" x14ac:dyDescent="0.25">
      <c r="A1446" s="99" t="s">
        <v>3587</v>
      </c>
      <c r="B1446" s="100"/>
      <c r="C1446" s="100" t="str">
        <f>IFERROR(INDEX(DRecrut!D:D,MATCH(B1446,DRecrut!J:J,0)),"")</f>
        <v/>
      </c>
      <c r="D1446" s="101" t="str">
        <f>IFERROR(INDEX(DRecrut!E:E,MATCH(B1446,DRecrut!J:J,0)),"")</f>
        <v/>
      </c>
      <c r="E1446" s="166"/>
      <c r="F1446" s="101" t="str">
        <f>IFERROR(VLOOKUP(E1446,Candidats!$B$4:$C$1053,2,0),"")</f>
        <v/>
      </c>
      <c r="G1446" s="102"/>
      <c r="H1446" s="101" t="str">
        <f>IFERROR(INDEX(DRecrut!C:C,MATCH(B1446,DRecrut!J:J,0)),"")</f>
        <v/>
      </c>
      <c r="I1446" s="101"/>
      <c r="J1446" s="103"/>
      <c r="K1446" s="103"/>
      <c r="L1446" s="103"/>
      <c r="M1446" s="101"/>
      <c r="N1446" s="102"/>
      <c r="O1446" s="101"/>
      <c r="P1446" s="103"/>
      <c r="Q1446" s="104"/>
      <c r="T1446" s="38"/>
    </row>
    <row r="1447" spans="1:20" x14ac:dyDescent="0.25">
      <c r="A1447" s="53" t="s">
        <v>3588</v>
      </c>
      <c r="B1447" s="55"/>
      <c r="C1447" s="55" t="str">
        <f>IFERROR(INDEX(DRecrut!D:D,MATCH(B1447,DRecrut!J:J,0)),"")</f>
        <v/>
      </c>
      <c r="D1447" s="54" t="str">
        <f>IFERROR(INDEX(DRecrut!E:E,MATCH(B1447,DRecrut!J:J,0)),"")</f>
        <v/>
      </c>
      <c r="E1447" s="55"/>
      <c r="F1447" s="54" t="str">
        <f>IFERROR(VLOOKUP(E1447,Candidats!$B$4:$C$1053,2,0),"")</f>
        <v/>
      </c>
      <c r="G1447" s="164"/>
      <c r="H1447" s="54" t="str">
        <f>IFERROR(INDEX(DRecrut!C:C,MATCH(B1447,DRecrut!J:J,0)),"")</f>
        <v/>
      </c>
      <c r="I1447" s="54"/>
      <c r="J1447" s="55"/>
      <c r="K1447" s="55"/>
      <c r="L1447" s="55"/>
      <c r="M1447" s="54"/>
      <c r="N1447" s="54"/>
      <c r="O1447" s="54"/>
      <c r="P1447" s="55"/>
      <c r="Q1447" s="56"/>
    </row>
    <row r="1448" spans="1:20" x14ac:dyDescent="0.25">
      <c r="A1448" s="99" t="s">
        <v>3589</v>
      </c>
      <c r="B1448" s="100"/>
      <c r="C1448" s="100" t="str">
        <f>IFERROR(INDEX(DRecrut!D:D,MATCH(B1448,DRecrut!J:J,0)),"")</f>
        <v/>
      </c>
      <c r="D1448" s="101" t="str">
        <f>IFERROR(INDEX(DRecrut!E:E,MATCH(B1448,DRecrut!J:J,0)),"")</f>
        <v/>
      </c>
      <c r="E1448" s="166"/>
      <c r="F1448" s="101" t="str">
        <f>IFERROR(VLOOKUP(E1448,Candidats!$B$4:$C$1053,2,0),"")</f>
        <v/>
      </c>
      <c r="G1448" s="102"/>
      <c r="H1448" s="101" t="str">
        <f>IFERROR(INDEX(DRecrut!C:C,MATCH(B1448,DRecrut!J:J,0)),"")</f>
        <v/>
      </c>
      <c r="I1448" s="101"/>
      <c r="J1448" s="103"/>
      <c r="K1448" s="103"/>
      <c r="L1448" s="103"/>
      <c r="M1448" s="101"/>
      <c r="N1448" s="102"/>
      <c r="O1448" s="101"/>
      <c r="P1448" s="103"/>
      <c r="Q1448" s="104"/>
      <c r="T1448" s="38"/>
    </row>
    <row r="1449" spans="1:20" x14ac:dyDescent="0.25">
      <c r="A1449" s="53" t="s">
        <v>3590</v>
      </c>
      <c r="B1449" s="55"/>
      <c r="C1449" s="55" t="str">
        <f>IFERROR(INDEX(DRecrut!D:D,MATCH(B1449,DRecrut!J:J,0)),"")</f>
        <v/>
      </c>
      <c r="D1449" s="54" t="str">
        <f>IFERROR(INDEX(DRecrut!E:E,MATCH(B1449,DRecrut!J:J,0)),"")</f>
        <v/>
      </c>
      <c r="E1449" s="55"/>
      <c r="F1449" s="54" t="str">
        <f>IFERROR(VLOOKUP(E1449,Candidats!$B$4:$C$1053,2,0),"")</f>
        <v/>
      </c>
      <c r="G1449" s="164"/>
      <c r="H1449" s="54" t="str">
        <f>IFERROR(INDEX(DRecrut!C:C,MATCH(B1449,DRecrut!J:J,0)),"")</f>
        <v/>
      </c>
      <c r="I1449" s="54"/>
      <c r="J1449" s="55"/>
      <c r="K1449" s="55"/>
      <c r="L1449" s="55"/>
      <c r="M1449" s="54"/>
      <c r="N1449" s="54"/>
      <c r="O1449" s="54"/>
      <c r="P1449" s="55"/>
      <c r="Q1449" s="56"/>
    </row>
    <row r="1450" spans="1:20" x14ac:dyDescent="0.25">
      <c r="A1450" s="99" t="s">
        <v>3591</v>
      </c>
      <c r="B1450" s="100"/>
      <c r="C1450" s="100" t="str">
        <f>IFERROR(INDEX(DRecrut!D:D,MATCH(B1450,DRecrut!J:J,0)),"")</f>
        <v/>
      </c>
      <c r="D1450" s="101" t="str">
        <f>IFERROR(INDEX(DRecrut!E:E,MATCH(B1450,DRecrut!J:J,0)),"")</f>
        <v/>
      </c>
      <c r="E1450" s="166"/>
      <c r="F1450" s="101" t="str">
        <f>IFERROR(VLOOKUP(E1450,Candidats!$B$4:$C$1053,2,0),"")</f>
        <v/>
      </c>
      <c r="G1450" s="102"/>
      <c r="H1450" s="101" t="str">
        <f>IFERROR(INDEX(DRecrut!C:C,MATCH(B1450,DRecrut!J:J,0)),"")</f>
        <v/>
      </c>
      <c r="I1450" s="101"/>
      <c r="J1450" s="103"/>
      <c r="K1450" s="103"/>
      <c r="L1450" s="103"/>
      <c r="M1450" s="101"/>
      <c r="N1450" s="102"/>
      <c r="O1450" s="101"/>
      <c r="P1450" s="103"/>
      <c r="Q1450" s="104"/>
      <c r="T1450" s="38"/>
    </row>
    <row r="1451" spans="1:20" x14ac:dyDescent="0.25">
      <c r="A1451" s="53" t="s">
        <v>3592</v>
      </c>
      <c r="B1451" s="55"/>
      <c r="C1451" s="55" t="str">
        <f>IFERROR(INDEX(DRecrut!D:D,MATCH(B1451,DRecrut!J:J,0)),"")</f>
        <v/>
      </c>
      <c r="D1451" s="54" t="str">
        <f>IFERROR(INDEX(DRecrut!E:E,MATCH(B1451,DRecrut!J:J,0)),"")</f>
        <v/>
      </c>
      <c r="E1451" s="55"/>
      <c r="F1451" s="54" t="str">
        <f>IFERROR(VLOOKUP(E1451,Candidats!$B$4:$C$1053,2,0),"")</f>
        <v/>
      </c>
      <c r="G1451" s="164"/>
      <c r="H1451" s="54" t="str">
        <f>IFERROR(INDEX(DRecrut!C:C,MATCH(B1451,DRecrut!J:J,0)),"")</f>
        <v/>
      </c>
      <c r="I1451" s="54"/>
      <c r="J1451" s="55"/>
      <c r="K1451" s="55"/>
      <c r="L1451" s="55"/>
      <c r="M1451" s="54"/>
      <c r="N1451" s="54"/>
      <c r="O1451" s="54"/>
      <c r="P1451" s="55"/>
      <c r="Q1451" s="56"/>
    </row>
    <row r="1452" spans="1:20" x14ac:dyDescent="0.25">
      <c r="A1452" s="99" t="s">
        <v>3593</v>
      </c>
      <c r="B1452" s="100"/>
      <c r="C1452" s="100" t="str">
        <f>IFERROR(INDEX(DRecrut!D:D,MATCH(B1452,DRecrut!J:J,0)),"")</f>
        <v/>
      </c>
      <c r="D1452" s="101" t="str">
        <f>IFERROR(INDEX(DRecrut!E:E,MATCH(B1452,DRecrut!J:J,0)),"")</f>
        <v/>
      </c>
      <c r="E1452" s="166"/>
      <c r="F1452" s="101" t="str">
        <f>IFERROR(VLOOKUP(E1452,Candidats!$B$4:$C$1053,2,0),"")</f>
        <v/>
      </c>
      <c r="G1452" s="102"/>
      <c r="H1452" s="101" t="str">
        <f>IFERROR(INDEX(DRecrut!C:C,MATCH(B1452,DRecrut!J:J,0)),"")</f>
        <v/>
      </c>
      <c r="I1452" s="101"/>
      <c r="J1452" s="103"/>
      <c r="K1452" s="103"/>
      <c r="L1452" s="103"/>
      <c r="M1452" s="101"/>
      <c r="N1452" s="102"/>
      <c r="O1452" s="101"/>
      <c r="P1452" s="103"/>
      <c r="Q1452" s="104"/>
      <c r="T1452" s="38"/>
    </row>
    <row r="1453" spans="1:20" x14ac:dyDescent="0.25">
      <c r="A1453" s="53" t="s">
        <v>3594</v>
      </c>
      <c r="B1453" s="55"/>
      <c r="C1453" s="55" t="str">
        <f>IFERROR(INDEX(DRecrut!D:D,MATCH(B1453,DRecrut!J:J,0)),"")</f>
        <v/>
      </c>
      <c r="D1453" s="54" t="str">
        <f>IFERROR(INDEX(DRecrut!E:E,MATCH(B1453,DRecrut!J:J,0)),"")</f>
        <v/>
      </c>
      <c r="E1453" s="55"/>
      <c r="F1453" s="54" t="str">
        <f>IFERROR(VLOOKUP(E1453,Candidats!$B$4:$C$1053,2,0),"")</f>
        <v/>
      </c>
      <c r="G1453" s="164"/>
      <c r="H1453" s="54" t="str">
        <f>IFERROR(INDEX(DRecrut!C:C,MATCH(B1453,DRecrut!J:J,0)),"")</f>
        <v/>
      </c>
      <c r="I1453" s="54"/>
      <c r="J1453" s="55"/>
      <c r="K1453" s="55"/>
      <c r="L1453" s="55"/>
      <c r="M1453" s="54"/>
      <c r="N1453" s="54"/>
      <c r="O1453" s="54"/>
      <c r="P1453" s="55"/>
      <c r="Q1453" s="56"/>
    </row>
    <row r="1454" spans="1:20" x14ac:dyDescent="0.25">
      <c r="A1454" s="99" t="s">
        <v>3595</v>
      </c>
      <c r="B1454" s="100"/>
      <c r="C1454" s="100" t="str">
        <f>IFERROR(INDEX(DRecrut!D:D,MATCH(B1454,DRecrut!J:J,0)),"")</f>
        <v/>
      </c>
      <c r="D1454" s="101" t="str">
        <f>IFERROR(INDEX(DRecrut!E:E,MATCH(B1454,DRecrut!J:J,0)),"")</f>
        <v/>
      </c>
      <c r="E1454" s="166"/>
      <c r="F1454" s="101" t="str">
        <f>IFERROR(VLOOKUP(E1454,Candidats!$B$4:$C$1053,2,0),"")</f>
        <v/>
      </c>
      <c r="G1454" s="102"/>
      <c r="H1454" s="101" t="str">
        <f>IFERROR(INDEX(DRecrut!C:C,MATCH(B1454,DRecrut!J:J,0)),"")</f>
        <v/>
      </c>
      <c r="I1454" s="101"/>
      <c r="J1454" s="103"/>
      <c r="K1454" s="103"/>
      <c r="L1454" s="103"/>
      <c r="M1454" s="101"/>
      <c r="N1454" s="102"/>
      <c r="O1454" s="101"/>
      <c r="P1454" s="103"/>
      <c r="Q1454" s="104"/>
      <c r="T1454" s="38"/>
    </row>
    <row r="1455" spans="1:20" x14ac:dyDescent="0.25">
      <c r="A1455" s="53" t="s">
        <v>3596</v>
      </c>
      <c r="B1455" s="55"/>
      <c r="C1455" s="55" t="str">
        <f>IFERROR(INDEX(DRecrut!D:D,MATCH(B1455,DRecrut!J:J,0)),"")</f>
        <v/>
      </c>
      <c r="D1455" s="54" t="str">
        <f>IFERROR(INDEX(DRecrut!E:E,MATCH(B1455,DRecrut!J:J,0)),"")</f>
        <v/>
      </c>
      <c r="E1455" s="55"/>
      <c r="F1455" s="54" t="str">
        <f>IFERROR(VLOOKUP(E1455,Candidats!$B$4:$C$1053,2,0),"")</f>
        <v/>
      </c>
      <c r="G1455" s="164"/>
      <c r="H1455" s="54" t="str">
        <f>IFERROR(INDEX(DRecrut!C:C,MATCH(B1455,DRecrut!J:J,0)),"")</f>
        <v/>
      </c>
      <c r="I1455" s="54"/>
      <c r="J1455" s="55"/>
      <c r="K1455" s="55"/>
      <c r="L1455" s="55"/>
      <c r="M1455" s="54"/>
      <c r="N1455" s="54"/>
      <c r="O1455" s="54"/>
      <c r="P1455" s="55"/>
      <c r="Q1455" s="56"/>
    </row>
    <row r="1456" spans="1:20" x14ac:dyDescent="0.25">
      <c r="A1456" s="99" t="s">
        <v>3597</v>
      </c>
      <c r="B1456" s="100"/>
      <c r="C1456" s="100" t="str">
        <f>IFERROR(INDEX(DRecrut!D:D,MATCH(B1456,DRecrut!J:J,0)),"")</f>
        <v/>
      </c>
      <c r="D1456" s="101" t="str">
        <f>IFERROR(INDEX(DRecrut!E:E,MATCH(B1456,DRecrut!J:J,0)),"")</f>
        <v/>
      </c>
      <c r="E1456" s="166"/>
      <c r="F1456" s="101" t="str">
        <f>IFERROR(VLOOKUP(E1456,Candidats!$B$4:$C$1053,2,0),"")</f>
        <v/>
      </c>
      <c r="G1456" s="102"/>
      <c r="H1456" s="101" t="str">
        <f>IFERROR(INDEX(DRecrut!C:C,MATCH(B1456,DRecrut!J:J,0)),"")</f>
        <v/>
      </c>
      <c r="I1456" s="101"/>
      <c r="J1456" s="103"/>
      <c r="K1456" s="103"/>
      <c r="L1456" s="103"/>
      <c r="M1456" s="101"/>
      <c r="N1456" s="102"/>
      <c r="O1456" s="101"/>
      <c r="P1456" s="103"/>
      <c r="Q1456" s="104"/>
      <c r="T1456" s="38"/>
    </row>
    <row r="1457" spans="1:20" x14ac:dyDescent="0.25">
      <c r="A1457" s="53" t="s">
        <v>3598</v>
      </c>
      <c r="B1457" s="55"/>
      <c r="C1457" s="55" t="str">
        <f>IFERROR(INDEX(DRecrut!D:D,MATCH(B1457,DRecrut!J:J,0)),"")</f>
        <v/>
      </c>
      <c r="D1457" s="54" t="str">
        <f>IFERROR(INDEX(DRecrut!E:E,MATCH(B1457,DRecrut!J:J,0)),"")</f>
        <v/>
      </c>
      <c r="E1457" s="55"/>
      <c r="F1457" s="54" t="str">
        <f>IFERROR(VLOOKUP(E1457,Candidats!$B$4:$C$1053,2,0),"")</f>
        <v/>
      </c>
      <c r="G1457" s="164"/>
      <c r="H1457" s="54" t="str">
        <f>IFERROR(INDEX(DRecrut!C:C,MATCH(B1457,DRecrut!J:J,0)),"")</f>
        <v/>
      </c>
      <c r="I1457" s="54"/>
      <c r="J1457" s="55"/>
      <c r="K1457" s="55"/>
      <c r="L1457" s="55"/>
      <c r="M1457" s="54"/>
      <c r="N1457" s="54"/>
      <c r="O1457" s="54"/>
      <c r="P1457" s="55"/>
      <c r="Q1457" s="56"/>
    </row>
    <row r="1458" spans="1:20" x14ac:dyDescent="0.25">
      <c r="A1458" s="99" t="s">
        <v>3599</v>
      </c>
      <c r="B1458" s="100"/>
      <c r="C1458" s="100" t="str">
        <f>IFERROR(INDEX(DRecrut!D:D,MATCH(B1458,DRecrut!J:J,0)),"")</f>
        <v/>
      </c>
      <c r="D1458" s="101" t="str">
        <f>IFERROR(INDEX(DRecrut!E:E,MATCH(B1458,DRecrut!J:J,0)),"")</f>
        <v/>
      </c>
      <c r="E1458" s="166"/>
      <c r="F1458" s="101" t="str">
        <f>IFERROR(VLOOKUP(E1458,Candidats!$B$4:$C$1053,2,0),"")</f>
        <v/>
      </c>
      <c r="G1458" s="102"/>
      <c r="H1458" s="101" t="str">
        <f>IFERROR(INDEX(DRecrut!C:C,MATCH(B1458,DRecrut!J:J,0)),"")</f>
        <v/>
      </c>
      <c r="I1458" s="101"/>
      <c r="J1458" s="103"/>
      <c r="K1458" s="103"/>
      <c r="L1458" s="103"/>
      <c r="M1458" s="101"/>
      <c r="N1458" s="102"/>
      <c r="O1458" s="101"/>
      <c r="P1458" s="103"/>
      <c r="Q1458" s="104"/>
      <c r="T1458" s="38"/>
    </row>
    <row r="1459" spans="1:20" x14ac:dyDescent="0.25">
      <c r="A1459" s="53" t="s">
        <v>3600</v>
      </c>
      <c r="B1459" s="55"/>
      <c r="C1459" s="55" t="str">
        <f>IFERROR(INDEX(DRecrut!D:D,MATCH(B1459,DRecrut!J:J,0)),"")</f>
        <v/>
      </c>
      <c r="D1459" s="54" t="str">
        <f>IFERROR(INDEX(DRecrut!E:E,MATCH(B1459,DRecrut!J:J,0)),"")</f>
        <v/>
      </c>
      <c r="E1459" s="55"/>
      <c r="F1459" s="54" t="str">
        <f>IFERROR(VLOOKUP(E1459,Candidats!$B$4:$C$1053,2,0),"")</f>
        <v/>
      </c>
      <c r="G1459" s="164"/>
      <c r="H1459" s="54" t="str">
        <f>IFERROR(INDEX(DRecrut!C:C,MATCH(B1459,DRecrut!J:J,0)),"")</f>
        <v/>
      </c>
      <c r="I1459" s="54"/>
      <c r="J1459" s="55"/>
      <c r="K1459" s="55"/>
      <c r="L1459" s="55"/>
      <c r="M1459" s="54"/>
      <c r="N1459" s="54"/>
      <c r="O1459" s="54"/>
      <c r="P1459" s="55"/>
      <c r="Q1459" s="56"/>
    </row>
    <row r="1460" spans="1:20" x14ac:dyDescent="0.25">
      <c r="A1460" s="99" t="s">
        <v>3601</v>
      </c>
      <c r="B1460" s="100"/>
      <c r="C1460" s="100" t="str">
        <f>IFERROR(INDEX(DRecrut!D:D,MATCH(B1460,DRecrut!J:J,0)),"")</f>
        <v/>
      </c>
      <c r="D1460" s="101" t="str">
        <f>IFERROR(INDEX(DRecrut!E:E,MATCH(B1460,DRecrut!J:J,0)),"")</f>
        <v/>
      </c>
      <c r="E1460" s="166"/>
      <c r="F1460" s="101" t="str">
        <f>IFERROR(VLOOKUP(E1460,Candidats!$B$4:$C$1053,2,0),"")</f>
        <v/>
      </c>
      <c r="G1460" s="102"/>
      <c r="H1460" s="101" t="str">
        <f>IFERROR(INDEX(DRecrut!C:C,MATCH(B1460,DRecrut!J:J,0)),"")</f>
        <v/>
      </c>
      <c r="I1460" s="101"/>
      <c r="J1460" s="103"/>
      <c r="K1460" s="103"/>
      <c r="L1460" s="103"/>
      <c r="M1460" s="101"/>
      <c r="N1460" s="102"/>
      <c r="O1460" s="101"/>
      <c r="P1460" s="103"/>
      <c r="Q1460" s="104"/>
      <c r="T1460" s="38"/>
    </row>
    <row r="1461" spans="1:20" x14ac:dyDescent="0.25">
      <c r="A1461" s="53" t="s">
        <v>3602</v>
      </c>
      <c r="B1461" s="55"/>
      <c r="C1461" s="55" t="str">
        <f>IFERROR(INDEX(DRecrut!D:D,MATCH(B1461,DRecrut!J:J,0)),"")</f>
        <v/>
      </c>
      <c r="D1461" s="54" t="str">
        <f>IFERROR(INDEX(DRecrut!E:E,MATCH(B1461,DRecrut!J:J,0)),"")</f>
        <v/>
      </c>
      <c r="E1461" s="55"/>
      <c r="F1461" s="54" t="str">
        <f>IFERROR(VLOOKUP(E1461,Candidats!$B$4:$C$1053,2,0),"")</f>
        <v/>
      </c>
      <c r="G1461" s="164"/>
      <c r="H1461" s="54" t="str">
        <f>IFERROR(INDEX(DRecrut!C:C,MATCH(B1461,DRecrut!J:J,0)),"")</f>
        <v/>
      </c>
      <c r="I1461" s="54"/>
      <c r="J1461" s="55"/>
      <c r="K1461" s="55"/>
      <c r="L1461" s="55"/>
      <c r="M1461" s="54"/>
      <c r="N1461" s="54"/>
      <c r="O1461" s="54"/>
      <c r="P1461" s="55"/>
      <c r="Q1461" s="56"/>
    </row>
    <row r="1462" spans="1:20" x14ac:dyDescent="0.25">
      <c r="A1462" s="99" t="s">
        <v>3603</v>
      </c>
      <c r="B1462" s="100"/>
      <c r="C1462" s="100" t="str">
        <f>IFERROR(INDEX(DRecrut!D:D,MATCH(B1462,DRecrut!J:J,0)),"")</f>
        <v/>
      </c>
      <c r="D1462" s="101" t="str">
        <f>IFERROR(INDEX(DRecrut!E:E,MATCH(B1462,DRecrut!J:J,0)),"")</f>
        <v/>
      </c>
      <c r="E1462" s="166"/>
      <c r="F1462" s="101" t="str">
        <f>IFERROR(VLOOKUP(E1462,Candidats!$B$4:$C$1053,2,0),"")</f>
        <v/>
      </c>
      <c r="G1462" s="102"/>
      <c r="H1462" s="101" t="str">
        <f>IFERROR(INDEX(DRecrut!C:C,MATCH(B1462,DRecrut!J:J,0)),"")</f>
        <v/>
      </c>
      <c r="I1462" s="101"/>
      <c r="J1462" s="103"/>
      <c r="K1462" s="103"/>
      <c r="L1462" s="103"/>
      <c r="M1462" s="101"/>
      <c r="N1462" s="102"/>
      <c r="O1462" s="101"/>
      <c r="P1462" s="103"/>
      <c r="Q1462" s="104"/>
      <c r="T1462" s="38"/>
    </row>
    <row r="1463" spans="1:20" x14ac:dyDescent="0.25">
      <c r="A1463" s="53" t="s">
        <v>3604</v>
      </c>
      <c r="B1463" s="55"/>
      <c r="C1463" s="55" t="str">
        <f>IFERROR(INDEX(DRecrut!D:D,MATCH(B1463,DRecrut!J:J,0)),"")</f>
        <v/>
      </c>
      <c r="D1463" s="54" t="str">
        <f>IFERROR(INDEX(DRecrut!E:E,MATCH(B1463,DRecrut!J:J,0)),"")</f>
        <v/>
      </c>
      <c r="E1463" s="55"/>
      <c r="F1463" s="54" t="str">
        <f>IFERROR(VLOOKUP(E1463,Candidats!$B$4:$C$1053,2,0),"")</f>
        <v/>
      </c>
      <c r="G1463" s="164"/>
      <c r="H1463" s="54" t="str">
        <f>IFERROR(INDEX(DRecrut!C:C,MATCH(B1463,DRecrut!J:J,0)),"")</f>
        <v/>
      </c>
      <c r="I1463" s="54"/>
      <c r="J1463" s="55"/>
      <c r="K1463" s="55"/>
      <c r="L1463" s="55"/>
      <c r="M1463" s="54"/>
      <c r="N1463" s="54"/>
      <c r="O1463" s="54"/>
      <c r="P1463" s="55"/>
      <c r="Q1463" s="56"/>
    </row>
    <row r="1464" spans="1:20" x14ac:dyDescent="0.25">
      <c r="A1464" s="99" t="s">
        <v>3605</v>
      </c>
      <c r="B1464" s="100"/>
      <c r="C1464" s="100" t="str">
        <f>IFERROR(INDEX(DRecrut!D:D,MATCH(B1464,DRecrut!J:J,0)),"")</f>
        <v/>
      </c>
      <c r="D1464" s="101" t="str">
        <f>IFERROR(INDEX(DRecrut!E:E,MATCH(B1464,DRecrut!J:J,0)),"")</f>
        <v/>
      </c>
      <c r="E1464" s="166"/>
      <c r="F1464" s="101" t="str">
        <f>IFERROR(VLOOKUP(E1464,Candidats!$B$4:$C$1053,2,0),"")</f>
        <v/>
      </c>
      <c r="G1464" s="102"/>
      <c r="H1464" s="101" t="str">
        <f>IFERROR(INDEX(DRecrut!C:C,MATCH(B1464,DRecrut!J:J,0)),"")</f>
        <v/>
      </c>
      <c r="I1464" s="101"/>
      <c r="J1464" s="103"/>
      <c r="K1464" s="103"/>
      <c r="L1464" s="103"/>
      <c r="M1464" s="101"/>
      <c r="N1464" s="102"/>
      <c r="O1464" s="101"/>
      <c r="P1464" s="103"/>
      <c r="Q1464" s="104"/>
      <c r="T1464" s="38"/>
    </row>
    <row r="1465" spans="1:20" x14ac:dyDescent="0.25">
      <c r="A1465" s="53" t="s">
        <v>3606</v>
      </c>
      <c r="B1465" s="55"/>
      <c r="C1465" s="55" t="str">
        <f>IFERROR(INDEX(DRecrut!D:D,MATCH(B1465,DRecrut!J:J,0)),"")</f>
        <v/>
      </c>
      <c r="D1465" s="54" t="str">
        <f>IFERROR(INDEX(DRecrut!E:E,MATCH(B1465,DRecrut!J:J,0)),"")</f>
        <v/>
      </c>
      <c r="E1465" s="55"/>
      <c r="F1465" s="54" t="str">
        <f>IFERROR(VLOOKUP(E1465,Candidats!$B$4:$C$1053,2,0),"")</f>
        <v/>
      </c>
      <c r="G1465" s="164"/>
      <c r="H1465" s="54" t="str">
        <f>IFERROR(INDEX(DRecrut!C:C,MATCH(B1465,DRecrut!J:J,0)),"")</f>
        <v/>
      </c>
      <c r="I1465" s="54"/>
      <c r="J1465" s="55"/>
      <c r="K1465" s="55"/>
      <c r="L1465" s="55"/>
      <c r="M1465" s="54"/>
      <c r="N1465" s="54"/>
      <c r="O1465" s="54"/>
      <c r="P1465" s="55"/>
      <c r="Q1465" s="56"/>
    </row>
    <row r="1466" spans="1:20" x14ac:dyDescent="0.25">
      <c r="A1466" s="99" t="s">
        <v>3607</v>
      </c>
      <c r="B1466" s="100"/>
      <c r="C1466" s="100" t="str">
        <f>IFERROR(INDEX(DRecrut!D:D,MATCH(B1466,DRecrut!J:J,0)),"")</f>
        <v/>
      </c>
      <c r="D1466" s="101" t="str">
        <f>IFERROR(INDEX(DRecrut!E:E,MATCH(B1466,DRecrut!J:J,0)),"")</f>
        <v/>
      </c>
      <c r="E1466" s="166"/>
      <c r="F1466" s="101" t="str">
        <f>IFERROR(VLOOKUP(E1466,Candidats!$B$4:$C$1053,2,0),"")</f>
        <v/>
      </c>
      <c r="G1466" s="102"/>
      <c r="H1466" s="101" t="str">
        <f>IFERROR(INDEX(DRecrut!C:C,MATCH(B1466,DRecrut!J:J,0)),"")</f>
        <v/>
      </c>
      <c r="I1466" s="101"/>
      <c r="J1466" s="103"/>
      <c r="K1466" s="103"/>
      <c r="L1466" s="103"/>
      <c r="M1466" s="101"/>
      <c r="N1466" s="102"/>
      <c r="O1466" s="101"/>
      <c r="P1466" s="103"/>
      <c r="Q1466" s="104"/>
      <c r="T1466" s="38"/>
    </row>
    <row r="1467" spans="1:20" x14ac:dyDescent="0.25">
      <c r="A1467" s="53" t="s">
        <v>3608</v>
      </c>
      <c r="B1467" s="55"/>
      <c r="C1467" s="55" t="str">
        <f>IFERROR(INDEX(DRecrut!D:D,MATCH(B1467,DRecrut!J:J,0)),"")</f>
        <v/>
      </c>
      <c r="D1467" s="54" t="str">
        <f>IFERROR(INDEX(DRecrut!E:E,MATCH(B1467,DRecrut!J:J,0)),"")</f>
        <v/>
      </c>
      <c r="E1467" s="55"/>
      <c r="F1467" s="54" t="str">
        <f>IFERROR(VLOOKUP(E1467,Candidats!$B$4:$C$1053,2,0),"")</f>
        <v/>
      </c>
      <c r="G1467" s="164"/>
      <c r="H1467" s="54" t="str">
        <f>IFERROR(INDEX(DRecrut!C:C,MATCH(B1467,DRecrut!J:J,0)),"")</f>
        <v/>
      </c>
      <c r="I1467" s="54"/>
      <c r="J1467" s="55"/>
      <c r="K1467" s="55"/>
      <c r="L1467" s="55"/>
      <c r="M1467" s="54"/>
      <c r="N1467" s="54"/>
      <c r="O1467" s="54"/>
      <c r="P1467" s="55"/>
      <c r="Q1467" s="56"/>
    </row>
    <row r="1468" spans="1:20" x14ac:dyDescent="0.25">
      <c r="A1468" s="99" t="s">
        <v>3609</v>
      </c>
      <c r="B1468" s="100"/>
      <c r="C1468" s="100" t="str">
        <f>IFERROR(INDEX(DRecrut!D:D,MATCH(B1468,DRecrut!J:J,0)),"")</f>
        <v/>
      </c>
      <c r="D1468" s="101" t="str">
        <f>IFERROR(INDEX(DRecrut!E:E,MATCH(B1468,DRecrut!J:J,0)),"")</f>
        <v/>
      </c>
      <c r="E1468" s="166"/>
      <c r="F1468" s="101" t="str">
        <f>IFERROR(VLOOKUP(E1468,Candidats!$B$4:$C$1053,2,0),"")</f>
        <v/>
      </c>
      <c r="G1468" s="102"/>
      <c r="H1468" s="101" t="str">
        <f>IFERROR(INDEX(DRecrut!C:C,MATCH(B1468,DRecrut!J:J,0)),"")</f>
        <v/>
      </c>
      <c r="I1468" s="101"/>
      <c r="J1468" s="103"/>
      <c r="K1468" s="103"/>
      <c r="L1468" s="103"/>
      <c r="M1468" s="101"/>
      <c r="N1468" s="102"/>
      <c r="O1468" s="101"/>
      <c r="P1468" s="103"/>
      <c r="Q1468" s="104"/>
      <c r="T1468" s="38"/>
    </row>
    <row r="1469" spans="1:20" x14ac:dyDescent="0.25">
      <c r="A1469" s="53" t="s">
        <v>3610</v>
      </c>
      <c r="B1469" s="55"/>
      <c r="C1469" s="55" t="str">
        <f>IFERROR(INDEX(DRecrut!D:D,MATCH(B1469,DRecrut!J:J,0)),"")</f>
        <v/>
      </c>
      <c r="D1469" s="54" t="str">
        <f>IFERROR(INDEX(DRecrut!E:E,MATCH(B1469,DRecrut!J:J,0)),"")</f>
        <v/>
      </c>
      <c r="E1469" s="55"/>
      <c r="F1469" s="54" t="str">
        <f>IFERROR(VLOOKUP(E1469,Candidats!$B$4:$C$1053,2,0),"")</f>
        <v/>
      </c>
      <c r="G1469" s="164"/>
      <c r="H1469" s="54" t="str">
        <f>IFERROR(INDEX(DRecrut!C:C,MATCH(B1469,DRecrut!J:J,0)),"")</f>
        <v/>
      </c>
      <c r="I1469" s="54"/>
      <c r="J1469" s="55"/>
      <c r="K1469" s="55"/>
      <c r="L1469" s="55"/>
      <c r="M1469" s="54"/>
      <c r="N1469" s="54"/>
      <c r="O1469" s="54"/>
      <c r="P1469" s="55"/>
      <c r="Q1469" s="56"/>
    </row>
    <row r="1470" spans="1:20" x14ac:dyDescent="0.25">
      <c r="A1470" s="99" t="s">
        <v>3611</v>
      </c>
      <c r="B1470" s="100"/>
      <c r="C1470" s="100" t="str">
        <f>IFERROR(INDEX(DRecrut!D:D,MATCH(B1470,DRecrut!J:J,0)),"")</f>
        <v/>
      </c>
      <c r="D1470" s="101" t="str">
        <f>IFERROR(INDEX(DRecrut!E:E,MATCH(B1470,DRecrut!J:J,0)),"")</f>
        <v/>
      </c>
      <c r="E1470" s="166"/>
      <c r="F1470" s="101" t="str">
        <f>IFERROR(VLOOKUP(E1470,Candidats!$B$4:$C$1053,2,0),"")</f>
        <v/>
      </c>
      <c r="G1470" s="102"/>
      <c r="H1470" s="101" t="str">
        <f>IFERROR(INDEX(DRecrut!C:C,MATCH(B1470,DRecrut!J:J,0)),"")</f>
        <v/>
      </c>
      <c r="I1470" s="101"/>
      <c r="J1470" s="103"/>
      <c r="K1470" s="103"/>
      <c r="L1470" s="103"/>
      <c r="M1470" s="101"/>
      <c r="N1470" s="102"/>
      <c r="O1470" s="101"/>
      <c r="P1470" s="103"/>
      <c r="Q1470" s="104"/>
      <c r="T1470" s="38"/>
    </row>
    <row r="1471" spans="1:20" x14ac:dyDescent="0.25">
      <c r="A1471" s="53" t="s">
        <v>3612</v>
      </c>
      <c r="B1471" s="55"/>
      <c r="C1471" s="55" t="str">
        <f>IFERROR(INDEX(DRecrut!D:D,MATCH(B1471,DRecrut!J:J,0)),"")</f>
        <v/>
      </c>
      <c r="D1471" s="54" t="str">
        <f>IFERROR(INDEX(DRecrut!E:E,MATCH(B1471,DRecrut!J:J,0)),"")</f>
        <v/>
      </c>
      <c r="E1471" s="55"/>
      <c r="F1471" s="54" t="str">
        <f>IFERROR(VLOOKUP(E1471,Candidats!$B$4:$C$1053,2,0),"")</f>
        <v/>
      </c>
      <c r="G1471" s="164"/>
      <c r="H1471" s="54" t="str">
        <f>IFERROR(INDEX(DRecrut!C:C,MATCH(B1471,DRecrut!J:J,0)),"")</f>
        <v/>
      </c>
      <c r="I1471" s="54"/>
      <c r="J1471" s="55"/>
      <c r="K1471" s="55"/>
      <c r="L1471" s="55"/>
      <c r="M1471" s="54"/>
      <c r="N1471" s="54"/>
      <c r="O1471" s="54"/>
      <c r="P1471" s="55"/>
      <c r="Q1471" s="56"/>
    </row>
    <row r="1472" spans="1:20" x14ac:dyDescent="0.25">
      <c r="A1472" s="99" t="s">
        <v>3613</v>
      </c>
      <c r="B1472" s="100"/>
      <c r="C1472" s="100" t="str">
        <f>IFERROR(INDEX(DRecrut!D:D,MATCH(B1472,DRecrut!J:J,0)),"")</f>
        <v/>
      </c>
      <c r="D1472" s="101" t="str">
        <f>IFERROR(INDEX(DRecrut!E:E,MATCH(B1472,DRecrut!J:J,0)),"")</f>
        <v/>
      </c>
      <c r="E1472" s="166"/>
      <c r="F1472" s="101" t="str">
        <f>IFERROR(VLOOKUP(E1472,Candidats!$B$4:$C$1053,2,0),"")</f>
        <v/>
      </c>
      <c r="G1472" s="102"/>
      <c r="H1472" s="101" t="str">
        <f>IFERROR(INDEX(DRecrut!C:C,MATCH(B1472,DRecrut!J:J,0)),"")</f>
        <v/>
      </c>
      <c r="I1472" s="101"/>
      <c r="J1472" s="103"/>
      <c r="K1472" s="103"/>
      <c r="L1472" s="103"/>
      <c r="M1472" s="101"/>
      <c r="N1472" s="102"/>
      <c r="O1472" s="101"/>
      <c r="P1472" s="103"/>
      <c r="Q1472" s="104"/>
      <c r="T1472" s="38"/>
    </row>
    <row r="1473" spans="1:20" x14ac:dyDescent="0.25">
      <c r="A1473" s="53" t="s">
        <v>3614</v>
      </c>
      <c r="B1473" s="55"/>
      <c r="C1473" s="55" t="str">
        <f>IFERROR(INDEX(DRecrut!D:D,MATCH(B1473,DRecrut!J:J,0)),"")</f>
        <v/>
      </c>
      <c r="D1473" s="54" t="str">
        <f>IFERROR(INDEX(DRecrut!E:E,MATCH(B1473,DRecrut!J:J,0)),"")</f>
        <v/>
      </c>
      <c r="E1473" s="55"/>
      <c r="F1473" s="54" t="str">
        <f>IFERROR(VLOOKUP(E1473,Candidats!$B$4:$C$1053,2,0),"")</f>
        <v/>
      </c>
      <c r="G1473" s="164"/>
      <c r="H1473" s="54" t="str">
        <f>IFERROR(INDEX(DRecrut!C:C,MATCH(B1473,DRecrut!J:J,0)),"")</f>
        <v/>
      </c>
      <c r="I1473" s="54"/>
      <c r="J1473" s="55"/>
      <c r="K1473" s="55"/>
      <c r="L1473" s="55"/>
      <c r="M1473" s="54"/>
      <c r="N1473" s="54"/>
      <c r="O1473" s="54"/>
      <c r="P1473" s="55"/>
      <c r="Q1473" s="56"/>
    </row>
    <row r="1474" spans="1:20" x14ac:dyDescent="0.25">
      <c r="A1474" s="99" t="s">
        <v>3615</v>
      </c>
      <c r="B1474" s="100"/>
      <c r="C1474" s="100" t="str">
        <f>IFERROR(INDEX(DRecrut!D:D,MATCH(B1474,DRecrut!J:J,0)),"")</f>
        <v/>
      </c>
      <c r="D1474" s="101" t="str">
        <f>IFERROR(INDEX(DRecrut!E:E,MATCH(B1474,DRecrut!J:J,0)),"")</f>
        <v/>
      </c>
      <c r="E1474" s="166"/>
      <c r="F1474" s="101" t="str">
        <f>IFERROR(VLOOKUP(E1474,Candidats!$B$4:$C$1053,2,0),"")</f>
        <v/>
      </c>
      <c r="G1474" s="102"/>
      <c r="H1474" s="101" t="str">
        <f>IFERROR(INDEX(DRecrut!C:C,MATCH(B1474,DRecrut!J:J,0)),"")</f>
        <v/>
      </c>
      <c r="I1474" s="101"/>
      <c r="J1474" s="103"/>
      <c r="K1474" s="103"/>
      <c r="L1474" s="103"/>
      <c r="M1474" s="101"/>
      <c r="N1474" s="102"/>
      <c r="O1474" s="101"/>
      <c r="P1474" s="103"/>
      <c r="Q1474" s="104"/>
      <c r="T1474" s="38"/>
    </row>
    <row r="1475" spans="1:20" x14ac:dyDescent="0.25">
      <c r="A1475" s="53" t="s">
        <v>3616</v>
      </c>
      <c r="B1475" s="55"/>
      <c r="C1475" s="55" t="str">
        <f>IFERROR(INDEX(DRecrut!D:D,MATCH(B1475,DRecrut!J:J,0)),"")</f>
        <v/>
      </c>
      <c r="D1475" s="54" t="str">
        <f>IFERROR(INDEX(DRecrut!E:E,MATCH(B1475,DRecrut!J:J,0)),"")</f>
        <v/>
      </c>
      <c r="E1475" s="55"/>
      <c r="F1475" s="54" t="str">
        <f>IFERROR(VLOOKUP(E1475,Candidats!$B$4:$C$1053,2,0),"")</f>
        <v/>
      </c>
      <c r="G1475" s="164"/>
      <c r="H1475" s="54" t="str">
        <f>IFERROR(INDEX(DRecrut!C:C,MATCH(B1475,DRecrut!J:J,0)),"")</f>
        <v/>
      </c>
      <c r="I1475" s="54"/>
      <c r="J1475" s="55"/>
      <c r="K1475" s="55"/>
      <c r="L1475" s="55"/>
      <c r="M1475" s="54"/>
      <c r="N1475" s="54"/>
      <c r="O1475" s="54"/>
      <c r="P1475" s="55"/>
      <c r="Q1475" s="56"/>
    </row>
    <row r="1476" spans="1:20" x14ac:dyDescent="0.25">
      <c r="A1476" s="99" t="s">
        <v>3617</v>
      </c>
      <c r="B1476" s="100"/>
      <c r="C1476" s="100" t="str">
        <f>IFERROR(INDEX(DRecrut!D:D,MATCH(B1476,DRecrut!J:J,0)),"")</f>
        <v/>
      </c>
      <c r="D1476" s="101" t="str">
        <f>IFERROR(INDEX(DRecrut!E:E,MATCH(B1476,DRecrut!J:J,0)),"")</f>
        <v/>
      </c>
      <c r="E1476" s="166"/>
      <c r="F1476" s="101" t="str">
        <f>IFERROR(VLOOKUP(E1476,Candidats!$B$4:$C$1053,2,0),"")</f>
        <v/>
      </c>
      <c r="G1476" s="102"/>
      <c r="H1476" s="101" t="str">
        <f>IFERROR(INDEX(DRecrut!C:C,MATCH(B1476,DRecrut!J:J,0)),"")</f>
        <v/>
      </c>
      <c r="I1476" s="101"/>
      <c r="J1476" s="103"/>
      <c r="K1476" s="103"/>
      <c r="L1476" s="103"/>
      <c r="M1476" s="101"/>
      <c r="N1476" s="102"/>
      <c r="O1476" s="101"/>
      <c r="P1476" s="103"/>
      <c r="Q1476" s="104"/>
      <c r="T1476" s="38"/>
    </row>
    <row r="1477" spans="1:20" x14ac:dyDescent="0.25">
      <c r="A1477" s="53" t="s">
        <v>3618</v>
      </c>
      <c r="B1477" s="55"/>
      <c r="C1477" s="55" t="str">
        <f>IFERROR(INDEX(DRecrut!D:D,MATCH(B1477,DRecrut!J:J,0)),"")</f>
        <v/>
      </c>
      <c r="D1477" s="54" t="str">
        <f>IFERROR(INDEX(DRecrut!E:E,MATCH(B1477,DRecrut!J:J,0)),"")</f>
        <v/>
      </c>
      <c r="E1477" s="55"/>
      <c r="F1477" s="54" t="str">
        <f>IFERROR(VLOOKUP(E1477,Candidats!$B$4:$C$1053,2,0),"")</f>
        <v/>
      </c>
      <c r="G1477" s="164"/>
      <c r="H1477" s="54" t="str">
        <f>IFERROR(INDEX(DRecrut!C:C,MATCH(B1477,DRecrut!J:J,0)),"")</f>
        <v/>
      </c>
      <c r="I1477" s="54"/>
      <c r="J1477" s="55"/>
      <c r="K1477" s="55"/>
      <c r="L1477" s="55"/>
      <c r="M1477" s="54"/>
      <c r="N1477" s="54"/>
      <c r="O1477" s="54"/>
      <c r="P1477" s="55"/>
      <c r="Q1477" s="56"/>
    </row>
    <row r="1478" spans="1:20" x14ac:dyDescent="0.25">
      <c r="A1478" s="99" t="s">
        <v>3619</v>
      </c>
      <c r="B1478" s="100"/>
      <c r="C1478" s="100" t="str">
        <f>IFERROR(INDEX(DRecrut!D:D,MATCH(B1478,DRecrut!J:J,0)),"")</f>
        <v/>
      </c>
      <c r="D1478" s="101" t="str">
        <f>IFERROR(INDEX(DRecrut!E:E,MATCH(B1478,DRecrut!J:J,0)),"")</f>
        <v/>
      </c>
      <c r="E1478" s="166"/>
      <c r="F1478" s="101" t="str">
        <f>IFERROR(VLOOKUP(E1478,Candidats!$B$4:$C$1053,2,0),"")</f>
        <v/>
      </c>
      <c r="G1478" s="102"/>
      <c r="H1478" s="101" t="str">
        <f>IFERROR(INDEX(DRecrut!C:C,MATCH(B1478,DRecrut!J:J,0)),"")</f>
        <v/>
      </c>
      <c r="I1478" s="101"/>
      <c r="J1478" s="103"/>
      <c r="K1478" s="103"/>
      <c r="L1478" s="103"/>
      <c r="M1478" s="101"/>
      <c r="N1478" s="102"/>
      <c r="O1478" s="101"/>
      <c r="P1478" s="103"/>
      <c r="Q1478" s="104"/>
      <c r="T1478" s="38"/>
    </row>
    <row r="1479" spans="1:20" x14ac:dyDescent="0.25">
      <c r="A1479" s="53" t="s">
        <v>3620</v>
      </c>
      <c r="B1479" s="55"/>
      <c r="C1479" s="55" t="str">
        <f>IFERROR(INDEX(DRecrut!D:D,MATCH(B1479,DRecrut!J:J,0)),"")</f>
        <v/>
      </c>
      <c r="D1479" s="54" t="str">
        <f>IFERROR(INDEX(DRecrut!E:E,MATCH(B1479,DRecrut!J:J,0)),"")</f>
        <v/>
      </c>
      <c r="E1479" s="55"/>
      <c r="F1479" s="54" t="str">
        <f>IFERROR(VLOOKUP(E1479,Candidats!$B$4:$C$1053,2,0),"")</f>
        <v/>
      </c>
      <c r="G1479" s="164"/>
      <c r="H1479" s="54" t="str">
        <f>IFERROR(INDEX(DRecrut!C:C,MATCH(B1479,DRecrut!J:J,0)),"")</f>
        <v/>
      </c>
      <c r="I1479" s="54"/>
      <c r="J1479" s="55"/>
      <c r="K1479" s="55"/>
      <c r="L1479" s="55"/>
      <c r="M1479" s="54"/>
      <c r="N1479" s="54"/>
      <c r="O1479" s="54"/>
      <c r="P1479" s="55"/>
      <c r="Q1479" s="56"/>
    </row>
    <row r="1480" spans="1:20" x14ac:dyDescent="0.25">
      <c r="A1480" s="99" t="s">
        <v>3621</v>
      </c>
      <c r="B1480" s="100"/>
      <c r="C1480" s="100" t="str">
        <f>IFERROR(INDEX(DRecrut!D:D,MATCH(B1480,DRecrut!J:J,0)),"")</f>
        <v/>
      </c>
      <c r="D1480" s="101" t="str">
        <f>IFERROR(INDEX(DRecrut!E:E,MATCH(B1480,DRecrut!J:J,0)),"")</f>
        <v/>
      </c>
      <c r="E1480" s="166"/>
      <c r="F1480" s="101" t="str">
        <f>IFERROR(VLOOKUP(E1480,Candidats!$B$4:$C$1053,2,0),"")</f>
        <v/>
      </c>
      <c r="G1480" s="102"/>
      <c r="H1480" s="101" t="str">
        <f>IFERROR(INDEX(DRecrut!C:C,MATCH(B1480,DRecrut!J:J,0)),"")</f>
        <v/>
      </c>
      <c r="I1480" s="101"/>
      <c r="J1480" s="103"/>
      <c r="K1480" s="103"/>
      <c r="L1480" s="103"/>
      <c r="M1480" s="101"/>
      <c r="N1480" s="102"/>
      <c r="O1480" s="101"/>
      <c r="P1480" s="103"/>
      <c r="Q1480" s="104"/>
      <c r="T1480" s="38"/>
    </row>
    <row r="1481" spans="1:20" x14ac:dyDescent="0.25">
      <c r="A1481" s="53" t="s">
        <v>3622</v>
      </c>
      <c r="B1481" s="55"/>
      <c r="C1481" s="55" t="str">
        <f>IFERROR(INDEX(DRecrut!D:D,MATCH(B1481,DRecrut!J:J,0)),"")</f>
        <v/>
      </c>
      <c r="D1481" s="54" t="str">
        <f>IFERROR(INDEX(DRecrut!E:E,MATCH(B1481,DRecrut!J:J,0)),"")</f>
        <v/>
      </c>
      <c r="E1481" s="55"/>
      <c r="F1481" s="54" t="str">
        <f>IFERROR(VLOOKUP(E1481,Candidats!$B$4:$C$1053,2,0),"")</f>
        <v/>
      </c>
      <c r="G1481" s="164"/>
      <c r="H1481" s="54" t="str">
        <f>IFERROR(INDEX(DRecrut!C:C,MATCH(B1481,DRecrut!J:J,0)),"")</f>
        <v/>
      </c>
      <c r="I1481" s="54"/>
      <c r="J1481" s="55"/>
      <c r="K1481" s="55"/>
      <c r="L1481" s="55"/>
      <c r="M1481" s="54"/>
      <c r="N1481" s="54"/>
      <c r="O1481" s="54"/>
      <c r="P1481" s="55"/>
      <c r="Q1481" s="56"/>
    </row>
    <row r="1482" spans="1:20" x14ac:dyDescent="0.25">
      <c r="A1482" s="99" t="s">
        <v>3623</v>
      </c>
      <c r="B1482" s="100"/>
      <c r="C1482" s="100" t="str">
        <f>IFERROR(INDEX(DRecrut!D:D,MATCH(B1482,DRecrut!J:J,0)),"")</f>
        <v/>
      </c>
      <c r="D1482" s="101" t="str">
        <f>IFERROR(INDEX(DRecrut!E:E,MATCH(B1482,DRecrut!J:J,0)),"")</f>
        <v/>
      </c>
      <c r="E1482" s="166"/>
      <c r="F1482" s="101" t="str">
        <f>IFERROR(VLOOKUP(E1482,Candidats!$B$4:$C$1053,2,0),"")</f>
        <v/>
      </c>
      <c r="G1482" s="102"/>
      <c r="H1482" s="101" t="str">
        <f>IFERROR(INDEX(DRecrut!C:C,MATCH(B1482,DRecrut!J:J,0)),"")</f>
        <v/>
      </c>
      <c r="I1482" s="101"/>
      <c r="J1482" s="103"/>
      <c r="K1482" s="103"/>
      <c r="L1482" s="103"/>
      <c r="M1482" s="101"/>
      <c r="N1482" s="102"/>
      <c r="O1482" s="101"/>
      <c r="P1482" s="103"/>
      <c r="Q1482" s="104"/>
      <c r="T1482" s="38"/>
    </row>
    <row r="1483" spans="1:20" x14ac:dyDescent="0.25">
      <c r="A1483" s="53" t="s">
        <v>3624</v>
      </c>
      <c r="B1483" s="55"/>
      <c r="C1483" s="55" t="str">
        <f>IFERROR(INDEX(DRecrut!D:D,MATCH(B1483,DRecrut!J:J,0)),"")</f>
        <v/>
      </c>
      <c r="D1483" s="54" t="str">
        <f>IFERROR(INDEX(DRecrut!E:E,MATCH(B1483,DRecrut!J:J,0)),"")</f>
        <v/>
      </c>
      <c r="E1483" s="55"/>
      <c r="F1483" s="54" t="str">
        <f>IFERROR(VLOOKUP(E1483,Candidats!$B$4:$C$1053,2,0),"")</f>
        <v/>
      </c>
      <c r="G1483" s="164"/>
      <c r="H1483" s="54" t="str">
        <f>IFERROR(INDEX(DRecrut!C:C,MATCH(B1483,DRecrut!J:J,0)),"")</f>
        <v/>
      </c>
      <c r="I1483" s="54"/>
      <c r="J1483" s="55"/>
      <c r="K1483" s="55"/>
      <c r="L1483" s="55"/>
      <c r="M1483" s="54"/>
      <c r="N1483" s="54"/>
      <c r="O1483" s="54"/>
      <c r="P1483" s="55"/>
      <c r="Q1483" s="56"/>
    </row>
    <row r="1484" spans="1:20" x14ac:dyDescent="0.25">
      <c r="A1484" s="99" t="s">
        <v>3625</v>
      </c>
      <c r="B1484" s="100"/>
      <c r="C1484" s="100" t="str">
        <f>IFERROR(INDEX(DRecrut!D:D,MATCH(B1484,DRecrut!J:J,0)),"")</f>
        <v/>
      </c>
      <c r="D1484" s="101" t="str">
        <f>IFERROR(INDEX(DRecrut!E:E,MATCH(B1484,DRecrut!J:J,0)),"")</f>
        <v/>
      </c>
      <c r="E1484" s="166"/>
      <c r="F1484" s="101" t="str">
        <f>IFERROR(VLOOKUP(E1484,Candidats!$B$4:$C$1053,2,0),"")</f>
        <v/>
      </c>
      <c r="G1484" s="102"/>
      <c r="H1484" s="101" t="str">
        <f>IFERROR(INDEX(DRecrut!C:C,MATCH(B1484,DRecrut!J:J,0)),"")</f>
        <v/>
      </c>
      <c r="I1484" s="101"/>
      <c r="J1484" s="103"/>
      <c r="K1484" s="103"/>
      <c r="L1484" s="103"/>
      <c r="M1484" s="101"/>
      <c r="N1484" s="102"/>
      <c r="O1484" s="101"/>
      <c r="P1484" s="103"/>
      <c r="Q1484" s="104"/>
      <c r="T1484" s="38"/>
    </row>
    <row r="1485" spans="1:20" x14ac:dyDescent="0.25">
      <c r="A1485" s="53" t="s">
        <v>3626</v>
      </c>
      <c r="B1485" s="55"/>
      <c r="C1485" s="55" t="str">
        <f>IFERROR(INDEX(DRecrut!D:D,MATCH(B1485,DRecrut!J:J,0)),"")</f>
        <v/>
      </c>
      <c r="D1485" s="54" t="str">
        <f>IFERROR(INDEX(DRecrut!E:E,MATCH(B1485,DRecrut!J:J,0)),"")</f>
        <v/>
      </c>
      <c r="E1485" s="55"/>
      <c r="F1485" s="54" t="str">
        <f>IFERROR(VLOOKUP(E1485,Candidats!$B$4:$C$1053,2,0),"")</f>
        <v/>
      </c>
      <c r="G1485" s="164"/>
      <c r="H1485" s="54" t="str">
        <f>IFERROR(INDEX(DRecrut!C:C,MATCH(B1485,DRecrut!J:J,0)),"")</f>
        <v/>
      </c>
      <c r="I1485" s="54"/>
      <c r="J1485" s="55"/>
      <c r="K1485" s="55"/>
      <c r="L1485" s="55"/>
      <c r="M1485" s="54"/>
      <c r="N1485" s="54"/>
      <c r="O1485" s="54"/>
      <c r="P1485" s="55"/>
      <c r="Q1485" s="56"/>
    </row>
    <row r="1486" spans="1:20" x14ac:dyDescent="0.25">
      <c r="A1486" s="99" t="s">
        <v>3627</v>
      </c>
      <c r="B1486" s="100"/>
      <c r="C1486" s="100" t="str">
        <f>IFERROR(INDEX(DRecrut!D:D,MATCH(B1486,DRecrut!J:J,0)),"")</f>
        <v/>
      </c>
      <c r="D1486" s="101" t="str">
        <f>IFERROR(INDEX(DRecrut!E:E,MATCH(B1486,DRecrut!J:J,0)),"")</f>
        <v/>
      </c>
      <c r="E1486" s="166"/>
      <c r="F1486" s="101" t="str">
        <f>IFERROR(VLOOKUP(E1486,Candidats!$B$4:$C$1053,2,0),"")</f>
        <v/>
      </c>
      <c r="G1486" s="102"/>
      <c r="H1486" s="101" t="str">
        <f>IFERROR(INDEX(DRecrut!C:C,MATCH(B1486,DRecrut!J:J,0)),"")</f>
        <v/>
      </c>
      <c r="I1486" s="101"/>
      <c r="J1486" s="103"/>
      <c r="K1486" s="103"/>
      <c r="L1486" s="103"/>
      <c r="M1486" s="101"/>
      <c r="N1486" s="102"/>
      <c r="O1486" s="101"/>
      <c r="P1486" s="103"/>
      <c r="Q1486" s="104"/>
      <c r="T1486" s="38"/>
    </row>
    <row r="1487" spans="1:20" x14ac:dyDescent="0.25">
      <c r="A1487" s="53" t="s">
        <v>3628</v>
      </c>
      <c r="B1487" s="55"/>
      <c r="C1487" s="55" t="str">
        <f>IFERROR(INDEX(DRecrut!D:D,MATCH(B1487,DRecrut!J:J,0)),"")</f>
        <v/>
      </c>
      <c r="D1487" s="54" t="str">
        <f>IFERROR(INDEX(DRecrut!E:E,MATCH(B1487,DRecrut!J:J,0)),"")</f>
        <v/>
      </c>
      <c r="E1487" s="55"/>
      <c r="F1487" s="54" t="str">
        <f>IFERROR(VLOOKUP(E1487,Candidats!$B$4:$C$1053,2,0),"")</f>
        <v/>
      </c>
      <c r="G1487" s="164"/>
      <c r="H1487" s="54" t="str">
        <f>IFERROR(INDEX(DRecrut!C:C,MATCH(B1487,DRecrut!J:J,0)),"")</f>
        <v/>
      </c>
      <c r="I1487" s="54"/>
      <c r="J1487" s="55"/>
      <c r="K1487" s="55"/>
      <c r="L1487" s="55"/>
      <c r="M1487" s="54"/>
      <c r="N1487" s="54"/>
      <c r="O1487" s="54"/>
      <c r="P1487" s="55"/>
      <c r="Q1487" s="56"/>
    </row>
    <row r="1488" spans="1:20" x14ac:dyDescent="0.25">
      <c r="A1488" s="99" t="s">
        <v>3629</v>
      </c>
      <c r="B1488" s="100"/>
      <c r="C1488" s="100" t="str">
        <f>IFERROR(INDEX(DRecrut!D:D,MATCH(B1488,DRecrut!J:J,0)),"")</f>
        <v/>
      </c>
      <c r="D1488" s="101" t="str">
        <f>IFERROR(INDEX(DRecrut!E:E,MATCH(B1488,DRecrut!J:J,0)),"")</f>
        <v/>
      </c>
      <c r="E1488" s="166"/>
      <c r="F1488" s="101" t="str">
        <f>IFERROR(VLOOKUP(E1488,Candidats!$B$4:$C$1053,2,0),"")</f>
        <v/>
      </c>
      <c r="G1488" s="102"/>
      <c r="H1488" s="101" t="str">
        <f>IFERROR(INDEX(DRecrut!C:C,MATCH(B1488,DRecrut!J:J,0)),"")</f>
        <v/>
      </c>
      <c r="I1488" s="101"/>
      <c r="J1488" s="103"/>
      <c r="K1488" s="103"/>
      <c r="L1488" s="103"/>
      <c r="M1488" s="101"/>
      <c r="N1488" s="102"/>
      <c r="O1488" s="101"/>
      <c r="P1488" s="103"/>
      <c r="Q1488" s="104"/>
      <c r="T1488" s="38"/>
    </row>
    <row r="1489" spans="1:20" x14ac:dyDescent="0.25">
      <c r="A1489" s="53" t="s">
        <v>3630</v>
      </c>
      <c r="B1489" s="55"/>
      <c r="C1489" s="55" t="str">
        <f>IFERROR(INDEX(DRecrut!D:D,MATCH(B1489,DRecrut!J:J,0)),"")</f>
        <v/>
      </c>
      <c r="D1489" s="54" t="str">
        <f>IFERROR(INDEX(DRecrut!E:E,MATCH(B1489,DRecrut!J:J,0)),"")</f>
        <v/>
      </c>
      <c r="E1489" s="55"/>
      <c r="F1489" s="54" t="str">
        <f>IFERROR(VLOOKUP(E1489,Candidats!$B$4:$C$1053,2,0),"")</f>
        <v/>
      </c>
      <c r="G1489" s="164"/>
      <c r="H1489" s="54" t="str">
        <f>IFERROR(INDEX(DRecrut!C:C,MATCH(B1489,DRecrut!J:J,0)),"")</f>
        <v/>
      </c>
      <c r="I1489" s="54"/>
      <c r="J1489" s="55"/>
      <c r="K1489" s="55"/>
      <c r="L1489" s="55"/>
      <c r="M1489" s="54"/>
      <c r="N1489" s="54"/>
      <c r="O1489" s="54"/>
      <c r="P1489" s="55"/>
      <c r="Q1489" s="56"/>
    </row>
    <row r="1490" spans="1:20" x14ac:dyDescent="0.25">
      <c r="A1490" s="99" t="s">
        <v>3631</v>
      </c>
      <c r="B1490" s="100"/>
      <c r="C1490" s="100" t="str">
        <f>IFERROR(INDEX(DRecrut!D:D,MATCH(B1490,DRecrut!J:J,0)),"")</f>
        <v/>
      </c>
      <c r="D1490" s="101" t="str">
        <f>IFERROR(INDEX(DRecrut!E:E,MATCH(B1490,DRecrut!J:J,0)),"")</f>
        <v/>
      </c>
      <c r="E1490" s="166"/>
      <c r="F1490" s="101" t="str">
        <f>IFERROR(VLOOKUP(E1490,Candidats!$B$4:$C$1053,2,0),"")</f>
        <v/>
      </c>
      <c r="G1490" s="102"/>
      <c r="H1490" s="101" t="str">
        <f>IFERROR(INDEX(DRecrut!C:C,MATCH(B1490,DRecrut!J:J,0)),"")</f>
        <v/>
      </c>
      <c r="I1490" s="101"/>
      <c r="J1490" s="103"/>
      <c r="K1490" s="103"/>
      <c r="L1490" s="103"/>
      <c r="M1490" s="101"/>
      <c r="N1490" s="102"/>
      <c r="O1490" s="101"/>
      <c r="P1490" s="103"/>
      <c r="Q1490" s="104"/>
      <c r="T1490" s="38"/>
    </row>
    <row r="1491" spans="1:20" x14ac:dyDescent="0.25">
      <c r="A1491" s="53" t="s">
        <v>3632</v>
      </c>
      <c r="B1491" s="55"/>
      <c r="C1491" s="55" t="str">
        <f>IFERROR(INDEX(DRecrut!D:D,MATCH(B1491,DRecrut!J:J,0)),"")</f>
        <v/>
      </c>
      <c r="D1491" s="54" t="str">
        <f>IFERROR(INDEX(DRecrut!E:E,MATCH(B1491,DRecrut!J:J,0)),"")</f>
        <v/>
      </c>
      <c r="E1491" s="55"/>
      <c r="F1491" s="54" t="str">
        <f>IFERROR(VLOOKUP(E1491,Candidats!$B$4:$C$1053,2,0),"")</f>
        <v/>
      </c>
      <c r="G1491" s="164"/>
      <c r="H1491" s="54" t="str">
        <f>IFERROR(INDEX(DRecrut!C:C,MATCH(B1491,DRecrut!J:J,0)),"")</f>
        <v/>
      </c>
      <c r="I1491" s="54"/>
      <c r="J1491" s="55"/>
      <c r="K1491" s="55"/>
      <c r="L1491" s="55"/>
      <c r="M1491" s="54"/>
      <c r="N1491" s="54"/>
      <c r="O1491" s="54"/>
      <c r="P1491" s="55"/>
      <c r="Q1491" s="56"/>
    </row>
    <row r="1492" spans="1:20" x14ac:dyDescent="0.25">
      <c r="A1492" s="99" t="s">
        <v>3633</v>
      </c>
      <c r="B1492" s="100"/>
      <c r="C1492" s="100" t="str">
        <f>IFERROR(INDEX(DRecrut!D:D,MATCH(B1492,DRecrut!J:J,0)),"")</f>
        <v/>
      </c>
      <c r="D1492" s="101" t="str">
        <f>IFERROR(INDEX(DRecrut!E:E,MATCH(B1492,DRecrut!J:J,0)),"")</f>
        <v/>
      </c>
      <c r="E1492" s="166"/>
      <c r="F1492" s="101" t="str">
        <f>IFERROR(VLOOKUP(E1492,Candidats!$B$4:$C$1053,2,0),"")</f>
        <v/>
      </c>
      <c r="G1492" s="102"/>
      <c r="H1492" s="101" t="str">
        <f>IFERROR(INDEX(DRecrut!C:C,MATCH(B1492,DRecrut!J:J,0)),"")</f>
        <v/>
      </c>
      <c r="I1492" s="101"/>
      <c r="J1492" s="103"/>
      <c r="K1492" s="103"/>
      <c r="L1492" s="103"/>
      <c r="M1492" s="101"/>
      <c r="N1492" s="102"/>
      <c r="O1492" s="101"/>
      <c r="P1492" s="103"/>
      <c r="Q1492" s="104"/>
      <c r="T1492" s="38"/>
    </row>
    <row r="1493" spans="1:20" x14ac:dyDescent="0.25">
      <c r="A1493" s="53" t="s">
        <v>3634</v>
      </c>
      <c r="B1493" s="55"/>
      <c r="C1493" s="55" t="str">
        <f>IFERROR(INDEX(DRecrut!D:D,MATCH(B1493,DRecrut!J:J,0)),"")</f>
        <v/>
      </c>
      <c r="D1493" s="54" t="str">
        <f>IFERROR(INDEX(DRecrut!E:E,MATCH(B1493,DRecrut!J:J,0)),"")</f>
        <v/>
      </c>
      <c r="E1493" s="55"/>
      <c r="F1493" s="54" t="str">
        <f>IFERROR(VLOOKUP(E1493,Candidats!$B$4:$C$1053,2,0),"")</f>
        <v/>
      </c>
      <c r="G1493" s="164"/>
      <c r="H1493" s="54" t="str">
        <f>IFERROR(INDEX(DRecrut!C:C,MATCH(B1493,DRecrut!J:J,0)),"")</f>
        <v/>
      </c>
      <c r="I1493" s="54"/>
      <c r="J1493" s="55"/>
      <c r="K1493" s="55"/>
      <c r="L1493" s="55"/>
      <c r="M1493" s="54"/>
      <c r="N1493" s="54"/>
      <c r="O1493" s="54"/>
      <c r="P1493" s="55"/>
      <c r="Q1493" s="56"/>
    </row>
    <row r="1494" spans="1:20" x14ac:dyDescent="0.25">
      <c r="A1494" s="99" t="s">
        <v>3635</v>
      </c>
      <c r="B1494" s="100"/>
      <c r="C1494" s="100" t="str">
        <f>IFERROR(INDEX(DRecrut!D:D,MATCH(B1494,DRecrut!J:J,0)),"")</f>
        <v/>
      </c>
      <c r="D1494" s="101" t="str">
        <f>IFERROR(INDEX(DRecrut!E:E,MATCH(B1494,DRecrut!J:J,0)),"")</f>
        <v/>
      </c>
      <c r="E1494" s="166"/>
      <c r="F1494" s="101" t="str">
        <f>IFERROR(VLOOKUP(E1494,Candidats!$B$4:$C$1053,2,0),"")</f>
        <v/>
      </c>
      <c r="G1494" s="102"/>
      <c r="H1494" s="101" t="str">
        <f>IFERROR(INDEX(DRecrut!C:C,MATCH(B1494,DRecrut!J:J,0)),"")</f>
        <v/>
      </c>
      <c r="I1494" s="101"/>
      <c r="J1494" s="103"/>
      <c r="K1494" s="103"/>
      <c r="L1494" s="103"/>
      <c r="M1494" s="101"/>
      <c r="N1494" s="102"/>
      <c r="O1494" s="101"/>
      <c r="P1494" s="103"/>
      <c r="Q1494" s="104"/>
      <c r="T1494" s="38"/>
    </row>
    <row r="1495" spans="1:20" x14ac:dyDescent="0.25">
      <c r="A1495" s="53" t="s">
        <v>3636</v>
      </c>
      <c r="B1495" s="55"/>
      <c r="C1495" s="55" t="str">
        <f>IFERROR(INDEX(DRecrut!D:D,MATCH(B1495,DRecrut!J:J,0)),"")</f>
        <v/>
      </c>
      <c r="D1495" s="54" t="str">
        <f>IFERROR(INDEX(DRecrut!E:E,MATCH(B1495,DRecrut!J:J,0)),"")</f>
        <v/>
      </c>
      <c r="E1495" s="55"/>
      <c r="F1495" s="54" t="str">
        <f>IFERROR(VLOOKUP(E1495,Candidats!$B$4:$C$1053,2,0),"")</f>
        <v/>
      </c>
      <c r="G1495" s="164"/>
      <c r="H1495" s="54" t="str">
        <f>IFERROR(INDEX(DRecrut!C:C,MATCH(B1495,DRecrut!J:J,0)),"")</f>
        <v/>
      </c>
      <c r="I1495" s="54"/>
      <c r="J1495" s="55"/>
      <c r="K1495" s="55"/>
      <c r="L1495" s="55"/>
      <c r="M1495" s="54"/>
      <c r="N1495" s="54"/>
      <c r="O1495" s="54"/>
      <c r="P1495" s="55"/>
      <c r="Q1495" s="56"/>
    </row>
    <row r="1496" spans="1:20" x14ac:dyDescent="0.25">
      <c r="A1496" s="99" t="s">
        <v>3637</v>
      </c>
      <c r="B1496" s="100"/>
      <c r="C1496" s="100" t="str">
        <f>IFERROR(INDEX(DRecrut!D:D,MATCH(B1496,DRecrut!J:J,0)),"")</f>
        <v/>
      </c>
      <c r="D1496" s="101" t="str">
        <f>IFERROR(INDEX(DRecrut!E:E,MATCH(B1496,DRecrut!J:J,0)),"")</f>
        <v/>
      </c>
      <c r="E1496" s="166"/>
      <c r="F1496" s="101" t="str">
        <f>IFERROR(VLOOKUP(E1496,Candidats!$B$4:$C$1053,2,0),"")</f>
        <v/>
      </c>
      <c r="G1496" s="102"/>
      <c r="H1496" s="101" t="str">
        <f>IFERROR(INDEX(DRecrut!C:C,MATCH(B1496,DRecrut!J:J,0)),"")</f>
        <v/>
      </c>
      <c r="I1496" s="101"/>
      <c r="J1496" s="103"/>
      <c r="K1496" s="103"/>
      <c r="L1496" s="103"/>
      <c r="M1496" s="101"/>
      <c r="N1496" s="102"/>
      <c r="O1496" s="101"/>
      <c r="P1496" s="103"/>
      <c r="Q1496" s="104"/>
      <c r="T1496" s="38"/>
    </row>
    <row r="1497" spans="1:20" x14ac:dyDescent="0.25">
      <c r="A1497" s="53" t="s">
        <v>3638</v>
      </c>
      <c r="B1497" s="55"/>
      <c r="C1497" s="55" t="str">
        <f>IFERROR(INDEX(DRecrut!D:D,MATCH(B1497,DRecrut!J:J,0)),"")</f>
        <v/>
      </c>
      <c r="D1497" s="54" t="str">
        <f>IFERROR(INDEX(DRecrut!E:E,MATCH(B1497,DRecrut!J:J,0)),"")</f>
        <v/>
      </c>
      <c r="E1497" s="55"/>
      <c r="F1497" s="54" t="str">
        <f>IFERROR(VLOOKUP(E1497,Candidats!$B$4:$C$1053,2,0),"")</f>
        <v/>
      </c>
      <c r="G1497" s="164"/>
      <c r="H1497" s="54" t="str">
        <f>IFERROR(INDEX(DRecrut!C:C,MATCH(B1497,DRecrut!J:J,0)),"")</f>
        <v/>
      </c>
      <c r="I1497" s="54"/>
      <c r="J1497" s="55"/>
      <c r="K1497" s="55"/>
      <c r="L1497" s="55"/>
      <c r="M1497" s="54"/>
      <c r="N1497" s="54"/>
      <c r="O1497" s="54"/>
      <c r="P1497" s="55"/>
      <c r="Q1497" s="56"/>
    </row>
    <row r="1498" spans="1:20" x14ac:dyDescent="0.25">
      <c r="A1498" s="99" t="s">
        <v>3639</v>
      </c>
      <c r="B1498" s="100"/>
      <c r="C1498" s="100" t="str">
        <f>IFERROR(INDEX(DRecrut!D:D,MATCH(B1498,DRecrut!J:J,0)),"")</f>
        <v/>
      </c>
      <c r="D1498" s="101" t="str">
        <f>IFERROR(INDEX(DRecrut!E:E,MATCH(B1498,DRecrut!J:J,0)),"")</f>
        <v/>
      </c>
      <c r="E1498" s="166"/>
      <c r="F1498" s="101" t="str">
        <f>IFERROR(VLOOKUP(E1498,Candidats!$B$4:$C$1053,2,0),"")</f>
        <v/>
      </c>
      <c r="G1498" s="102"/>
      <c r="H1498" s="101" t="str">
        <f>IFERROR(INDEX(DRecrut!C:C,MATCH(B1498,DRecrut!J:J,0)),"")</f>
        <v/>
      </c>
      <c r="I1498" s="101"/>
      <c r="J1498" s="103"/>
      <c r="K1498" s="103"/>
      <c r="L1498" s="103"/>
      <c r="M1498" s="101"/>
      <c r="N1498" s="102"/>
      <c r="O1498" s="101"/>
      <c r="P1498" s="103"/>
      <c r="Q1498" s="104"/>
      <c r="T1498" s="38"/>
    </row>
    <row r="1499" spans="1:20" x14ac:dyDescent="0.25">
      <c r="A1499" s="53" t="s">
        <v>3640</v>
      </c>
      <c r="B1499" s="55"/>
      <c r="C1499" s="55" t="str">
        <f>IFERROR(INDEX(DRecrut!D:D,MATCH(B1499,DRecrut!J:J,0)),"")</f>
        <v/>
      </c>
      <c r="D1499" s="54" t="str">
        <f>IFERROR(INDEX(DRecrut!E:E,MATCH(B1499,DRecrut!J:J,0)),"")</f>
        <v/>
      </c>
      <c r="E1499" s="55"/>
      <c r="F1499" s="54" t="str">
        <f>IFERROR(VLOOKUP(E1499,Candidats!$B$4:$C$1053,2,0),"")</f>
        <v/>
      </c>
      <c r="G1499" s="164"/>
      <c r="H1499" s="54" t="str">
        <f>IFERROR(INDEX(DRecrut!C:C,MATCH(B1499,DRecrut!J:J,0)),"")</f>
        <v/>
      </c>
      <c r="I1499" s="54"/>
      <c r="J1499" s="55"/>
      <c r="K1499" s="55"/>
      <c r="L1499" s="55"/>
      <c r="M1499" s="54"/>
      <c r="N1499" s="54"/>
      <c r="O1499" s="54"/>
      <c r="P1499" s="55"/>
      <c r="Q1499" s="56"/>
    </row>
    <row r="1500" spans="1:20" x14ac:dyDescent="0.25">
      <c r="A1500" s="99" t="s">
        <v>3641</v>
      </c>
      <c r="B1500" s="100"/>
      <c r="C1500" s="100" t="str">
        <f>IFERROR(INDEX(DRecrut!D:D,MATCH(B1500,DRecrut!J:J,0)),"")</f>
        <v/>
      </c>
      <c r="D1500" s="101" t="str">
        <f>IFERROR(INDEX(DRecrut!E:E,MATCH(B1500,DRecrut!J:J,0)),"")</f>
        <v/>
      </c>
      <c r="E1500" s="166"/>
      <c r="F1500" s="101" t="str">
        <f>IFERROR(VLOOKUP(E1500,Candidats!$B$4:$C$1053,2,0),"")</f>
        <v/>
      </c>
      <c r="G1500" s="102"/>
      <c r="H1500" s="101" t="str">
        <f>IFERROR(INDEX(DRecrut!C:C,MATCH(B1500,DRecrut!J:J,0)),"")</f>
        <v/>
      </c>
      <c r="I1500" s="101"/>
      <c r="J1500" s="103"/>
      <c r="K1500" s="103"/>
      <c r="L1500" s="103"/>
      <c r="M1500" s="101"/>
      <c r="N1500" s="102"/>
      <c r="O1500" s="101"/>
      <c r="P1500" s="103"/>
      <c r="Q1500" s="104"/>
      <c r="T1500" s="38"/>
    </row>
    <row r="1501" spans="1:20" x14ac:dyDescent="0.25">
      <c r="A1501" s="53" t="s">
        <v>3642</v>
      </c>
      <c r="B1501" s="55"/>
      <c r="C1501" s="55" t="str">
        <f>IFERROR(INDEX(DRecrut!D:D,MATCH(B1501,DRecrut!J:J,0)),"")</f>
        <v/>
      </c>
      <c r="D1501" s="54" t="str">
        <f>IFERROR(INDEX(DRecrut!E:E,MATCH(B1501,DRecrut!J:J,0)),"")</f>
        <v/>
      </c>
      <c r="E1501" s="55"/>
      <c r="F1501" s="54" t="str">
        <f>IFERROR(VLOOKUP(E1501,Candidats!$B$4:$C$1053,2,0),"")</f>
        <v/>
      </c>
      <c r="G1501" s="164"/>
      <c r="H1501" s="54" t="str">
        <f>IFERROR(INDEX(DRecrut!C:C,MATCH(B1501,DRecrut!J:J,0)),"")</f>
        <v/>
      </c>
      <c r="I1501" s="54"/>
      <c r="J1501" s="55"/>
      <c r="K1501" s="55"/>
      <c r="L1501" s="55"/>
      <c r="M1501" s="54"/>
      <c r="N1501" s="54"/>
      <c r="O1501" s="54"/>
      <c r="P1501" s="55"/>
      <c r="Q1501" s="56"/>
    </row>
    <row r="1502" spans="1:20" x14ac:dyDescent="0.25">
      <c r="A1502" s="99" t="s">
        <v>3643</v>
      </c>
      <c r="B1502" s="100"/>
      <c r="C1502" s="100" t="str">
        <f>IFERROR(INDEX(DRecrut!D:D,MATCH(B1502,DRecrut!J:J,0)),"")</f>
        <v/>
      </c>
      <c r="D1502" s="101" t="str">
        <f>IFERROR(INDEX(DRecrut!E:E,MATCH(B1502,DRecrut!J:J,0)),"")</f>
        <v/>
      </c>
      <c r="E1502" s="166"/>
      <c r="F1502" s="101" t="str">
        <f>IFERROR(VLOOKUP(E1502,Candidats!$B$4:$C$1053,2,0),"")</f>
        <v/>
      </c>
      <c r="G1502" s="102"/>
      <c r="H1502" s="101" t="str">
        <f>IFERROR(INDEX(DRecrut!C:C,MATCH(B1502,DRecrut!J:J,0)),"")</f>
        <v/>
      </c>
      <c r="I1502" s="101"/>
      <c r="J1502" s="103"/>
      <c r="K1502" s="103"/>
      <c r="L1502" s="103"/>
      <c r="M1502" s="101"/>
      <c r="N1502" s="102"/>
      <c r="O1502" s="101"/>
      <c r="P1502" s="103"/>
      <c r="Q1502" s="104"/>
      <c r="T1502" s="38"/>
    </row>
    <row r="1503" spans="1:20" x14ac:dyDescent="0.25">
      <c r="A1503" s="53" t="s">
        <v>3644</v>
      </c>
      <c r="B1503" s="55"/>
      <c r="C1503" s="55" t="str">
        <f>IFERROR(INDEX(DRecrut!D:D,MATCH(B1503,DRecrut!J:J,0)),"")</f>
        <v/>
      </c>
      <c r="D1503" s="54" t="str">
        <f>IFERROR(INDEX(DRecrut!E:E,MATCH(B1503,DRecrut!J:J,0)),"")</f>
        <v/>
      </c>
      <c r="E1503" s="55"/>
      <c r="F1503" s="54" t="str">
        <f>IFERROR(VLOOKUP(E1503,Candidats!$B$4:$C$1053,2,0),"")</f>
        <v/>
      </c>
      <c r="G1503" s="164"/>
      <c r="H1503" s="54" t="str">
        <f>IFERROR(INDEX(DRecrut!C:C,MATCH(B1503,DRecrut!J:J,0)),"")</f>
        <v/>
      </c>
      <c r="I1503" s="54"/>
      <c r="J1503" s="55"/>
      <c r="K1503" s="55"/>
      <c r="L1503" s="55"/>
      <c r="M1503" s="54"/>
      <c r="N1503" s="54"/>
      <c r="O1503" s="54"/>
      <c r="P1503" s="55"/>
      <c r="Q1503" s="56"/>
    </row>
    <row r="1504" spans="1:20" x14ac:dyDescent="0.25">
      <c r="A1504" s="99" t="s">
        <v>3645</v>
      </c>
      <c r="B1504" s="100"/>
      <c r="C1504" s="100" t="str">
        <f>IFERROR(INDEX(DRecrut!D:D,MATCH(B1504,DRecrut!J:J,0)),"")</f>
        <v/>
      </c>
      <c r="D1504" s="101" t="str">
        <f>IFERROR(INDEX(DRecrut!E:E,MATCH(B1504,DRecrut!J:J,0)),"")</f>
        <v/>
      </c>
      <c r="E1504" s="166"/>
      <c r="F1504" s="101" t="str">
        <f>IFERROR(VLOOKUP(E1504,Candidats!$B$4:$C$1053,2,0),"")</f>
        <v/>
      </c>
      <c r="G1504" s="102"/>
      <c r="H1504" s="101" t="str">
        <f>IFERROR(INDEX(DRecrut!C:C,MATCH(B1504,DRecrut!J:J,0)),"")</f>
        <v/>
      </c>
      <c r="I1504" s="101"/>
      <c r="J1504" s="103"/>
      <c r="K1504" s="103"/>
      <c r="L1504" s="103"/>
      <c r="M1504" s="101"/>
      <c r="N1504" s="102"/>
      <c r="O1504" s="101"/>
      <c r="P1504" s="103"/>
      <c r="Q1504" s="104"/>
      <c r="T1504" s="38"/>
    </row>
    <row r="1505" spans="1:17" x14ac:dyDescent="0.25">
      <c r="A1505" s="53" t="s">
        <v>3646</v>
      </c>
      <c r="B1505" s="55"/>
      <c r="C1505" s="55" t="str">
        <f>IFERROR(INDEX(DRecrut!D:D,MATCH(B1505,DRecrut!J:J,0)),"")</f>
        <v/>
      </c>
      <c r="D1505" s="54" t="str">
        <f>IFERROR(INDEX(DRecrut!E:E,MATCH(B1505,DRecrut!J:J,0)),"")</f>
        <v/>
      </c>
      <c r="E1505" s="55"/>
      <c r="F1505" s="54" t="str">
        <f>IFERROR(VLOOKUP(E1505,Candidats!$B$4:$C$1053,2,0),"")</f>
        <v/>
      </c>
      <c r="G1505" s="164"/>
      <c r="H1505" s="54" t="str">
        <f>IFERROR(INDEX(DRecrut!C:C,MATCH(B1505,DRecrut!J:J,0)),"")</f>
        <v/>
      </c>
      <c r="I1505" s="54"/>
      <c r="J1505" s="55"/>
      <c r="K1505" s="55"/>
      <c r="L1505" s="55"/>
      <c r="M1505" s="54"/>
      <c r="N1505" s="54"/>
      <c r="O1505" s="54"/>
      <c r="P1505" s="55"/>
      <c r="Q1505" s="56"/>
    </row>
  </sheetData>
  <mergeCells count="3">
    <mergeCell ref="B1:Q1"/>
    <mergeCell ref="G3:I3"/>
    <mergeCell ref="L3:Q3"/>
  </mergeCells>
  <conditionalFormatting sqref="A6:I6 M6:O6 Q6">
    <cfRule type="expression" dxfId="78" priority="75">
      <formula>$Q$6="Défavorable"</formula>
    </cfRule>
    <cfRule type="expression" dxfId="77" priority="76">
      <formula>$I$6="Défavorable"</formula>
    </cfRule>
  </conditionalFormatting>
  <conditionalFormatting sqref="A8:I8 M8:O8 Q8">
    <cfRule type="expression" dxfId="76" priority="73">
      <formula>$Q$8="Défavorable"</formula>
    </cfRule>
    <cfRule type="expression" dxfId="75" priority="74">
      <formula>$I$8="Défavorable"</formula>
    </cfRule>
  </conditionalFormatting>
  <conditionalFormatting sqref="A5:I5 M5:O5 Q5">
    <cfRule type="expression" dxfId="74" priority="71">
      <formula>$Q$5="Défavorable"</formula>
    </cfRule>
    <cfRule type="expression" dxfId="73" priority="72">
      <formula>$I$5="Défavorable"</formula>
    </cfRule>
  </conditionalFormatting>
  <conditionalFormatting sqref="A7:I7 M7:O7 Q7">
    <cfRule type="expression" dxfId="72" priority="69">
      <formula>$Q$7="Défavorable"</formula>
    </cfRule>
    <cfRule type="expression" dxfId="71" priority="70">
      <formula>$I$7="Défavorable"</formula>
    </cfRule>
  </conditionalFormatting>
  <conditionalFormatting sqref="A10:I10 M10:O10 Q10">
    <cfRule type="expression" dxfId="70" priority="67">
      <formula>$Q$8="Défavorable"</formula>
    </cfRule>
    <cfRule type="expression" dxfId="69" priority="68">
      <formula>$I$8="Défavorable"</formula>
    </cfRule>
  </conditionalFormatting>
  <conditionalFormatting sqref="A12:I12 M12:O12 Q12">
    <cfRule type="expression" dxfId="68" priority="65">
      <formula>$Q$8="Défavorable"</formula>
    </cfRule>
    <cfRule type="expression" dxfId="67" priority="66">
      <formula>$I$8="Défavorable"</formula>
    </cfRule>
  </conditionalFormatting>
  <conditionalFormatting sqref="A14:I14 M14:O14">
    <cfRule type="expression" dxfId="66" priority="63">
      <formula>$Q$8="Défavorable"</formula>
    </cfRule>
    <cfRule type="expression" dxfId="65" priority="64">
      <formula>$I$8="Défavorable"</formula>
    </cfRule>
  </conditionalFormatting>
  <conditionalFormatting sqref="A16:Q16">
    <cfRule type="expression" dxfId="64" priority="61">
      <formula>$Q$8="Défavorable"</formula>
    </cfRule>
    <cfRule type="expression" dxfId="63" priority="62">
      <formula>$I$8="Défavorable"</formula>
    </cfRule>
  </conditionalFormatting>
  <conditionalFormatting sqref="A18:Q18 A20:Q20 A22:Q22 A24:Q24 A26:Q26 A28:Q28 A30:Q30 A32:Q32 A34:Q34 A36:Q36 A38:Q38 A40:Q40 A42:Q42 A44:Q44 A46:Q46 A48:Q48 A50:Q50 A52:Q52 A54:Q54 A56:Q56 A58:Q58 A60:Q60 A62:Q62 A64:Q64 A66:Q66 A68:Q68 A70:Q70 A72:Q72 A74:Q74 A76:Q76 A78:Q78 A80:Q80 A82:Q82 A84:Q84 A86:Q86 A88:Q88 A90:Q90 A92:Q92 A94:Q94 A96:Q96 A98:Q98 A100:Q100 A102:Q102 A104:Q104 A106:Q106 A108:Q108 A110:Q110 A112:Q112 A114:Q114 A116:Q116 A118:Q118 A120:Q120 A122:Q122 A124:Q124 A126:Q126 A128:Q128 A130:Q130 A132:Q132 A134:Q134 A136:Q136 A138:Q138 A140:Q140 A142:Q142 A144:Q144 A146:Q146 A148:Q148 A150:Q150 A152:Q152 A154:Q154 A156:Q156 A158:Q158 A160:Q160 A162:Q162 A164:Q164 A166:Q166 A168:Q168 A170:Q170 A172:Q172 A174:Q174 A176:Q176 A178:Q178 A180:Q180 A182:Q182 A184:Q184 A186:Q186 A188:Q188 A190:Q190 A192:Q192 A194:Q194 A196:Q196 A198:Q198 A200:Q200 A202:Q202 A204:Q204 A206:Q206 A208:Q208 A210:Q210 A212:Q212 A214:Q214 A216:Q216 A218:Q218 A220:Q220 A222:Q222 A224:Q224 A226:Q226 A228:Q228 A230:Q230 A232:Q232 A234:Q234 A236:Q236 A238:Q238 A240:Q240 A242:Q242 A244:Q244 A246:Q246 A248:Q248 A250:Q250 A252:Q252 A254:Q254 A256:Q256 A258:Q258 A260:Q260 A262:Q262 A264:Q264 A266:Q266 A268:Q268 A270:Q270 A272:Q272 A274:Q274 A276:Q276 A278:Q278 A280:Q280 A282:Q282 A284:Q284 A286:Q286 A288:Q288 A290:Q290 A292:Q292 A294:Q294 A296:Q296 A298:Q298 A300:Q300 A302:Q302 A304:Q304 A306:Q306 A308:Q308 A310:Q310 A312:Q312 A314:Q314 A316:Q316 A318:Q318 A320:Q320 A322:Q322 A324:Q324 A326:Q326 A328:Q328 A330:Q330 A332:Q332 A334:Q334 A336:Q336 A338:Q338 A340:Q340 A342:Q342 A344:Q344 A346:Q346 A348:Q348 A350:Q350 A352:Q352 A354:Q354 A356:Q356 A358:Q358 A360:Q360 A362:Q362 A364:Q364 A366:Q366 A368:Q368 A370:Q370 A372:Q372 A374:Q374 A376:Q376 A378:Q378 A380:Q380 A382:Q382 A384:Q384 A386:Q386 A388:Q388 A390:Q390 A392:Q392 A394:Q394 A396:Q396 A398:Q398 A400:Q400 A402:Q402 A404:Q404 A406:Q406 A408:Q408 A410:Q410 A412:Q412 A414:Q414 A416:Q416 A418:Q418 A420:Q420 A422:Q422 A424:Q424 A426:Q426 A428:Q428 A430:Q430 A432:Q432 A434:Q434 A436:Q436 A438:Q438 A440:Q440 A442:Q442 A444:Q444 A446:Q446 A448:Q448 A450:Q450 A452:Q452 A454:Q454 A456:Q456 A458:Q458 A460:Q460 A462:Q462 A464:Q464 A466:Q466 A468:Q468 A470:Q470 A472:Q472 A474:Q474 A476:Q476 A478:Q478 A480:Q480 A482:Q482 A484:Q484 A486:Q486 A488:Q488 A490:Q490 A492:Q492 A494:Q494 A496:Q496 A498:Q498 A500:Q500 A502:Q502 A504:Q504 A506:Q506 A508:Q508 A510:Q510 A512:Q512 A514:Q514 A516:Q516 A518:Q518 A520:Q520 A522:Q522 A524:Q524 A526:Q526 A528:Q528 A530:Q530 A532:Q532 A534:Q534 A536:Q536 A538:Q538 A540:Q540 A542:Q542 A544:Q544 A546:Q546 A548:Q548 A550:Q550 A552:Q552 A554:Q554 A556:Q556 A558:Q558 A560:Q560 A562:Q562 A564:Q564 A566:Q566 A568:Q568 A570:Q570 A572:Q572 A574:Q574 A576:Q576 A578:Q578 A580:Q580 A582:Q582 A584:Q584 A586:Q586 A588:Q588 A590:Q590 A592:Q592 A594:Q594 A596:Q596 A598:Q598 A600:Q600 A602:Q602 A604:Q604 A606:Q606 A608:Q608 A610:Q610 A612:Q612 A614:Q614 A616:Q616 A618:Q618 A620:Q620 A622:Q622 A624:Q624 A626:Q626 A628:Q628 A630:Q630 A632:Q632 A634:Q634 A636:Q636 A638:Q638 A640:Q640 A642:Q642 A644:Q644 A646:Q646 A648:Q648 A650:Q650 A652:Q652 A654:Q654 A656:Q656 A658:Q658 A660:Q660 A662:Q662 A664:Q664 A666:Q666 A668:Q668 A670:Q670 A672:Q672 A674:Q674 A676:Q676 A678:Q678 A680:Q680 A682:Q682 A684:Q684 A686:Q686 A688:Q688 A690:Q690 A692:Q692 A694:Q694 A696:Q696 A698:Q698 A700:Q700 A702:Q702 A704:Q704 A706:Q706 A708:Q708 A710:Q710 A712:Q712 A714:Q714 A716:Q716 A718:Q718 A720:Q720 A722:Q722 A724:Q724 A726:Q726 A728:Q728 A730:Q730 A732:Q732 A734:Q734 A736:Q736 A738:Q738 A740:Q740 A742:Q742 A744:Q744 A746:Q746 A748:Q748 A750:Q750 A752:Q752 A754:Q754 A756:Q756 A758:Q758 A760:Q760 A762:Q762 A764:Q764 A766:Q766 A768:Q768 A770:Q770 A772:Q772 A774:Q774 A776:Q776 A778:Q778 A780:Q780 A782:Q782 A784:Q784 A786:Q786 A788:Q788 A790:Q790 A792:Q792 A794:Q794 A796:Q796 A798:Q798 A800:Q800 A802:Q802 A804:Q804 A806:Q806 A808:Q808 A810:Q810 A812:Q812 A814:Q814 A816:Q816 A818:Q818 A820:Q820 A822:Q822 A824:Q824 A826:Q826 A828:Q828 A830:Q830 A832:Q832 A834:Q834 A836:Q836 A838:Q838 A840:Q840 A842:Q842 A844:Q844 A846:Q846 A848:Q848 A850:Q850 A852:Q852 A854:Q854 A856:Q856 A858:Q858 A860:Q860 A862:Q862 A864:Q864 A866:Q866 A868:Q868 A870:Q870 A872:Q872 A874:Q874 A876:Q876 A878:Q878 A880:Q880 A882:Q882 A884:Q884 A886:Q886 A888:Q888 A890:Q890 A892:Q892 A894:Q894 A896:Q896 A898:Q898 A900:Q900 A902:Q902 A904:Q904 A906:Q906 A908:Q908 A910:Q910 A912:Q912 A914:Q914 A916:Q916 A918:Q918 A920:Q920 A922:Q922 A924:Q924 A926:Q926 A928:Q928 A930:Q930 A932:Q932 A934:Q934 A936:Q936 A938:Q938 A940:Q940 A942:Q942 A944:Q944 A946:Q946 A948:Q948 A950:Q950 A952:Q952 A954:Q954 A956:Q956 A958:Q958 A960:Q960 A962:Q962 A964:Q964 A966:Q966 A968:Q968 A970:Q970 A972:Q972 A974:Q974 A976:Q976 A978:Q978 A980:Q980 A982:Q982 A984:Q984 A986:Q986 A988:Q988 A990:Q990 A992:Q992 A994:Q994 A996:Q996 A998:Q998 A1000:Q1000 A1002:Q1002 A1004:Q1004 A1006:Q1006 A1008:Q1008 A1010:Q1010 A1012:Q1012 A1014:Q1014 A1016:Q1016 A1018:Q1018 A1020:Q1020 A1022:Q1022 A1024:Q1024 A1026:Q1026 A1028:Q1028 A1030:Q1030 A1032:Q1032 A1034:Q1034 A1036:Q1036 A1038:Q1038 A1040:Q1040 A1042:Q1042 A1044:Q1044 A1046:Q1046 A1048:Q1048 A1050:Q1050 A1052:Q1052 A1054:Q1054 A1056:Q1056 A1058:Q1058 A1060:Q1060 A1062:Q1062 A1064:Q1064 A1066:Q1066 A1068:Q1068 A1070:Q1070 A1072:Q1072 A1074:Q1074 A1076:Q1076 A1078:Q1078 A1080:Q1080 A1082:Q1082 A1084:Q1084 A1086:Q1086 A1088:Q1088 A1090:Q1090 A1092:Q1092 A1094:Q1094 A1096:Q1096 A1098:Q1098 A1100:Q1100 A1102:Q1102 A1104:Q1104 A1106:Q1106 A1108:Q1108 A1110:Q1110 A1112:Q1112 A1114:Q1114 A1116:Q1116 A1118:Q1118 A1120:Q1120 A1122:Q1122 A1124:Q1124 A1126:Q1126 A1128:Q1128 A1130:Q1130 A1132:Q1132 A1134:Q1134 A1136:Q1136 A1138:Q1138 A1140:Q1140 A1142:Q1142 A1144:Q1144 A1146:Q1146 A1148:Q1148 A1150:Q1150 A1152:Q1152 A1154:Q1154 A1156:Q1156 A1158:Q1158 A1160:Q1160 A1162:Q1162 A1164:Q1164 A1166:Q1166 A1168:Q1168 A1170:Q1170 A1172:Q1172 A1174:Q1174 A1176:Q1176 A1178:Q1178 A1180:Q1180 A1182:Q1182 A1184:Q1184 A1186:Q1186 A1188:Q1188 A1190:Q1190 A1192:Q1192 A1194:Q1194 A1196:Q1196 A1198:Q1198 A1200:Q1200 A1202:Q1202 A1204:Q1204 A1206:Q1206 A1208:Q1208 A1210:Q1210 A1212:Q1212 A1214:Q1214 A1216:Q1216 A1218:Q1218 A1220:Q1220 A1222:Q1222 A1224:Q1224 A1226:Q1226 A1228:Q1228 A1230:Q1230 A1232:Q1232 A1234:Q1234 A1236:Q1236 A1238:Q1238 A1240:Q1240 A1242:Q1242 A1244:Q1244 A1246:Q1246 A1248:Q1248 A1250:Q1250 A1252:Q1252 A1254:Q1254 A1256:Q1256 A1258:Q1258 A1260:Q1260 A1262:Q1262 A1264:Q1264 A1266:Q1266 A1268:Q1268 A1270:Q1270 A1272:Q1272 A1274:Q1274 A1276:Q1276 A1278:Q1278 A1280:Q1280 A1282:Q1282 A1284:Q1284 A1286:Q1286 A1288:Q1288 A1290:Q1290 A1292:Q1292 A1294:Q1294 A1296:Q1296 A1298:Q1298 A1300:Q1300 A1302:Q1302 A1304:Q1304 A1306:Q1306 A1308:Q1308 A1310:Q1310 A1312:Q1312 A1314:Q1314 A1316:Q1316 A1318:Q1318 A1320:Q1320 A1322:Q1322 A1324:Q1324 A1326:Q1326 A1328:Q1328 A1330:Q1330 A1332:Q1332 A1334:Q1334 A1336:Q1336 A1338:Q1338 A1340:Q1340 A1342:Q1342 A1344:Q1344 A1346:Q1346 A1348:Q1348 A1350:Q1350 A1352:Q1352 A1354:Q1354 A1356:Q1356 A1358:Q1358 A1360:Q1360 A1362:Q1362 A1364:Q1364 A1366:Q1366 A1368:Q1368 A1370:Q1370 A1372:Q1372 A1374:Q1374 A1376:Q1376 A1378:Q1378 A1380:Q1380 A1382:Q1382 A1384:Q1384 A1386:Q1386 A1388:Q1388 A1390:Q1390 A1392:Q1392 A1394:Q1394 A1396:Q1396 A1398:Q1398 A1400:Q1400 A1402:Q1402 A1404:Q1404 A1406:Q1406 A1408:Q1408 A1410:Q1410 A1412:Q1412 A1414:Q1414 A1416:Q1416 A1418:Q1418 A1420:Q1420 A1422:Q1422 A1424:Q1424 A1426:Q1426 A1428:Q1428 A1430:Q1430 A1432:Q1432 A1434:Q1434 A1436:Q1436 A1438:Q1438 A1440:Q1440 A1442:Q1442 A1444:Q1444 A1446:Q1446 A1448:Q1448 A1450:Q1450 A1452:Q1452 A1454:Q1454 A1456:Q1456 A1458:Q1458 A1460:Q1460 A1462:Q1462 A1464:Q1464 A1466:Q1466 A1468:Q1468 A1470:Q1470 A1472:Q1472 A1474:Q1474 A1476:Q1476 A1478:Q1478 A1480:Q1480 A1482:Q1482 A1484:Q1484 A1486:Q1486 A1488:Q1488 A1490:Q1490 A1492:Q1492 A1494:Q1494 A1496:Q1496 A1498:Q1498 A1500:Q1500 A1502:Q1502 A1504:Q1504">
    <cfRule type="expression" dxfId="62" priority="59">
      <formula>$Q$8="Défavorable"</formula>
    </cfRule>
    <cfRule type="expression" dxfId="61" priority="60">
      <formula>$I$8="Défavorable"</formula>
    </cfRule>
  </conditionalFormatting>
  <conditionalFormatting sqref="K6">
    <cfRule type="expression" dxfId="60" priority="57">
      <formula>$Q$6="Défavorable"</formula>
    </cfRule>
    <cfRule type="expression" dxfId="59" priority="58">
      <formula>$I$6="Défavorable"</formula>
    </cfRule>
  </conditionalFormatting>
  <conditionalFormatting sqref="K8">
    <cfRule type="expression" dxfId="58" priority="55">
      <formula>$Q$8="Défavorable"</formula>
    </cfRule>
    <cfRule type="expression" dxfId="57" priority="56">
      <formula>$I$8="Défavorable"</formula>
    </cfRule>
  </conditionalFormatting>
  <conditionalFormatting sqref="K5">
    <cfRule type="expression" dxfId="56" priority="53">
      <formula>$Q$5="Défavorable"</formula>
    </cfRule>
    <cfRule type="expression" dxfId="55" priority="54">
      <formula>$I$5="Défavorable"</formula>
    </cfRule>
  </conditionalFormatting>
  <conditionalFormatting sqref="K7">
    <cfRule type="expression" dxfId="54" priority="51">
      <formula>$Q$7="Défavorable"</formula>
    </cfRule>
    <cfRule type="expression" dxfId="53" priority="52">
      <formula>$I$7="Défavorable"</formula>
    </cfRule>
  </conditionalFormatting>
  <conditionalFormatting sqref="K10">
    <cfRule type="expression" dxfId="52" priority="49">
      <formula>$Q$8="Défavorable"</formula>
    </cfRule>
    <cfRule type="expression" dxfId="51" priority="50">
      <formula>$I$8="Défavorable"</formula>
    </cfRule>
  </conditionalFormatting>
  <conditionalFormatting sqref="K12">
    <cfRule type="expression" dxfId="50" priority="47">
      <formula>$Q$8="Défavorable"</formula>
    </cfRule>
    <cfRule type="expression" dxfId="49" priority="48">
      <formula>$I$8="Défavorable"</formula>
    </cfRule>
  </conditionalFormatting>
  <conditionalFormatting sqref="K14">
    <cfRule type="expression" dxfId="48" priority="45">
      <formula>$Q$8="Défavorable"</formula>
    </cfRule>
    <cfRule type="expression" dxfId="47" priority="46">
      <formula>$I$8="Défavorable"</formula>
    </cfRule>
  </conditionalFormatting>
  <conditionalFormatting sqref="J6">
    <cfRule type="expression" dxfId="46" priority="43">
      <formula>$Q$6="Défavorable"</formula>
    </cfRule>
    <cfRule type="expression" dxfId="45" priority="44">
      <formula>$I$6="Défavorable"</formula>
    </cfRule>
  </conditionalFormatting>
  <conditionalFormatting sqref="J8">
    <cfRule type="expression" dxfId="44" priority="41">
      <formula>$Q$8="Défavorable"</formula>
    </cfRule>
    <cfRule type="expression" dxfId="43" priority="42">
      <formula>$I$8="Défavorable"</formula>
    </cfRule>
  </conditionalFormatting>
  <conditionalFormatting sqref="J5">
    <cfRule type="expression" dxfId="42" priority="39">
      <formula>$Q$5="Défavorable"</formula>
    </cfRule>
    <cfRule type="expression" dxfId="41" priority="40">
      <formula>$I$5="Défavorable"</formula>
    </cfRule>
  </conditionalFormatting>
  <conditionalFormatting sqref="J7">
    <cfRule type="expression" dxfId="40" priority="37">
      <formula>$Q$7="Défavorable"</formula>
    </cfRule>
    <cfRule type="expression" dxfId="39" priority="38">
      <formula>$I$7="Défavorable"</formula>
    </cfRule>
  </conditionalFormatting>
  <conditionalFormatting sqref="J10">
    <cfRule type="expression" dxfId="38" priority="35">
      <formula>$Q$8="Défavorable"</formula>
    </cfRule>
    <cfRule type="expression" dxfId="37" priority="36">
      <formula>$I$8="Défavorable"</formula>
    </cfRule>
  </conditionalFormatting>
  <conditionalFormatting sqref="J12">
    <cfRule type="expression" dxfId="36" priority="33">
      <formula>$Q$8="Défavorable"</formula>
    </cfRule>
    <cfRule type="expression" dxfId="35" priority="34">
      <formula>$I$8="Défavorable"</formula>
    </cfRule>
  </conditionalFormatting>
  <conditionalFormatting sqref="J14">
    <cfRule type="expression" dxfId="34" priority="31">
      <formula>$Q$8="Défavorable"</formula>
    </cfRule>
    <cfRule type="expression" dxfId="33" priority="32">
      <formula>$I$8="Défavorable"</formula>
    </cfRule>
  </conditionalFormatting>
  <conditionalFormatting sqref="L6">
    <cfRule type="expression" dxfId="32" priority="29">
      <formula>$Q$6="Défavorable"</formula>
    </cfRule>
    <cfRule type="expression" dxfId="31" priority="30">
      <formula>$I$6="Défavorable"</formula>
    </cfRule>
  </conditionalFormatting>
  <conditionalFormatting sqref="L8">
    <cfRule type="expression" dxfId="30" priority="27">
      <formula>$Q$8="Défavorable"</formula>
    </cfRule>
    <cfRule type="expression" dxfId="29" priority="28">
      <formula>$I$8="Défavorable"</formula>
    </cfRule>
  </conditionalFormatting>
  <conditionalFormatting sqref="L5">
    <cfRule type="expression" dxfId="28" priority="25">
      <formula>$Q$5="Défavorable"</formula>
    </cfRule>
    <cfRule type="expression" dxfId="27" priority="26">
      <formula>$I$5="Défavorable"</formula>
    </cfRule>
  </conditionalFormatting>
  <conditionalFormatting sqref="L7">
    <cfRule type="expression" dxfId="26" priority="23">
      <formula>$Q$7="Défavorable"</formula>
    </cfRule>
    <cfRule type="expression" dxfId="25" priority="24">
      <formula>$I$7="Défavorable"</formula>
    </cfRule>
  </conditionalFormatting>
  <conditionalFormatting sqref="L10">
    <cfRule type="expression" dxfId="24" priority="21">
      <formula>$Q$8="Défavorable"</formula>
    </cfRule>
    <cfRule type="expression" dxfId="23" priority="22">
      <formula>$I$8="Défavorable"</formula>
    </cfRule>
  </conditionalFormatting>
  <conditionalFormatting sqref="L12">
    <cfRule type="expression" dxfId="22" priority="19">
      <formula>$Q$8="Défavorable"</formula>
    </cfRule>
    <cfRule type="expression" dxfId="21" priority="20">
      <formula>$I$8="Défavorable"</formula>
    </cfRule>
  </conditionalFormatting>
  <conditionalFormatting sqref="L14">
    <cfRule type="expression" dxfId="20" priority="17">
      <formula>$Q$8="Défavorable"</formula>
    </cfRule>
    <cfRule type="expression" dxfId="19" priority="18">
      <formula>$I$8="Défavorable"</formula>
    </cfRule>
  </conditionalFormatting>
  <conditionalFormatting sqref="P6">
    <cfRule type="expression" dxfId="18" priority="15">
      <formula>$Q$6="Défavorable"</formula>
    </cfRule>
    <cfRule type="expression" dxfId="17" priority="16">
      <formula>$I$6="Défavorable"</formula>
    </cfRule>
  </conditionalFormatting>
  <conditionalFormatting sqref="P8">
    <cfRule type="expression" dxfId="16" priority="13">
      <formula>$Q$8="Défavorable"</formula>
    </cfRule>
    <cfRule type="expression" dxfId="15" priority="14">
      <formula>$I$8="Défavorable"</formula>
    </cfRule>
  </conditionalFormatting>
  <conditionalFormatting sqref="P5">
    <cfRule type="expression" dxfId="14" priority="11">
      <formula>$Q$5="Défavorable"</formula>
    </cfRule>
    <cfRule type="expression" dxfId="13" priority="12">
      <formula>$I$5="Défavorable"</formula>
    </cfRule>
  </conditionalFormatting>
  <conditionalFormatting sqref="P7">
    <cfRule type="expression" dxfId="12" priority="9">
      <formula>$Q$7="Défavorable"</formula>
    </cfRule>
    <cfRule type="expression" dxfId="11" priority="10">
      <formula>$I$7="Défavorable"</formula>
    </cfRule>
  </conditionalFormatting>
  <conditionalFormatting sqref="P10">
    <cfRule type="expression" dxfId="10" priority="7">
      <formula>$Q$8="Défavorable"</formula>
    </cfRule>
    <cfRule type="expression" dxfId="9" priority="8">
      <formula>$I$8="Défavorable"</formula>
    </cfRule>
  </conditionalFormatting>
  <conditionalFormatting sqref="P12">
    <cfRule type="expression" dxfId="8" priority="5">
      <formula>$Q$8="Défavorable"</formula>
    </cfRule>
    <cfRule type="expression" dxfId="7" priority="6">
      <formula>$I$8="Défavorable"</formula>
    </cfRule>
  </conditionalFormatting>
  <conditionalFormatting sqref="P14">
    <cfRule type="expression" dxfId="6" priority="3">
      <formula>$Q$8="Défavorable"</formula>
    </cfRule>
    <cfRule type="expression" dxfId="5" priority="4">
      <formula>$I$8="Défavorable"</formula>
    </cfRule>
  </conditionalFormatting>
  <conditionalFormatting sqref="Q14">
    <cfRule type="expression" dxfId="4" priority="1">
      <formula>$Q$6="Défavorable"</formula>
    </cfRule>
    <cfRule type="expression" dxfId="3" priority="2">
      <formula>$I$6="Défavorable"</formula>
    </cfRule>
  </conditionalFormatting>
  <dataValidations count="2">
    <dataValidation type="list" allowBlank="1" showInputMessage="1" showErrorMessage="1" sqref="I5:I1505">
      <formula1>$T$5:$T$6</formula1>
    </dataValidation>
    <dataValidation type="list" allowBlank="1" showInputMessage="1" showErrorMessage="1" sqref="Q5:Q1505">
      <formula1>$T$5:$T$9</formula1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505"/>
  <sheetViews>
    <sheetView workbookViewId="0">
      <selection activeCell="H5" sqref="H5"/>
    </sheetView>
    <sheetView workbookViewId="1"/>
  </sheetViews>
  <sheetFormatPr baseColWidth="10" defaultRowHeight="15" x14ac:dyDescent="0.25"/>
  <cols>
    <col min="1" max="1" width="6.42578125" bestFit="1" customWidth="1"/>
    <col min="2" max="2" width="8.5703125" customWidth="1"/>
    <col min="3" max="3" width="12" bestFit="1" customWidth="1"/>
    <col min="4" max="4" width="30.85546875" customWidth="1"/>
    <col min="5" max="5" width="11.42578125" style="1"/>
    <col min="6" max="6" width="24.140625" customWidth="1"/>
    <col min="7" max="8" width="10.7109375" customWidth="1"/>
    <col min="9" max="9" width="10.7109375" style="1" bestFit="1" customWidth="1"/>
    <col min="10" max="12" width="11.42578125" style="1"/>
    <col min="13" max="13" width="14" style="1" customWidth="1"/>
    <col min="14" max="14" width="11.42578125" style="1"/>
  </cols>
  <sheetData>
    <row r="1" spans="1:14" ht="27" x14ac:dyDescent="0.25">
      <c r="B1" s="154" t="s">
        <v>5173</v>
      </c>
      <c r="C1" s="154"/>
      <c r="D1" s="154"/>
      <c r="E1" s="154"/>
      <c r="F1" s="154"/>
      <c r="G1" s="154"/>
      <c r="H1" s="154"/>
      <c r="I1" s="154"/>
      <c r="J1" s="154"/>
      <c r="K1" s="154"/>
      <c r="L1" s="154"/>
      <c r="M1" s="154"/>
      <c r="N1" s="154"/>
    </row>
    <row r="2" spans="1:14" x14ac:dyDescent="0.25">
      <c r="B2" s="1"/>
      <c r="C2" s="1"/>
    </row>
    <row r="3" spans="1:14" ht="15.75" thickBot="1" x14ac:dyDescent="0.3">
      <c r="B3" s="1">
        <v>1</v>
      </c>
      <c r="C3" s="1">
        <v>2</v>
      </c>
      <c r="D3" s="1">
        <v>3</v>
      </c>
      <c r="E3" s="1">
        <v>4</v>
      </c>
      <c r="F3" s="1">
        <v>5</v>
      </c>
      <c r="G3" s="1"/>
      <c r="H3" s="1"/>
      <c r="I3" s="1">
        <v>6</v>
      </c>
      <c r="J3" s="1">
        <v>7</v>
      </c>
      <c r="K3" s="1">
        <v>8</v>
      </c>
      <c r="L3" s="1">
        <v>9</v>
      </c>
      <c r="M3" s="1">
        <v>10</v>
      </c>
      <c r="N3" s="1">
        <v>11</v>
      </c>
    </row>
    <row r="4" spans="1:14" ht="50.25" thickBot="1" x14ac:dyDescent="0.3">
      <c r="B4" s="59" t="s">
        <v>514</v>
      </c>
      <c r="C4" s="60" t="s">
        <v>3653</v>
      </c>
      <c r="D4" s="61" t="s">
        <v>1</v>
      </c>
      <c r="E4" s="60" t="s">
        <v>2134</v>
      </c>
      <c r="F4" s="61" t="s">
        <v>518</v>
      </c>
      <c r="G4" s="61" t="s">
        <v>5295</v>
      </c>
      <c r="H4" s="61" t="s">
        <v>5296</v>
      </c>
      <c r="I4" s="60" t="s">
        <v>5155</v>
      </c>
      <c r="J4" s="60" t="s">
        <v>5157</v>
      </c>
      <c r="K4" s="60" t="s">
        <v>5156</v>
      </c>
      <c r="L4" s="60" t="s">
        <v>5158</v>
      </c>
      <c r="M4" s="60" t="s">
        <v>5159</v>
      </c>
      <c r="N4" s="60" t="s">
        <v>5160</v>
      </c>
    </row>
    <row r="5" spans="1:14" x14ac:dyDescent="0.25">
      <c r="A5" s="62" t="s">
        <v>3654</v>
      </c>
      <c r="B5" s="63">
        <v>120237</v>
      </c>
      <c r="C5" s="63" t="str">
        <f>IFERROR(INDEX(DRecrut!D:D,MATCH(B5,DRecrut!J:J,0)),"")</f>
        <v>3PROESS20</v>
      </c>
      <c r="D5" s="64" t="str">
        <f>IFERROR(INDEX(DRecrut!E:E,MATCH(B5,DRecrut!J:J,0)),"")</f>
        <v>Technicien Emballage</v>
      </c>
      <c r="E5" s="168" t="str">
        <f>VLOOKUP(B5,Entretien!$B$5:$Q$1505,4,0)</f>
        <v>09885340</v>
      </c>
      <c r="F5" s="64" t="str">
        <f>IFERROR(VLOOKUP(E5,Candidats!$B$4:$C$1053,2,0),"")</f>
        <v>Oumayma HAMMAMI ® 37</v>
      </c>
      <c r="G5" s="64">
        <v>45649</v>
      </c>
      <c r="H5" s="64">
        <v>45650</v>
      </c>
      <c r="I5" s="65">
        <v>45677</v>
      </c>
      <c r="J5" s="65">
        <v>45679</v>
      </c>
      <c r="K5" s="65">
        <v>45677</v>
      </c>
      <c r="L5" s="65">
        <v>45680</v>
      </c>
      <c r="M5" s="65">
        <v>45681</v>
      </c>
      <c r="N5" s="65">
        <v>45682</v>
      </c>
    </row>
    <row r="6" spans="1:14" x14ac:dyDescent="0.25">
      <c r="A6" s="66" t="s">
        <v>3655</v>
      </c>
      <c r="B6" s="67">
        <v>120000</v>
      </c>
      <c r="C6" s="67" t="str">
        <f>IFERROR(INDEX(DRecrut!D:D,MATCH(B6,DRecrut!J:J,0)),"")</f>
        <v>3TCHMAZ61</v>
      </c>
      <c r="D6" s="68" t="str">
        <f>IFERROR(INDEX(DRecrut!E:E,MATCH(B6,DRecrut!J:J,0)),"")</f>
        <v>Technicien Froid EL Mazraa</v>
      </c>
      <c r="E6" s="67" t="str">
        <f>VLOOKUP(B6,Entretien!$B$5:$Q$1505,4,0)</f>
        <v>09869502</v>
      </c>
      <c r="F6" s="68" t="str">
        <f>IFERROR(VLOOKUP(E6,Candidats!$B$4:$C$1053,2,0),"")</f>
        <v xml:space="preserve">Hazem Ben AMEUR  40 s </v>
      </c>
      <c r="G6" s="68">
        <v>45652</v>
      </c>
      <c r="H6" s="68">
        <v>45653</v>
      </c>
      <c r="I6" s="67">
        <v>45678</v>
      </c>
      <c r="J6" s="67">
        <v>45684</v>
      </c>
      <c r="K6" s="67">
        <v>45679</v>
      </c>
      <c r="L6" s="67">
        <v>45684</v>
      </c>
      <c r="M6" s="67">
        <v>45684</v>
      </c>
      <c r="N6" s="67">
        <v>45687</v>
      </c>
    </row>
    <row r="7" spans="1:14" x14ac:dyDescent="0.25">
      <c r="A7" s="69" t="s">
        <v>3656</v>
      </c>
      <c r="B7" s="70">
        <v>120115</v>
      </c>
      <c r="C7" s="70" t="str">
        <f>IFERROR(INDEX(DRecrut!D:D,MATCH(B7,DRecrut!J:J,0)),"")</f>
        <v>2PROMAZ16</v>
      </c>
      <c r="D7" s="71" t="str">
        <f>IFERROR(INDEX(DRecrut!E:E,MATCH(B7,DRecrut!J:J,0)),"")</f>
        <v>Responsable Découpe Anatomique</v>
      </c>
      <c r="E7" s="70" t="str">
        <f>VLOOKUP(B7,Entretien!$B$5:$Q$1505,4,0)</f>
        <v>09786664</v>
      </c>
      <c r="F7" s="71" t="str">
        <f>IFERROR(VLOOKUP(E7,Candidats!$B$4:$C$1053,2,0),"")</f>
        <v>Taher BELFKI ®</v>
      </c>
      <c r="G7" s="71">
        <v>45666</v>
      </c>
      <c r="H7" s="71">
        <v>45667</v>
      </c>
      <c r="I7" s="70"/>
      <c r="J7" s="70"/>
      <c r="K7" s="70"/>
      <c r="L7" s="70"/>
      <c r="M7" s="70"/>
      <c r="N7" s="70"/>
    </row>
    <row r="8" spans="1:14" x14ac:dyDescent="0.25">
      <c r="A8" s="66" t="s">
        <v>3657</v>
      </c>
      <c r="B8" s="67">
        <v>119839</v>
      </c>
      <c r="C8" s="67" t="str">
        <f>IFERROR(INDEX(DRecrut!D:D,MATCH(B8,DRecrut!J:J,0)),"")</f>
        <v>3TCHDAB25</v>
      </c>
      <c r="D8" s="68" t="str">
        <f>IFERROR(INDEX(DRecrut!E:E,MATCH(B8,DRecrut!J:J,0)),"")</f>
        <v>Electricien Système MEYN</v>
      </c>
      <c r="E8" s="67" t="str">
        <f>VLOOKUP(B8,Entretien!$B$5:$Q$1505,4,0)</f>
        <v>06399548</v>
      </c>
      <c r="F8" s="68" t="str">
        <f>IFERROR(VLOOKUP(E8,Candidats!$B$4:$C$1053,2,0),"")</f>
        <v xml:space="preserve">Bilel MOKTHAR </v>
      </c>
      <c r="G8" s="68">
        <v>45666</v>
      </c>
      <c r="H8" s="68">
        <v>45666</v>
      </c>
      <c r="I8" s="67"/>
      <c r="J8" s="67"/>
      <c r="K8" s="67"/>
      <c r="L8" s="67"/>
      <c r="M8" s="67"/>
      <c r="N8" s="67"/>
    </row>
    <row r="9" spans="1:14" x14ac:dyDescent="0.25">
      <c r="A9" s="69" t="s">
        <v>3658</v>
      </c>
      <c r="B9" s="70">
        <v>120226</v>
      </c>
      <c r="C9" s="70" t="str">
        <f>IFERROR(INDEX(DRecrut!D:D,MATCH(B9,DRecrut!J:J,0)),"")</f>
        <v>3GRHMAZ21</v>
      </c>
      <c r="D9" s="71" t="str">
        <f>IFERROR(INDEX(DRecrut!E:E,MATCH(B9,DRecrut!J:J,0)),"")</f>
        <v>Chargé Recrutement</v>
      </c>
      <c r="E9" s="70" t="str">
        <f>VLOOKUP(B9,Entretien!$B$5:$Q$1505,4,0)</f>
        <v>09617817</v>
      </c>
      <c r="F9" s="71" t="str">
        <f>IFERROR(VLOOKUP(E9,Candidats!$B$4:$C$1053,2,0),"")</f>
        <v>Hela SELMI 39- L</v>
      </c>
      <c r="G9" s="71">
        <v>45670</v>
      </c>
      <c r="H9" s="71">
        <v>45671</v>
      </c>
      <c r="I9" s="70"/>
      <c r="J9" s="70"/>
      <c r="K9" s="70"/>
      <c r="L9" s="70"/>
      <c r="M9" s="70"/>
      <c r="N9" s="70"/>
    </row>
    <row r="10" spans="1:14" x14ac:dyDescent="0.25">
      <c r="A10" s="66" t="s">
        <v>3659</v>
      </c>
      <c r="B10" s="67">
        <v>119839</v>
      </c>
      <c r="C10" s="67" t="str">
        <f>IFERROR(INDEX(DRecrut!D:D,MATCH(B10,DRecrut!J:J,0)),"")</f>
        <v>3TCHDAB25</v>
      </c>
      <c r="D10" s="68" t="str">
        <f>IFERROR(INDEX(DRecrut!E:E,MATCH(B10,DRecrut!J:J,0)),"")</f>
        <v>Electricien Système MEYN</v>
      </c>
      <c r="E10" s="67" t="str">
        <f>VLOOKUP(B10,Entretien!$B$5:$Q$1505,4,0)</f>
        <v>06399548</v>
      </c>
      <c r="F10" s="68" t="str">
        <f>IFERROR(VLOOKUP(E10,Candidats!$B$4:$C$1053,2,0),"")</f>
        <v xml:space="preserve">Bilel MOKTHAR </v>
      </c>
      <c r="G10" s="68">
        <v>45672</v>
      </c>
      <c r="H10" s="68">
        <v>45673</v>
      </c>
      <c r="I10" s="67"/>
      <c r="J10" s="67"/>
      <c r="K10" s="67"/>
      <c r="L10" s="67"/>
      <c r="M10" s="67"/>
      <c r="N10" s="67"/>
    </row>
    <row r="11" spans="1:14" x14ac:dyDescent="0.25">
      <c r="A11" s="69" t="s">
        <v>3660</v>
      </c>
      <c r="B11" s="70">
        <v>119816</v>
      </c>
      <c r="C11" s="70" t="str">
        <f>IFERROR(INDEX(DRecrut!D:D,MATCH(B11,DRecrut!J:J,0)),"")</f>
        <v>4MAIMAZ16</v>
      </c>
      <c r="D11" s="71" t="str">
        <f>IFERROR(INDEX(DRecrut!E:E,MATCH(B11,DRecrut!J:J,0)),"")</f>
        <v xml:space="preserve">Elctricien </v>
      </c>
      <c r="E11" s="70" t="str">
        <f>VLOOKUP(B11,Entretien!$B$5:$Q$1505,4,0)</f>
        <v>06493885</v>
      </c>
      <c r="F11" s="71" t="str">
        <f>IFERROR(VLOOKUP(E11,Candidats!$B$4:$C$1053,2,0),"")</f>
        <v>Sameh NAWARA</v>
      </c>
      <c r="G11" s="71">
        <v>45607</v>
      </c>
      <c r="H11" s="71">
        <v>45617</v>
      </c>
      <c r="I11" s="70"/>
      <c r="J11" s="70"/>
      <c r="K11" s="70"/>
      <c r="L11" s="70"/>
      <c r="M11" s="70"/>
      <c r="N11" s="70"/>
    </row>
    <row r="12" spans="1:14" x14ac:dyDescent="0.25">
      <c r="A12" s="66" t="s">
        <v>3661</v>
      </c>
      <c r="B12" s="67">
        <v>120299</v>
      </c>
      <c r="C12" s="67" t="str">
        <f>IFERROR(INDEX(DRecrut!D:D,MATCH(B12,DRecrut!J:J,0)),"")</f>
        <v>3CRLMAZ14</v>
      </c>
      <c r="D12" s="68" t="str">
        <f>IFERROR(INDEX(DRecrut!E:E,MATCH(B12,DRecrut!J:J,0)),"")</f>
        <v xml:space="preserve">Controleur Caisse </v>
      </c>
      <c r="E12" s="67" t="str">
        <f>VLOOKUP(B12,Entretien!$B$5:$Q$1505,4,0)</f>
        <v>14405290</v>
      </c>
      <c r="F12" s="68" t="str">
        <f>IFERROR(VLOOKUP(E12,Candidats!$B$4:$C$1053,2,0),"")</f>
        <v xml:space="preserve">Wajdi Ben NJA 45 XXL </v>
      </c>
      <c r="G12" s="68">
        <v>45674</v>
      </c>
      <c r="H12" s="68">
        <v>45674</v>
      </c>
      <c r="I12" s="67"/>
      <c r="J12" s="67"/>
      <c r="K12" s="67"/>
      <c r="L12" s="67"/>
      <c r="M12" s="67"/>
      <c r="N12" s="67"/>
    </row>
    <row r="13" spans="1:14" x14ac:dyDescent="0.25">
      <c r="A13" s="69" t="s">
        <v>3662</v>
      </c>
      <c r="B13" s="70">
        <v>120251</v>
      </c>
      <c r="C13" s="70" t="str">
        <f>IFERROR(INDEX(DRecrut!D:D,MATCH(B13,DRecrut!J:J,0)),"")</f>
        <v>3TCHMAZ62</v>
      </c>
      <c r="D13" s="71" t="str">
        <f>IFERROR(INDEX(DRecrut!E:E,MATCH(B13,DRecrut!J:J,0)),"")</f>
        <v xml:space="preserve">Elctricien </v>
      </c>
      <c r="E13" s="70" t="str">
        <f>VLOOKUP(B13,Entretien!$B$5:$Q$1505,4,0)</f>
        <v>14654433</v>
      </c>
      <c r="F13" s="71" t="str">
        <f>IFERROR(VLOOKUP(E13,Candidats!$B$4:$C$1053,2,0),"")</f>
        <v xml:space="preserve">Adem ZORGUI </v>
      </c>
      <c r="G13" s="71">
        <v>45674</v>
      </c>
      <c r="H13" s="71">
        <v>45677</v>
      </c>
      <c r="I13" s="70"/>
      <c r="J13" s="70"/>
      <c r="K13" s="70"/>
      <c r="L13" s="70"/>
      <c r="M13" s="70"/>
      <c r="N13" s="70"/>
    </row>
    <row r="14" spans="1:14" x14ac:dyDescent="0.25">
      <c r="A14" s="66" t="s">
        <v>3663</v>
      </c>
      <c r="B14" s="67">
        <v>120264</v>
      </c>
      <c r="C14" s="67" t="str">
        <f>IFERROR(INDEX(DRecrut!D:D,MATCH(B14,DRecrut!J:J,0)),"")</f>
        <v>3TCHMAZ62</v>
      </c>
      <c r="D14" s="68" t="str">
        <f>IFERROR(INDEX(DRecrut!E:E,MATCH(B14,DRecrut!J:J,0)),"")</f>
        <v xml:space="preserve">Elctricien </v>
      </c>
      <c r="E14" s="67" t="str">
        <f>VLOOKUP(B14,Entretien!$B$5:$Q$1505,4,0)</f>
        <v>12669764</v>
      </c>
      <c r="F14" s="68" t="str">
        <f>IFERROR(VLOOKUP(E14,Candidats!$B$4:$C$1053,2,0),"")</f>
        <v xml:space="preserve">Oussama RAOUAFI </v>
      </c>
      <c r="G14" s="68"/>
      <c r="H14" s="68"/>
      <c r="I14" s="67"/>
      <c r="J14" s="67"/>
      <c r="K14" s="67"/>
      <c r="L14" s="67"/>
      <c r="M14" s="67"/>
      <c r="N14" s="67"/>
    </row>
    <row r="15" spans="1:14" x14ac:dyDescent="0.25">
      <c r="A15" s="69" t="s">
        <v>3664</v>
      </c>
      <c r="B15" s="70">
        <v>119969</v>
      </c>
      <c r="C15" s="70" t="str">
        <f>IFERROR(INDEX(DRecrut!D:D,MATCH(B15,DRecrut!J:J,0)),"")</f>
        <v>3PROMAZ94</v>
      </c>
      <c r="D15" s="71" t="str">
        <f>IFERROR(INDEX(DRecrut!E:E,MATCH(B15,DRecrut!J:J,0)),"")</f>
        <v>Gestionnaire des collectes PAT front office</v>
      </c>
      <c r="E15" s="70" t="str">
        <f>VLOOKUP(B15,Entretien!$B$5:$Q$1505,4,0)</f>
        <v>09874949</v>
      </c>
      <c r="F15" s="71" t="str">
        <f>IFERROR(VLOOKUP(E15,Candidats!$B$4:$C$1053,2,0),"")</f>
        <v xml:space="preserve">Houssem MHADHBI </v>
      </c>
      <c r="G15" s="71"/>
      <c r="H15" s="71"/>
      <c r="I15" s="70"/>
      <c r="J15" s="70"/>
      <c r="K15" s="70"/>
      <c r="L15" s="70"/>
      <c r="M15" s="70"/>
      <c r="N15" s="70"/>
    </row>
    <row r="16" spans="1:14" x14ac:dyDescent="0.25">
      <c r="A16" s="66" t="s">
        <v>3665</v>
      </c>
      <c r="B16" s="67"/>
      <c r="C16" s="67"/>
      <c r="D16" s="68" t="str">
        <f>IFERROR(INDEX(DRecrut!E:E,MATCH(B16,DRecrut!J:J,0)),"")</f>
        <v/>
      </c>
      <c r="E16" s="67"/>
      <c r="F16" s="68" t="str">
        <f>IFERROR(VLOOKUP(E16,Candidats!$B$4:$C$1053,2,0),"")</f>
        <v/>
      </c>
      <c r="G16" s="68"/>
      <c r="H16" s="68"/>
      <c r="I16" s="67"/>
      <c r="J16" s="67"/>
      <c r="K16" s="67"/>
      <c r="L16" s="67"/>
      <c r="M16" s="67"/>
      <c r="N16" s="67"/>
    </row>
    <row r="17" spans="1:14" x14ac:dyDescent="0.25">
      <c r="A17" s="69" t="s">
        <v>3666</v>
      </c>
      <c r="B17" s="70"/>
      <c r="C17" s="70"/>
      <c r="D17" s="71" t="str">
        <f>IFERROR(INDEX(DRecrut!E:E,MATCH(B17,DRecrut!J:J,0)),"")</f>
        <v/>
      </c>
      <c r="E17" s="70"/>
      <c r="F17" s="71" t="str">
        <f>IFERROR(VLOOKUP(E17,Candidats!$B$4:$C$1053,2,0),"")</f>
        <v/>
      </c>
      <c r="G17" s="71"/>
      <c r="H17" s="71"/>
      <c r="I17" s="70"/>
      <c r="J17" s="70"/>
      <c r="K17" s="70"/>
      <c r="L17" s="70"/>
      <c r="M17" s="70"/>
      <c r="N17" s="70"/>
    </row>
    <row r="18" spans="1:14" x14ac:dyDescent="0.25">
      <c r="A18" s="66" t="s">
        <v>3667</v>
      </c>
      <c r="B18" s="67"/>
      <c r="C18" s="67"/>
      <c r="D18" s="68" t="str">
        <f>IFERROR(INDEX(DRecrut!E:E,MATCH(B18,DRecrut!J:J,0)),"")</f>
        <v/>
      </c>
      <c r="E18" s="67"/>
      <c r="F18" s="68" t="str">
        <f>IFERROR(VLOOKUP(E18,Candidats!$B$4:$C$1053,2,0),"")</f>
        <v/>
      </c>
      <c r="G18" s="68"/>
      <c r="H18" s="68"/>
      <c r="I18" s="67"/>
      <c r="J18" s="67"/>
      <c r="K18" s="67"/>
      <c r="L18" s="67"/>
      <c r="M18" s="67"/>
      <c r="N18" s="67"/>
    </row>
    <row r="19" spans="1:14" x14ac:dyDescent="0.25">
      <c r="A19" s="69" t="s">
        <v>3668</v>
      </c>
      <c r="B19" s="70"/>
      <c r="C19" s="70"/>
      <c r="D19" s="71" t="str">
        <f>IFERROR(INDEX(DRecrut!E:E,MATCH(B19,DRecrut!J:J,0)),"")</f>
        <v/>
      </c>
      <c r="E19" s="70"/>
      <c r="F19" s="71" t="str">
        <f>IFERROR(VLOOKUP(E19,Candidats!$B$4:$C$1053,2,0),"")</f>
        <v/>
      </c>
      <c r="G19" s="71"/>
      <c r="H19" s="71"/>
      <c r="I19" s="70"/>
      <c r="J19" s="70"/>
      <c r="K19" s="70"/>
      <c r="L19" s="70"/>
      <c r="M19" s="70"/>
      <c r="N19" s="70"/>
    </row>
    <row r="20" spans="1:14" x14ac:dyDescent="0.25">
      <c r="A20" s="66" t="s">
        <v>3669</v>
      </c>
      <c r="B20" s="67"/>
      <c r="C20" s="67"/>
      <c r="D20" s="68" t="str">
        <f>IFERROR(INDEX(DRecrut!E:E,MATCH(B20,DRecrut!J:J,0)),"")</f>
        <v/>
      </c>
      <c r="E20" s="67"/>
      <c r="F20" s="68" t="str">
        <f>IFERROR(VLOOKUP(E20,Candidats!$B$4:$C$1053,2,0),"")</f>
        <v/>
      </c>
      <c r="G20" s="68"/>
      <c r="H20" s="68"/>
      <c r="I20" s="67"/>
      <c r="J20" s="67"/>
      <c r="K20" s="67"/>
      <c r="L20" s="67"/>
      <c r="M20" s="67"/>
      <c r="N20" s="67"/>
    </row>
    <row r="21" spans="1:14" x14ac:dyDescent="0.25">
      <c r="A21" s="69" t="s">
        <v>3670</v>
      </c>
      <c r="B21" s="70"/>
      <c r="C21" s="70"/>
      <c r="D21" s="71" t="str">
        <f>IFERROR(INDEX(DRecrut!E:E,MATCH(B21,DRecrut!J:J,0)),"")</f>
        <v/>
      </c>
      <c r="E21" s="70"/>
      <c r="F21" s="71" t="str">
        <f>IFERROR(VLOOKUP(E21,Candidats!$B$4:$C$1053,2,0),"")</f>
        <v/>
      </c>
      <c r="G21" s="71"/>
      <c r="H21" s="71"/>
      <c r="I21" s="70"/>
      <c r="J21" s="70"/>
      <c r="K21" s="70"/>
      <c r="L21" s="70"/>
      <c r="M21" s="70"/>
      <c r="N21" s="70"/>
    </row>
    <row r="22" spans="1:14" x14ac:dyDescent="0.25">
      <c r="A22" s="66" t="s">
        <v>3671</v>
      </c>
      <c r="B22" s="67"/>
      <c r="C22" s="67"/>
      <c r="D22" s="68" t="str">
        <f>IFERROR(INDEX(DRecrut!E:E,MATCH(B22,DRecrut!J:J,0)),"")</f>
        <v/>
      </c>
      <c r="E22" s="67"/>
      <c r="F22" s="68" t="str">
        <f>IFERROR(VLOOKUP(E22,Candidats!$B$4:$C$1053,2,0),"")</f>
        <v/>
      </c>
      <c r="G22" s="68"/>
      <c r="H22" s="68"/>
      <c r="I22" s="67"/>
      <c r="J22" s="67"/>
      <c r="K22" s="67"/>
      <c r="L22" s="67"/>
      <c r="M22" s="67"/>
      <c r="N22" s="67"/>
    </row>
    <row r="23" spans="1:14" x14ac:dyDescent="0.25">
      <c r="A23" s="69" t="s">
        <v>3672</v>
      </c>
      <c r="B23" s="70"/>
      <c r="C23" s="70"/>
      <c r="D23" s="71" t="str">
        <f>IFERROR(INDEX(DRecrut!E:E,MATCH(B23,DRecrut!J:J,0)),"")</f>
        <v/>
      </c>
      <c r="E23" s="70"/>
      <c r="F23" s="71" t="str">
        <f>IFERROR(VLOOKUP(E23,Candidats!$B$4:$C$1053,2,0),"")</f>
        <v/>
      </c>
      <c r="G23" s="71"/>
      <c r="H23" s="71"/>
      <c r="I23" s="70"/>
      <c r="J23" s="70"/>
      <c r="K23" s="70"/>
      <c r="L23" s="70"/>
      <c r="M23" s="70"/>
      <c r="N23" s="70"/>
    </row>
    <row r="24" spans="1:14" x14ac:dyDescent="0.25">
      <c r="A24" s="66" t="s">
        <v>3673</v>
      </c>
      <c r="B24" s="67"/>
      <c r="C24" s="67"/>
      <c r="D24" s="68" t="str">
        <f>IFERROR(INDEX(DRecrut!E:E,MATCH(B24,DRecrut!J:J,0)),"")</f>
        <v/>
      </c>
      <c r="E24" s="67"/>
      <c r="F24" s="68" t="str">
        <f>IFERROR(VLOOKUP(E24,Candidats!$B$4:$C$1053,2,0),"")</f>
        <v/>
      </c>
      <c r="G24" s="68"/>
      <c r="H24" s="68"/>
      <c r="I24" s="67"/>
      <c r="J24" s="67"/>
      <c r="K24" s="67"/>
      <c r="L24" s="67"/>
      <c r="M24" s="67"/>
      <c r="N24" s="67"/>
    </row>
    <row r="25" spans="1:14" x14ac:dyDescent="0.25">
      <c r="A25" s="69" t="s">
        <v>3674</v>
      </c>
      <c r="B25" s="70"/>
      <c r="C25" s="70"/>
      <c r="D25" s="71" t="str">
        <f>IFERROR(INDEX(DRecrut!E:E,MATCH(B25,DRecrut!J:J,0)),"")</f>
        <v/>
      </c>
      <c r="E25" s="70"/>
      <c r="F25" s="71" t="str">
        <f>IFERROR(VLOOKUP(E25,Candidats!$B$4:$C$1053,2,0),"")</f>
        <v/>
      </c>
      <c r="G25" s="71"/>
      <c r="H25" s="71"/>
      <c r="I25" s="70"/>
      <c r="J25" s="70"/>
      <c r="K25" s="70"/>
      <c r="L25" s="70"/>
      <c r="M25" s="70"/>
      <c r="N25" s="70"/>
    </row>
    <row r="26" spans="1:14" x14ac:dyDescent="0.25">
      <c r="A26" s="66" t="s">
        <v>3675</v>
      </c>
      <c r="B26" s="67"/>
      <c r="C26" s="67"/>
      <c r="D26" s="68" t="str">
        <f>IFERROR(INDEX(DRecrut!E:E,MATCH(B26,DRecrut!J:J,0)),"")</f>
        <v/>
      </c>
      <c r="E26" s="67"/>
      <c r="F26" s="68" t="str">
        <f>IFERROR(VLOOKUP(E26,Candidats!$B$4:$C$1053,2,0),"")</f>
        <v/>
      </c>
      <c r="G26" s="68"/>
      <c r="H26" s="68"/>
      <c r="I26" s="67"/>
      <c r="J26" s="67"/>
      <c r="K26" s="67"/>
      <c r="L26" s="67"/>
      <c r="M26" s="67"/>
      <c r="N26" s="67"/>
    </row>
    <row r="27" spans="1:14" x14ac:dyDescent="0.25">
      <c r="A27" s="69" t="s">
        <v>3676</v>
      </c>
      <c r="B27" s="70"/>
      <c r="C27" s="70"/>
      <c r="D27" s="71" t="str">
        <f>IFERROR(INDEX(DRecrut!E:E,MATCH(B27,DRecrut!J:J,0)),"")</f>
        <v/>
      </c>
      <c r="E27" s="70"/>
      <c r="F27" s="71" t="str">
        <f>IFERROR(VLOOKUP(E27,Candidats!$B$4:$C$1053,2,0),"")</f>
        <v/>
      </c>
      <c r="G27" s="71"/>
      <c r="H27" s="71"/>
      <c r="I27" s="70"/>
      <c r="J27" s="70"/>
      <c r="K27" s="70"/>
      <c r="L27" s="70"/>
      <c r="M27" s="70"/>
      <c r="N27" s="70"/>
    </row>
    <row r="28" spans="1:14" x14ac:dyDescent="0.25">
      <c r="A28" s="66" t="s">
        <v>3677</v>
      </c>
      <c r="B28" s="67"/>
      <c r="C28" s="67"/>
      <c r="D28" s="68" t="str">
        <f>IFERROR(INDEX(DRecrut!E:E,MATCH(B28,DRecrut!J:J,0)),"")</f>
        <v/>
      </c>
      <c r="E28" s="67"/>
      <c r="F28" s="68" t="str">
        <f>IFERROR(VLOOKUP(E28,Candidats!$B$4:$C$1053,2,0),"")</f>
        <v/>
      </c>
      <c r="G28" s="68"/>
      <c r="H28" s="68"/>
      <c r="I28" s="67"/>
      <c r="J28" s="67"/>
      <c r="K28" s="67"/>
      <c r="L28" s="67"/>
      <c r="M28" s="67"/>
      <c r="N28" s="67"/>
    </row>
    <row r="29" spans="1:14" x14ac:dyDescent="0.25">
      <c r="A29" s="69" t="s">
        <v>3678</v>
      </c>
      <c r="B29" s="70"/>
      <c r="C29" s="70"/>
      <c r="D29" s="71" t="str">
        <f>IFERROR(INDEX(DRecrut!E:E,MATCH(B29,DRecrut!J:J,0)),"")</f>
        <v/>
      </c>
      <c r="E29" s="70"/>
      <c r="F29" s="71" t="str">
        <f>IFERROR(VLOOKUP(E29,Candidats!$B$4:$C$1053,2,0),"")</f>
        <v/>
      </c>
      <c r="G29" s="71"/>
      <c r="H29" s="71"/>
      <c r="I29" s="70"/>
      <c r="J29" s="70"/>
      <c r="K29" s="70"/>
      <c r="L29" s="70"/>
      <c r="M29" s="70"/>
      <c r="N29" s="70"/>
    </row>
    <row r="30" spans="1:14" x14ac:dyDescent="0.25">
      <c r="A30" s="66" t="s">
        <v>3679</v>
      </c>
      <c r="B30" s="67"/>
      <c r="C30" s="67"/>
      <c r="D30" s="68" t="str">
        <f>IFERROR(INDEX(DRecrut!E:E,MATCH(B30,DRecrut!J:J,0)),"")</f>
        <v/>
      </c>
      <c r="E30" s="67"/>
      <c r="F30" s="68" t="str">
        <f>IFERROR(VLOOKUP(E30,Candidats!$B$4:$C$1053,2,0),"")</f>
        <v/>
      </c>
      <c r="G30" s="68"/>
      <c r="H30" s="68"/>
      <c r="I30" s="67"/>
      <c r="J30" s="67"/>
      <c r="K30" s="67"/>
      <c r="L30" s="67"/>
      <c r="M30" s="67"/>
      <c r="N30" s="67"/>
    </row>
    <row r="31" spans="1:14" x14ac:dyDescent="0.25">
      <c r="A31" s="69" t="s">
        <v>3680</v>
      </c>
      <c r="B31" s="70"/>
      <c r="C31" s="70"/>
      <c r="D31" s="71" t="str">
        <f>IFERROR(INDEX(DRecrut!E:E,MATCH(B31,DRecrut!J:J,0)),"")</f>
        <v/>
      </c>
      <c r="E31" s="70"/>
      <c r="F31" s="71" t="str">
        <f>IFERROR(VLOOKUP(E31,Candidats!$B$4:$C$1053,2,0),"")</f>
        <v/>
      </c>
      <c r="G31" s="71"/>
      <c r="H31" s="71"/>
      <c r="I31" s="70"/>
      <c r="J31" s="70"/>
      <c r="K31" s="70"/>
      <c r="L31" s="70"/>
      <c r="M31" s="70"/>
      <c r="N31" s="70"/>
    </row>
    <row r="32" spans="1:14" x14ac:dyDescent="0.25">
      <c r="A32" s="66" t="s">
        <v>3681</v>
      </c>
      <c r="B32" s="67"/>
      <c r="C32" s="67"/>
      <c r="D32" s="68" t="str">
        <f>IFERROR(INDEX(DRecrut!E:E,MATCH(B32,DRecrut!J:J,0)),"")</f>
        <v/>
      </c>
      <c r="E32" s="67"/>
      <c r="F32" s="68" t="str">
        <f>IFERROR(VLOOKUP(E32,Candidats!$B$4:$C$1053,2,0),"")</f>
        <v/>
      </c>
      <c r="G32" s="68"/>
      <c r="H32" s="68"/>
      <c r="I32" s="67"/>
      <c r="J32" s="67"/>
      <c r="K32" s="67"/>
      <c r="L32" s="67"/>
      <c r="M32" s="67"/>
      <c r="N32" s="67"/>
    </row>
    <row r="33" spans="1:14" x14ac:dyDescent="0.25">
      <c r="A33" s="69" t="s">
        <v>3682</v>
      </c>
      <c r="B33" s="70"/>
      <c r="C33" s="70"/>
      <c r="D33" s="71" t="str">
        <f>IFERROR(INDEX(DRecrut!E:E,MATCH(B33,DRecrut!J:J,0)),"")</f>
        <v/>
      </c>
      <c r="E33" s="70"/>
      <c r="F33" s="71" t="str">
        <f>IFERROR(VLOOKUP(E33,Candidats!$B$4:$C$1053,2,0),"")</f>
        <v/>
      </c>
      <c r="G33" s="71"/>
      <c r="H33" s="71"/>
      <c r="I33" s="70"/>
      <c r="J33" s="70"/>
      <c r="K33" s="70"/>
      <c r="L33" s="70"/>
      <c r="M33" s="70"/>
      <c r="N33" s="70"/>
    </row>
    <row r="34" spans="1:14" x14ac:dyDescent="0.25">
      <c r="A34" s="66" t="s">
        <v>3683</v>
      </c>
      <c r="B34" s="67"/>
      <c r="C34" s="67"/>
      <c r="D34" s="68" t="str">
        <f>IFERROR(INDEX(DRecrut!E:E,MATCH(B34,DRecrut!J:J,0)),"")</f>
        <v/>
      </c>
      <c r="E34" s="67"/>
      <c r="F34" s="68" t="str">
        <f>IFERROR(VLOOKUP(E34,Candidats!$B$4:$C$1053,2,0),"")</f>
        <v/>
      </c>
      <c r="G34" s="68"/>
      <c r="H34" s="68"/>
      <c r="I34" s="67"/>
      <c r="J34" s="67"/>
      <c r="K34" s="67"/>
      <c r="L34" s="67"/>
      <c r="M34" s="67"/>
      <c r="N34" s="67"/>
    </row>
    <row r="35" spans="1:14" x14ac:dyDescent="0.25">
      <c r="A35" s="69" t="s">
        <v>3684</v>
      </c>
      <c r="B35" s="70"/>
      <c r="C35" s="70"/>
      <c r="D35" s="71" t="str">
        <f>IFERROR(INDEX(DRecrut!E:E,MATCH(B35,DRecrut!J:J,0)),"")</f>
        <v/>
      </c>
      <c r="E35" s="70"/>
      <c r="F35" s="71" t="str">
        <f>IFERROR(VLOOKUP(E35,Candidats!$B$4:$C$1053,2,0),"")</f>
        <v/>
      </c>
      <c r="G35" s="71"/>
      <c r="H35" s="71"/>
      <c r="I35" s="70"/>
      <c r="J35" s="70"/>
      <c r="K35" s="70"/>
      <c r="L35" s="70"/>
      <c r="M35" s="70"/>
      <c r="N35" s="70"/>
    </row>
    <row r="36" spans="1:14" x14ac:dyDescent="0.25">
      <c r="A36" s="66" t="s">
        <v>3685</v>
      </c>
      <c r="B36" s="67"/>
      <c r="C36" s="67"/>
      <c r="D36" s="68" t="str">
        <f>IFERROR(INDEX(DRecrut!E:E,MATCH(B36,DRecrut!J:J,0)),"")</f>
        <v/>
      </c>
      <c r="E36" s="67"/>
      <c r="F36" s="68" t="str">
        <f>IFERROR(VLOOKUP(E36,Candidats!$B$4:$C$1053,2,0),"")</f>
        <v/>
      </c>
      <c r="G36" s="68"/>
      <c r="H36" s="68"/>
      <c r="I36" s="67"/>
      <c r="J36" s="67"/>
      <c r="K36" s="67"/>
      <c r="L36" s="67"/>
      <c r="M36" s="67"/>
      <c r="N36" s="67"/>
    </row>
    <row r="37" spans="1:14" x14ac:dyDescent="0.25">
      <c r="A37" s="69" t="s">
        <v>3686</v>
      </c>
      <c r="B37" s="70"/>
      <c r="C37" s="70"/>
      <c r="D37" s="71" t="str">
        <f>IFERROR(INDEX(DRecrut!E:E,MATCH(B37,DRecrut!J:J,0)),"")</f>
        <v/>
      </c>
      <c r="E37" s="70"/>
      <c r="F37" s="71" t="str">
        <f>IFERROR(VLOOKUP(E37,Candidats!$B$4:$C$1053,2,0),"")</f>
        <v/>
      </c>
      <c r="G37" s="71"/>
      <c r="H37" s="71"/>
      <c r="I37" s="70"/>
      <c r="J37" s="70"/>
      <c r="K37" s="70"/>
      <c r="L37" s="70"/>
      <c r="M37" s="70"/>
      <c r="N37" s="70"/>
    </row>
    <row r="38" spans="1:14" x14ac:dyDescent="0.25">
      <c r="A38" s="66" t="s">
        <v>3687</v>
      </c>
      <c r="B38" s="67"/>
      <c r="C38" s="67"/>
      <c r="D38" s="68" t="str">
        <f>IFERROR(INDEX(DRecrut!E:E,MATCH(B38,DRecrut!J:J,0)),"")</f>
        <v/>
      </c>
      <c r="E38" s="67"/>
      <c r="F38" s="68" t="str">
        <f>IFERROR(VLOOKUP(E38,Candidats!$B$4:$C$1053,2,0),"")</f>
        <v/>
      </c>
      <c r="G38" s="68"/>
      <c r="H38" s="68"/>
      <c r="I38" s="67"/>
      <c r="J38" s="67"/>
      <c r="K38" s="67"/>
      <c r="L38" s="67"/>
      <c r="M38" s="67"/>
      <c r="N38" s="67"/>
    </row>
    <row r="39" spans="1:14" x14ac:dyDescent="0.25">
      <c r="A39" s="69" t="s">
        <v>3688</v>
      </c>
      <c r="B39" s="70"/>
      <c r="C39" s="70"/>
      <c r="D39" s="71" t="str">
        <f>IFERROR(INDEX(DRecrut!E:E,MATCH(B39,DRecrut!J:J,0)),"")</f>
        <v/>
      </c>
      <c r="E39" s="70"/>
      <c r="F39" s="71" t="str">
        <f>IFERROR(VLOOKUP(E39,Candidats!$B$4:$C$1053,2,0),"")</f>
        <v/>
      </c>
      <c r="G39" s="71"/>
      <c r="H39" s="71"/>
      <c r="I39" s="70"/>
      <c r="J39" s="70"/>
      <c r="K39" s="70"/>
      <c r="L39" s="70"/>
      <c r="M39" s="70"/>
      <c r="N39" s="70"/>
    </row>
    <row r="40" spans="1:14" x14ac:dyDescent="0.25">
      <c r="A40" s="66" t="s">
        <v>3689</v>
      </c>
      <c r="B40" s="67"/>
      <c r="C40" s="67"/>
      <c r="D40" s="68" t="str">
        <f>IFERROR(INDEX(DRecrut!E:E,MATCH(B40,DRecrut!J:J,0)),"")</f>
        <v/>
      </c>
      <c r="E40" s="67"/>
      <c r="F40" s="68" t="str">
        <f>IFERROR(VLOOKUP(E40,Candidats!$B$4:$C$1053,2,0),"")</f>
        <v/>
      </c>
      <c r="G40" s="68"/>
      <c r="H40" s="68"/>
      <c r="I40" s="67"/>
      <c r="J40" s="67"/>
      <c r="K40" s="67"/>
      <c r="L40" s="67"/>
      <c r="M40" s="67"/>
      <c r="N40" s="67"/>
    </row>
    <row r="41" spans="1:14" x14ac:dyDescent="0.25">
      <c r="A41" s="69" t="s">
        <v>3690</v>
      </c>
      <c r="B41" s="70"/>
      <c r="C41" s="70"/>
      <c r="D41" s="71" t="str">
        <f>IFERROR(INDEX(DRecrut!E:E,MATCH(B41,DRecrut!J:J,0)),"")</f>
        <v/>
      </c>
      <c r="E41" s="70"/>
      <c r="F41" s="71" t="str">
        <f>IFERROR(VLOOKUP(E41,Candidats!$B$4:$C$1053,2,0),"")</f>
        <v/>
      </c>
      <c r="G41" s="71"/>
      <c r="H41" s="71"/>
      <c r="I41" s="70"/>
      <c r="J41" s="70"/>
      <c r="K41" s="70"/>
      <c r="L41" s="70"/>
      <c r="M41" s="70"/>
      <c r="N41" s="70"/>
    </row>
    <row r="42" spans="1:14" x14ac:dyDescent="0.25">
      <c r="A42" s="66" t="s">
        <v>3691</v>
      </c>
      <c r="B42" s="67"/>
      <c r="C42" s="67"/>
      <c r="D42" s="68" t="str">
        <f>IFERROR(INDEX(DRecrut!E:E,MATCH(B42,DRecrut!J:J,0)),"")</f>
        <v/>
      </c>
      <c r="E42" s="67"/>
      <c r="F42" s="68" t="str">
        <f>IFERROR(VLOOKUP(E42,Candidats!$B$4:$C$1053,2,0),"")</f>
        <v/>
      </c>
      <c r="G42" s="68"/>
      <c r="H42" s="68"/>
      <c r="I42" s="67"/>
      <c r="J42" s="67"/>
      <c r="K42" s="67"/>
      <c r="L42" s="67"/>
      <c r="M42" s="67"/>
      <c r="N42" s="67"/>
    </row>
    <row r="43" spans="1:14" x14ac:dyDescent="0.25">
      <c r="A43" s="69" t="s">
        <v>3692</v>
      </c>
      <c r="B43" s="70"/>
      <c r="C43" s="70"/>
      <c r="D43" s="71" t="str">
        <f>IFERROR(INDEX(DRecrut!E:E,MATCH(B43,DRecrut!J:J,0)),"")</f>
        <v/>
      </c>
      <c r="E43" s="70"/>
      <c r="F43" s="71" t="str">
        <f>IFERROR(VLOOKUP(E43,Candidats!$B$4:$C$1053,2,0),"")</f>
        <v/>
      </c>
      <c r="G43" s="71"/>
      <c r="H43" s="71"/>
      <c r="I43" s="70"/>
      <c r="J43" s="70"/>
      <c r="K43" s="70"/>
      <c r="L43" s="70"/>
      <c r="M43" s="70"/>
      <c r="N43" s="70"/>
    </row>
    <row r="44" spans="1:14" x14ac:dyDescent="0.25">
      <c r="A44" s="66" t="s">
        <v>3693</v>
      </c>
      <c r="B44" s="67"/>
      <c r="C44" s="67"/>
      <c r="D44" s="68" t="str">
        <f>IFERROR(INDEX(DRecrut!E:E,MATCH(B44,DRecrut!J:J,0)),"")</f>
        <v/>
      </c>
      <c r="E44" s="67"/>
      <c r="F44" s="68" t="str">
        <f>IFERROR(VLOOKUP(E44,Candidats!$B$4:$C$1053,2,0),"")</f>
        <v/>
      </c>
      <c r="G44" s="68"/>
      <c r="H44" s="68"/>
      <c r="I44" s="67"/>
      <c r="J44" s="67"/>
      <c r="K44" s="67"/>
      <c r="L44" s="67"/>
      <c r="M44" s="67"/>
      <c r="N44" s="67"/>
    </row>
    <row r="45" spans="1:14" x14ac:dyDescent="0.25">
      <c r="A45" s="69" t="s">
        <v>3694</v>
      </c>
      <c r="B45" s="70"/>
      <c r="C45" s="70"/>
      <c r="D45" s="71" t="str">
        <f>IFERROR(INDEX(DRecrut!E:E,MATCH(B45,DRecrut!J:J,0)),"")</f>
        <v/>
      </c>
      <c r="E45" s="70"/>
      <c r="F45" s="71" t="str">
        <f>IFERROR(VLOOKUP(E45,Candidats!$B$4:$C$1053,2,0),"")</f>
        <v/>
      </c>
      <c r="G45" s="71"/>
      <c r="H45" s="71"/>
      <c r="I45" s="70"/>
      <c r="J45" s="70"/>
      <c r="K45" s="70"/>
      <c r="L45" s="70"/>
      <c r="M45" s="70"/>
      <c r="N45" s="70"/>
    </row>
    <row r="46" spans="1:14" x14ac:dyDescent="0.25">
      <c r="A46" s="66" t="s">
        <v>3695</v>
      </c>
      <c r="B46" s="67"/>
      <c r="C46" s="67"/>
      <c r="D46" s="68" t="str">
        <f>IFERROR(INDEX(DRecrut!E:E,MATCH(B46,DRecrut!J:J,0)),"")</f>
        <v/>
      </c>
      <c r="E46" s="67"/>
      <c r="F46" s="68" t="str">
        <f>IFERROR(VLOOKUP(E46,Candidats!$B$4:$C$1053,2,0),"")</f>
        <v/>
      </c>
      <c r="G46" s="68"/>
      <c r="H46" s="68"/>
      <c r="I46" s="67"/>
      <c r="J46" s="67"/>
      <c r="K46" s="67"/>
      <c r="L46" s="67"/>
      <c r="M46" s="67"/>
      <c r="N46" s="67"/>
    </row>
    <row r="47" spans="1:14" x14ac:dyDescent="0.25">
      <c r="A47" s="69" t="s">
        <v>3696</v>
      </c>
      <c r="B47" s="70"/>
      <c r="C47" s="70"/>
      <c r="D47" s="71" t="str">
        <f>IFERROR(INDEX(DRecrut!E:E,MATCH(B47,DRecrut!J:J,0)),"")</f>
        <v/>
      </c>
      <c r="E47" s="70"/>
      <c r="F47" s="71" t="str">
        <f>IFERROR(VLOOKUP(E47,Candidats!$B$4:$C$1053,2,0),"")</f>
        <v/>
      </c>
      <c r="G47" s="71"/>
      <c r="H47" s="71"/>
      <c r="I47" s="70"/>
      <c r="J47" s="70"/>
      <c r="K47" s="70"/>
      <c r="L47" s="70"/>
      <c r="M47" s="70"/>
      <c r="N47" s="70"/>
    </row>
    <row r="48" spans="1:14" x14ac:dyDescent="0.25">
      <c r="A48" s="66" t="s">
        <v>3697</v>
      </c>
      <c r="B48" s="67"/>
      <c r="C48" s="67"/>
      <c r="D48" s="68" t="str">
        <f>IFERROR(INDEX(DRecrut!E:E,MATCH(B48,DRecrut!J:J,0)),"")</f>
        <v/>
      </c>
      <c r="E48" s="67"/>
      <c r="F48" s="68" t="str">
        <f>IFERROR(VLOOKUP(E48,Candidats!$B$4:$C$1053,2,0),"")</f>
        <v/>
      </c>
      <c r="G48" s="68"/>
      <c r="H48" s="68"/>
      <c r="I48" s="67"/>
      <c r="J48" s="67"/>
      <c r="K48" s="67"/>
      <c r="L48" s="67"/>
      <c r="M48" s="67"/>
      <c r="N48" s="67"/>
    </row>
    <row r="49" spans="1:14" x14ac:dyDescent="0.25">
      <c r="A49" s="69" t="s">
        <v>3698</v>
      </c>
      <c r="B49" s="70"/>
      <c r="C49" s="70"/>
      <c r="D49" s="71" t="str">
        <f>IFERROR(INDEX(DRecrut!E:E,MATCH(B49,DRecrut!J:J,0)),"")</f>
        <v/>
      </c>
      <c r="E49" s="70"/>
      <c r="F49" s="71" t="str">
        <f>IFERROR(VLOOKUP(E49,Candidats!$B$4:$C$1053,2,0),"")</f>
        <v/>
      </c>
      <c r="G49" s="71"/>
      <c r="H49" s="71"/>
      <c r="I49" s="70"/>
      <c r="J49" s="70"/>
      <c r="K49" s="70"/>
      <c r="L49" s="70"/>
      <c r="M49" s="70"/>
      <c r="N49" s="70"/>
    </row>
    <row r="50" spans="1:14" x14ac:dyDescent="0.25">
      <c r="A50" s="66" t="s">
        <v>3699</v>
      </c>
      <c r="B50" s="67"/>
      <c r="C50" s="67"/>
      <c r="D50" s="68" t="str">
        <f>IFERROR(INDEX(DRecrut!E:E,MATCH(B50,DRecrut!J:J,0)),"")</f>
        <v/>
      </c>
      <c r="E50" s="67"/>
      <c r="F50" s="68" t="str">
        <f>IFERROR(VLOOKUP(E50,Candidats!$B$4:$C$1053,2,0),"")</f>
        <v/>
      </c>
      <c r="G50" s="68"/>
      <c r="H50" s="68"/>
      <c r="I50" s="67"/>
      <c r="J50" s="67"/>
      <c r="K50" s="67"/>
      <c r="L50" s="67"/>
      <c r="M50" s="67"/>
      <c r="N50" s="67"/>
    </row>
    <row r="51" spans="1:14" x14ac:dyDescent="0.25">
      <c r="A51" s="69" t="s">
        <v>3700</v>
      </c>
      <c r="B51" s="70"/>
      <c r="C51" s="70"/>
      <c r="D51" s="71" t="str">
        <f>IFERROR(INDEX(DRecrut!E:E,MATCH(B51,DRecrut!J:J,0)),"")</f>
        <v/>
      </c>
      <c r="E51" s="70"/>
      <c r="F51" s="71" t="str">
        <f>IFERROR(VLOOKUP(E51,Candidats!$B$4:$C$1053,2,0),"")</f>
        <v/>
      </c>
      <c r="G51" s="71"/>
      <c r="H51" s="71"/>
      <c r="I51" s="70"/>
      <c r="J51" s="70"/>
      <c r="K51" s="70"/>
      <c r="L51" s="70"/>
      <c r="M51" s="70"/>
      <c r="N51" s="70"/>
    </row>
    <row r="52" spans="1:14" x14ac:dyDescent="0.25">
      <c r="A52" s="66" t="s">
        <v>3701</v>
      </c>
      <c r="B52" s="67"/>
      <c r="C52" s="67"/>
      <c r="D52" s="68" t="str">
        <f>IFERROR(INDEX(DRecrut!E:E,MATCH(B52,DRecrut!J:J,0)),"")</f>
        <v/>
      </c>
      <c r="E52" s="67"/>
      <c r="F52" s="68" t="str">
        <f>IFERROR(VLOOKUP(E52,Candidats!$B$4:$C$1053,2,0),"")</f>
        <v/>
      </c>
      <c r="G52" s="68"/>
      <c r="H52" s="68"/>
      <c r="I52" s="67"/>
      <c r="J52" s="67"/>
      <c r="K52" s="67"/>
      <c r="L52" s="67"/>
      <c r="M52" s="67"/>
      <c r="N52" s="67"/>
    </row>
    <row r="53" spans="1:14" x14ac:dyDescent="0.25">
      <c r="A53" s="69" t="s">
        <v>3702</v>
      </c>
      <c r="B53" s="70"/>
      <c r="C53" s="70"/>
      <c r="D53" s="71" t="str">
        <f>IFERROR(INDEX(DRecrut!E:E,MATCH(B53,DRecrut!J:J,0)),"")</f>
        <v/>
      </c>
      <c r="E53" s="70"/>
      <c r="F53" s="71" t="str">
        <f>IFERROR(VLOOKUP(E53,Candidats!$B$4:$C$1053,2,0),"")</f>
        <v/>
      </c>
      <c r="G53" s="71"/>
      <c r="H53" s="71"/>
      <c r="I53" s="70"/>
      <c r="J53" s="70"/>
      <c r="K53" s="70"/>
      <c r="L53" s="70"/>
      <c r="M53" s="70"/>
      <c r="N53" s="70"/>
    </row>
    <row r="54" spans="1:14" x14ac:dyDescent="0.25">
      <c r="A54" s="66" t="s">
        <v>3703</v>
      </c>
      <c r="B54" s="67"/>
      <c r="C54" s="67"/>
      <c r="D54" s="68" t="str">
        <f>IFERROR(INDEX(DRecrut!E:E,MATCH(B54,DRecrut!J:J,0)),"")</f>
        <v/>
      </c>
      <c r="E54" s="67"/>
      <c r="F54" s="68" t="str">
        <f>IFERROR(VLOOKUP(E54,Candidats!$B$4:$C$1053,2,0),"")</f>
        <v/>
      </c>
      <c r="G54" s="68"/>
      <c r="H54" s="68"/>
      <c r="I54" s="67"/>
      <c r="J54" s="67"/>
      <c r="K54" s="67"/>
      <c r="L54" s="67"/>
      <c r="M54" s="67"/>
      <c r="N54" s="67"/>
    </row>
    <row r="55" spans="1:14" x14ac:dyDescent="0.25">
      <c r="A55" s="69" t="s">
        <v>3704</v>
      </c>
      <c r="B55" s="70"/>
      <c r="C55" s="70"/>
      <c r="D55" s="71" t="str">
        <f>IFERROR(INDEX(DRecrut!E:E,MATCH(B55,DRecrut!J:J,0)),"")</f>
        <v/>
      </c>
      <c r="E55" s="70"/>
      <c r="F55" s="71" t="str">
        <f>IFERROR(VLOOKUP(E55,Candidats!$B$4:$C$1053,2,0),"")</f>
        <v/>
      </c>
      <c r="G55" s="71"/>
      <c r="H55" s="71"/>
      <c r="I55" s="70"/>
      <c r="J55" s="70"/>
      <c r="K55" s="70"/>
      <c r="L55" s="70"/>
      <c r="M55" s="70"/>
      <c r="N55" s="70"/>
    </row>
    <row r="56" spans="1:14" x14ac:dyDescent="0.25">
      <c r="A56" s="66" t="s">
        <v>3705</v>
      </c>
      <c r="B56" s="67"/>
      <c r="C56" s="67"/>
      <c r="D56" s="68" t="str">
        <f>IFERROR(INDEX(DRecrut!E:E,MATCH(B56,DRecrut!J:J,0)),"")</f>
        <v/>
      </c>
      <c r="E56" s="67"/>
      <c r="F56" s="68" t="str">
        <f>IFERROR(VLOOKUP(E56,Candidats!$B$4:$C$1053,2,0),"")</f>
        <v/>
      </c>
      <c r="G56" s="68"/>
      <c r="H56" s="68"/>
      <c r="I56" s="67"/>
      <c r="J56" s="67"/>
      <c r="K56" s="67"/>
      <c r="L56" s="67"/>
      <c r="M56" s="67"/>
      <c r="N56" s="67"/>
    </row>
    <row r="57" spans="1:14" x14ac:dyDescent="0.25">
      <c r="A57" s="69" t="s">
        <v>3706</v>
      </c>
      <c r="B57" s="70"/>
      <c r="C57" s="70"/>
      <c r="D57" s="71" t="str">
        <f>IFERROR(INDEX(DRecrut!E:E,MATCH(B57,DRecrut!J:J,0)),"")</f>
        <v/>
      </c>
      <c r="E57" s="70"/>
      <c r="F57" s="71" t="str">
        <f>IFERROR(VLOOKUP(E57,Candidats!$B$4:$C$1053,2,0),"")</f>
        <v/>
      </c>
      <c r="G57" s="71"/>
      <c r="H57" s="71"/>
      <c r="I57" s="70"/>
      <c r="J57" s="70"/>
      <c r="K57" s="70"/>
      <c r="L57" s="70"/>
      <c r="M57" s="70"/>
      <c r="N57" s="70"/>
    </row>
    <row r="58" spans="1:14" x14ac:dyDescent="0.25">
      <c r="A58" s="66" t="s">
        <v>3707</v>
      </c>
      <c r="B58" s="67"/>
      <c r="C58" s="67"/>
      <c r="D58" s="68" t="str">
        <f>IFERROR(INDEX(DRecrut!E:E,MATCH(B58,DRecrut!J:J,0)),"")</f>
        <v/>
      </c>
      <c r="E58" s="67"/>
      <c r="F58" s="68" t="str">
        <f>IFERROR(VLOOKUP(E58,Candidats!$B$4:$C$1053,2,0),"")</f>
        <v/>
      </c>
      <c r="G58" s="68"/>
      <c r="H58" s="68"/>
      <c r="I58" s="67"/>
      <c r="J58" s="67"/>
      <c r="K58" s="67"/>
      <c r="L58" s="67"/>
      <c r="M58" s="67"/>
      <c r="N58" s="67"/>
    </row>
    <row r="59" spans="1:14" x14ac:dyDescent="0.25">
      <c r="A59" s="69" t="s">
        <v>3708</v>
      </c>
      <c r="B59" s="70"/>
      <c r="C59" s="70"/>
      <c r="D59" s="71" t="str">
        <f>IFERROR(INDEX(DRecrut!E:E,MATCH(B59,DRecrut!J:J,0)),"")</f>
        <v/>
      </c>
      <c r="E59" s="70"/>
      <c r="F59" s="71" t="str">
        <f>IFERROR(VLOOKUP(E59,Candidats!$B$4:$C$1053,2,0),"")</f>
        <v/>
      </c>
      <c r="G59" s="71"/>
      <c r="H59" s="71"/>
      <c r="I59" s="70"/>
      <c r="J59" s="70"/>
      <c r="K59" s="70"/>
      <c r="L59" s="70"/>
      <c r="M59" s="70"/>
      <c r="N59" s="70"/>
    </row>
    <row r="60" spans="1:14" x14ac:dyDescent="0.25">
      <c r="A60" s="66" t="s">
        <v>3709</v>
      </c>
      <c r="B60" s="67"/>
      <c r="C60" s="67"/>
      <c r="D60" s="68" t="str">
        <f>IFERROR(INDEX(DRecrut!E:E,MATCH(B60,DRecrut!J:J,0)),"")</f>
        <v/>
      </c>
      <c r="E60" s="67"/>
      <c r="F60" s="68" t="str">
        <f>IFERROR(VLOOKUP(E60,Candidats!$B$4:$C$1053,2,0),"")</f>
        <v/>
      </c>
      <c r="G60" s="68"/>
      <c r="H60" s="68"/>
      <c r="I60" s="67"/>
      <c r="J60" s="67"/>
      <c r="K60" s="67"/>
      <c r="L60" s="67"/>
      <c r="M60" s="67"/>
      <c r="N60" s="67"/>
    </row>
    <row r="61" spans="1:14" x14ac:dyDescent="0.25">
      <c r="A61" s="69" t="s">
        <v>3710</v>
      </c>
      <c r="B61" s="70"/>
      <c r="C61" s="70"/>
      <c r="D61" s="71" t="str">
        <f>IFERROR(INDEX(DRecrut!E:E,MATCH(B61,DRecrut!J:J,0)),"")</f>
        <v/>
      </c>
      <c r="E61" s="70"/>
      <c r="F61" s="71" t="str">
        <f>IFERROR(VLOOKUP(E61,Candidats!$B$4:$C$1053,2,0),"")</f>
        <v/>
      </c>
      <c r="G61" s="71"/>
      <c r="H61" s="71"/>
      <c r="I61" s="70"/>
      <c r="J61" s="70"/>
      <c r="K61" s="70"/>
      <c r="L61" s="70"/>
      <c r="M61" s="70"/>
      <c r="N61" s="70"/>
    </row>
    <row r="62" spans="1:14" x14ac:dyDescent="0.25">
      <c r="A62" s="66" t="s">
        <v>3711</v>
      </c>
      <c r="B62" s="67"/>
      <c r="C62" s="67"/>
      <c r="D62" s="68" t="str">
        <f>IFERROR(INDEX(DRecrut!E:E,MATCH(B62,DRecrut!J:J,0)),"")</f>
        <v/>
      </c>
      <c r="E62" s="67"/>
      <c r="F62" s="68" t="str">
        <f>IFERROR(VLOOKUP(E62,Candidats!$B$4:$C$1053,2,0),"")</f>
        <v/>
      </c>
      <c r="G62" s="68"/>
      <c r="H62" s="68"/>
      <c r="I62" s="67"/>
      <c r="J62" s="67"/>
      <c r="K62" s="67"/>
      <c r="L62" s="67"/>
      <c r="M62" s="67"/>
      <c r="N62" s="67"/>
    </row>
    <row r="63" spans="1:14" x14ac:dyDescent="0.25">
      <c r="A63" s="69" t="s">
        <v>3712</v>
      </c>
      <c r="B63" s="70"/>
      <c r="C63" s="70"/>
      <c r="D63" s="71" t="str">
        <f>IFERROR(INDEX(DRecrut!E:E,MATCH(B63,DRecrut!J:J,0)),"")</f>
        <v/>
      </c>
      <c r="E63" s="70"/>
      <c r="F63" s="71" t="str">
        <f>IFERROR(VLOOKUP(E63,Candidats!$B$4:$C$1053,2,0),"")</f>
        <v/>
      </c>
      <c r="G63" s="71"/>
      <c r="H63" s="71"/>
      <c r="I63" s="70"/>
      <c r="J63" s="70"/>
      <c r="K63" s="70"/>
      <c r="L63" s="70"/>
      <c r="M63" s="70"/>
      <c r="N63" s="70"/>
    </row>
    <row r="64" spans="1:14" x14ac:dyDescent="0.25">
      <c r="A64" s="66" t="s">
        <v>3713</v>
      </c>
      <c r="B64" s="67"/>
      <c r="C64" s="67"/>
      <c r="D64" s="68" t="str">
        <f>IFERROR(INDEX(DRecrut!E:E,MATCH(B64,DRecrut!J:J,0)),"")</f>
        <v/>
      </c>
      <c r="E64" s="67"/>
      <c r="F64" s="68" t="str">
        <f>IFERROR(VLOOKUP(E64,Candidats!$B$4:$C$1053,2,0),"")</f>
        <v/>
      </c>
      <c r="G64" s="68"/>
      <c r="H64" s="68"/>
      <c r="I64" s="67"/>
      <c r="J64" s="67"/>
      <c r="K64" s="67"/>
      <c r="L64" s="67"/>
      <c r="M64" s="67"/>
      <c r="N64" s="67"/>
    </row>
    <row r="65" spans="1:14" x14ac:dyDescent="0.25">
      <c r="A65" s="69" t="s">
        <v>3714</v>
      </c>
      <c r="B65" s="70"/>
      <c r="C65" s="70"/>
      <c r="D65" s="71" t="str">
        <f>IFERROR(INDEX(DRecrut!E:E,MATCH(B65,DRecrut!J:J,0)),"")</f>
        <v/>
      </c>
      <c r="E65" s="70"/>
      <c r="F65" s="71" t="str">
        <f>IFERROR(VLOOKUP(E65,Candidats!$B$4:$C$1053,2,0),"")</f>
        <v/>
      </c>
      <c r="G65" s="71"/>
      <c r="H65" s="71"/>
      <c r="I65" s="70"/>
      <c r="J65" s="70"/>
      <c r="K65" s="70"/>
      <c r="L65" s="70"/>
      <c r="M65" s="70"/>
      <c r="N65" s="70"/>
    </row>
    <row r="66" spans="1:14" x14ac:dyDescent="0.25">
      <c r="A66" s="66" t="s">
        <v>3715</v>
      </c>
      <c r="B66" s="67"/>
      <c r="C66" s="67"/>
      <c r="D66" s="68" t="str">
        <f>IFERROR(INDEX(DRecrut!E:E,MATCH(B66,DRecrut!J:J,0)),"")</f>
        <v/>
      </c>
      <c r="E66" s="67"/>
      <c r="F66" s="68" t="str">
        <f>IFERROR(VLOOKUP(E66,Candidats!$B$4:$C$1053,2,0),"")</f>
        <v/>
      </c>
      <c r="G66" s="68"/>
      <c r="H66" s="68"/>
      <c r="I66" s="67"/>
      <c r="J66" s="67"/>
      <c r="K66" s="67"/>
      <c r="L66" s="67"/>
      <c r="M66" s="67"/>
      <c r="N66" s="67"/>
    </row>
    <row r="67" spans="1:14" x14ac:dyDescent="0.25">
      <c r="A67" s="69" t="s">
        <v>3716</v>
      </c>
      <c r="B67" s="70"/>
      <c r="C67" s="70"/>
      <c r="D67" s="71" t="str">
        <f>IFERROR(INDEX(DRecrut!E:E,MATCH(B67,DRecrut!J:J,0)),"")</f>
        <v/>
      </c>
      <c r="E67" s="70"/>
      <c r="F67" s="71" t="str">
        <f>IFERROR(VLOOKUP(E67,Candidats!$B$4:$C$1053,2,0),"")</f>
        <v/>
      </c>
      <c r="G67" s="71"/>
      <c r="H67" s="71"/>
      <c r="I67" s="70"/>
      <c r="J67" s="70"/>
      <c r="K67" s="70"/>
      <c r="L67" s="70"/>
      <c r="M67" s="70"/>
      <c r="N67" s="70"/>
    </row>
    <row r="68" spans="1:14" x14ac:dyDescent="0.25">
      <c r="A68" s="66" t="s">
        <v>3717</v>
      </c>
      <c r="B68" s="67"/>
      <c r="C68" s="67"/>
      <c r="D68" s="68" t="str">
        <f>IFERROR(INDEX(DRecrut!E:E,MATCH(B68,DRecrut!J:J,0)),"")</f>
        <v/>
      </c>
      <c r="E68" s="67"/>
      <c r="F68" s="68" t="str">
        <f>IFERROR(VLOOKUP(E68,Candidats!$B$4:$C$1053,2,0),"")</f>
        <v/>
      </c>
      <c r="G68" s="68"/>
      <c r="H68" s="68"/>
      <c r="I68" s="67"/>
      <c r="J68" s="67"/>
      <c r="K68" s="67"/>
      <c r="L68" s="67"/>
      <c r="M68" s="67"/>
      <c r="N68" s="67"/>
    </row>
    <row r="69" spans="1:14" x14ac:dyDescent="0.25">
      <c r="A69" s="69" t="s">
        <v>3718</v>
      </c>
      <c r="B69" s="70"/>
      <c r="C69" s="70"/>
      <c r="D69" s="71" t="str">
        <f>IFERROR(INDEX(DRecrut!E:E,MATCH(B69,DRecrut!J:J,0)),"")</f>
        <v/>
      </c>
      <c r="E69" s="70"/>
      <c r="F69" s="71" t="str">
        <f>IFERROR(VLOOKUP(E69,Candidats!$B$4:$C$1053,2,0),"")</f>
        <v/>
      </c>
      <c r="G69" s="71"/>
      <c r="H69" s="71"/>
      <c r="I69" s="70"/>
      <c r="J69" s="70"/>
      <c r="K69" s="70"/>
      <c r="L69" s="70"/>
      <c r="M69" s="70"/>
      <c r="N69" s="70"/>
    </row>
    <row r="70" spans="1:14" x14ac:dyDescent="0.25">
      <c r="A70" s="66" t="s">
        <v>3719</v>
      </c>
      <c r="B70" s="67"/>
      <c r="C70" s="67"/>
      <c r="D70" s="68" t="str">
        <f>IFERROR(INDEX(DRecrut!E:E,MATCH(B70,DRecrut!J:J,0)),"")</f>
        <v/>
      </c>
      <c r="E70" s="67"/>
      <c r="F70" s="68" t="str">
        <f>IFERROR(VLOOKUP(E70,Candidats!$B$4:$C$1053,2,0),"")</f>
        <v/>
      </c>
      <c r="G70" s="68"/>
      <c r="H70" s="68"/>
      <c r="I70" s="67"/>
      <c r="J70" s="67"/>
      <c r="K70" s="67"/>
      <c r="L70" s="67"/>
      <c r="M70" s="67"/>
      <c r="N70" s="67"/>
    </row>
    <row r="71" spans="1:14" x14ac:dyDescent="0.25">
      <c r="A71" s="69" t="s">
        <v>3720</v>
      </c>
      <c r="B71" s="70"/>
      <c r="C71" s="70"/>
      <c r="D71" s="71" t="str">
        <f>IFERROR(INDEX(DRecrut!E:E,MATCH(B71,DRecrut!J:J,0)),"")</f>
        <v/>
      </c>
      <c r="E71" s="70"/>
      <c r="F71" s="71" t="str">
        <f>IFERROR(VLOOKUP(E71,Candidats!$B$4:$C$1053,2,0),"")</f>
        <v/>
      </c>
      <c r="G71" s="71"/>
      <c r="H71" s="71"/>
      <c r="I71" s="70"/>
      <c r="J71" s="70"/>
      <c r="K71" s="70"/>
      <c r="L71" s="70"/>
      <c r="M71" s="70"/>
      <c r="N71" s="70"/>
    </row>
    <row r="72" spans="1:14" x14ac:dyDescent="0.25">
      <c r="A72" s="66" t="s">
        <v>3721</v>
      </c>
      <c r="B72" s="67"/>
      <c r="C72" s="67"/>
      <c r="D72" s="68" t="str">
        <f>IFERROR(INDEX(DRecrut!E:E,MATCH(B72,DRecrut!J:J,0)),"")</f>
        <v/>
      </c>
      <c r="E72" s="67"/>
      <c r="F72" s="68" t="str">
        <f>IFERROR(VLOOKUP(E72,Candidats!$B$4:$C$1053,2,0),"")</f>
        <v/>
      </c>
      <c r="G72" s="68"/>
      <c r="H72" s="68"/>
      <c r="I72" s="67"/>
      <c r="J72" s="67"/>
      <c r="K72" s="67"/>
      <c r="L72" s="67"/>
      <c r="M72" s="67"/>
      <c r="N72" s="67"/>
    </row>
    <row r="73" spans="1:14" x14ac:dyDescent="0.25">
      <c r="A73" s="69" t="s">
        <v>3722</v>
      </c>
      <c r="B73" s="70"/>
      <c r="C73" s="70"/>
      <c r="D73" s="71" t="str">
        <f>IFERROR(INDEX(DRecrut!E:E,MATCH(B73,DRecrut!J:J,0)),"")</f>
        <v/>
      </c>
      <c r="E73" s="70"/>
      <c r="F73" s="71" t="str">
        <f>IFERROR(VLOOKUP(E73,Candidats!$B$4:$C$1053,2,0),"")</f>
        <v/>
      </c>
      <c r="G73" s="71"/>
      <c r="H73" s="71"/>
      <c r="I73" s="70"/>
      <c r="J73" s="70"/>
      <c r="K73" s="70"/>
      <c r="L73" s="70"/>
      <c r="M73" s="70"/>
      <c r="N73" s="70"/>
    </row>
    <row r="74" spans="1:14" x14ac:dyDescent="0.25">
      <c r="A74" s="66" t="s">
        <v>3723</v>
      </c>
      <c r="B74" s="67"/>
      <c r="C74" s="67"/>
      <c r="D74" s="68" t="str">
        <f>IFERROR(INDEX(DRecrut!E:E,MATCH(B74,DRecrut!J:J,0)),"")</f>
        <v/>
      </c>
      <c r="E74" s="67"/>
      <c r="F74" s="68" t="str">
        <f>IFERROR(VLOOKUP(E74,Candidats!$B$4:$C$1053,2,0),"")</f>
        <v/>
      </c>
      <c r="G74" s="68"/>
      <c r="H74" s="68"/>
      <c r="I74" s="67"/>
      <c r="J74" s="67"/>
      <c r="K74" s="67"/>
      <c r="L74" s="67"/>
      <c r="M74" s="67"/>
      <c r="N74" s="67"/>
    </row>
    <row r="75" spans="1:14" x14ac:dyDescent="0.25">
      <c r="A75" s="69" t="s">
        <v>3724</v>
      </c>
      <c r="B75" s="70"/>
      <c r="C75" s="70"/>
      <c r="D75" s="71" t="str">
        <f>IFERROR(INDEX(DRecrut!E:E,MATCH(B75,DRecrut!J:J,0)),"")</f>
        <v/>
      </c>
      <c r="E75" s="70"/>
      <c r="F75" s="71" t="str">
        <f>IFERROR(VLOOKUP(E75,Candidats!$B$4:$C$1053,2,0),"")</f>
        <v/>
      </c>
      <c r="G75" s="71"/>
      <c r="H75" s="71"/>
      <c r="I75" s="70"/>
      <c r="J75" s="70"/>
      <c r="K75" s="70"/>
      <c r="L75" s="70"/>
      <c r="M75" s="70"/>
      <c r="N75" s="70"/>
    </row>
    <row r="76" spans="1:14" x14ac:dyDescent="0.25">
      <c r="A76" s="66" t="s">
        <v>3725</v>
      </c>
      <c r="B76" s="67"/>
      <c r="C76" s="67"/>
      <c r="D76" s="68" t="str">
        <f>IFERROR(INDEX(DRecrut!E:E,MATCH(B76,DRecrut!J:J,0)),"")</f>
        <v/>
      </c>
      <c r="E76" s="67"/>
      <c r="F76" s="68" t="str">
        <f>IFERROR(VLOOKUP(E76,Candidats!$B$4:$C$1053,2,0),"")</f>
        <v/>
      </c>
      <c r="G76" s="68"/>
      <c r="H76" s="68"/>
      <c r="I76" s="67"/>
      <c r="J76" s="67"/>
      <c r="K76" s="67"/>
      <c r="L76" s="67"/>
      <c r="M76" s="67"/>
      <c r="N76" s="67"/>
    </row>
    <row r="77" spans="1:14" x14ac:dyDescent="0.25">
      <c r="A77" s="69" t="s">
        <v>3726</v>
      </c>
      <c r="B77" s="70"/>
      <c r="C77" s="70"/>
      <c r="D77" s="71" t="str">
        <f>IFERROR(INDEX(DRecrut!E:E,MATCH(B77,DRecrut!J:J,0)),"")</f>
        <v/>
      </c>
      <c r="E77" s="70"/>
      <c r="F77" s="71" t="str">
        <f>IFERROR(VLOOKUP(E77,Candidats!$B$4:$C$1053,2,0),"")</f>
        <v/>
      </c>
      <c r="G77" s="71"/>
      <c r="H77" s="71"/>
      <c r="I77" s="70"/>
      <c r="J77" s="70"/>
      <c r="K77" s="70"/>
      <c r="L77" s="70"/>
      <c r="M77" s="70"/>
      <c r="N77" s="70"/>
    </row>
    <row r="78" spans="1:14" x14ac:dyDescent="0.25">
      <c r="A78" s="66" t="s">
        <v>3727</v>
      </c>
      <c r="B78" s="67"/>
      <c r="C78" s="67"/>
      <c r="D78" s="68" t="str">
        <f>IFERROR(INDEX(DRecrut!E:E,MATCH(B78,DRecrut!J:J,0)),"")</f>
        <v/>
      </c>
      <c r="E78" s="67"/>
      <c r="F78" s="68" t="str">
        <f>IFERROR(VLOOKUP(E78,Candidats!$B$4:$C$1053,2,0),"")</f>
        <v/>
      </c>
      <c r="G78" s="68"/>
      <c r="H78" s="68"/>
      <c r="I78" s="67"/>
      <c r="J78" s="67"/>
      <c r="K78" s="67"/>
      <c r="L78" s="67"/>
      <c r="M78" s="67"/>
      <c r="N78" s="67"/>
    </row>
    <row r="79" spans="1:14" x14ac:dyDescent="0.25">
      <c r="A79" s="69" t="s">
        <v>3728</v>
      </c>
      <c r="B79" s="70"/>
      <c r="C79" s="70"/>
      <c r="D79" s="71" t="str">
        <f>IFERROR(INDEX(DRecrut!E:E,MATCH(B79,DRecrut!J:J,0)),"")</f>
        <v/>
      </c>
      <c r="E79" s="70"/>
      <c r="F79" s="71" t="str">
        <f>IFERROR(VLOOKUP(E79,Candidats!$B$4:$C$1053,2,0),"")</f>
        <v/>
      </c>
      <c r="G79" s="71"/>
      <c r="H79" s="71"/>
      <c r="I79" s="70"/>
      <c r="J79" s="70"/>
      <c r="K79" s="70"/>
      <c r="L79" s="70"/>
      <c r="M79" s="70"/>
      <c r="N79" s="70"/>
    </row>
    <row r="80" spans="1:14" x14ac:dyDescent="0.25">
      <c r="A80" s="66" t="s">
        <v>3729</v>
      </c>
      <c r="B80" s="67"/>
      <c r="C80" s="67"/>
      <c r="D80" s="68" t="str">
        <f>IFERROR(INDEX(DRecrut!E:E,MATCH(B80,DRecrut!J:J,0)),"")</f>
        <v/>
      </c>
      <c r="E80" s="67"/>
      <c r="F80" s="68" t="str">
        <f>IFERROR(VLOOKUP(E80,Candidats!$B$4:$C$1053,2,0),"")</f>
        <v/>
      </c>
      <c r="G80" s="68"/>
      <c r="H80" s="68"/>
      <c r="I80" s="67"/>
      <c r="J80" s="67"/>
      <c r="K80" s="67"/>
      <c r="L80" s="67"/>
      <c r="M80" s="67"/>
      <c r="N80" s="67"/>
    </row>
    <row r="81" spans="1:14" x14ac:dyDescent="0.25">
      <c r="A81" s="69" t="s">
        <v>3730</v>
      </c>
      <c r="B81" s="70"/>
      <c r="C81" s="70"/>
      <c r="D81" s="71" t="str">
        <f>IFERROR(INDEX(DRecrut!E:E,MATCH(B81,DRecrut!J:J,0)),"")</f>
        <v/>
      </c>
      <c r="E81" s="70"/>
      <c r="F81" s="71" t="str">
        <f>IFERROR(VLOOKUP(E81,Candidats!$B$4:$C$1053,2,0),"")</f>
        <v/>
      </c>
      <c r="G81" s="71"/>
      <c r="H81" s="71"/>
      <c r="I81" s="70"/>
      <c r="J81" s="70"/>
      <c r="K81" s="70"/>
      <c r="L81" s="70"/>
      <c r="M81" s="70"/>
      <c r="N81" s="70"/>
    </row>
    <row r="82" spans="1:14" x14ac:dyDescent="0.25">
      <c r="A82" s="66" t="s">
        <v>3731</v>
      </c>
      <c r="B82" s="67"/>
      <c r="C82" s="67"/>
      <c r="D82" s="68" t="str">
        <f>IFERROR(INDEX(DRecrut!E:E,MATCH(B82,DRecrut!J:J,0)),"")</f>
        <v/>
      </c>
      <c r="E82" s="67"/>
      <c r="F82" s="68" t="str">
        <f>IFERROR(VLOOKUP(E82,Candidats!$B$4:$C$1053,2,0),"")</f>
        <v/>
      </c>
      <c r="G82" s="68"/>
      <c r="H82" s="68"/>
      <c r="I82" s="67"/>
      <c r="J82" s="67"/>
      <c r="K82" s="67"/>
      <c r="L82" s="67"/>
      <c r="M82" s="67"/>
      <c r="N82" s="67"/>
    </row>
    <row r="83" spans="1:14" x14ac:dyDescent="0.25">
      <c r="A83" s="69" t="s">
        <v>3732</v>
      </c>
      <c r="B83" s="70"/>
      <c r="C83" s="70"/>
      <c r="D83" s="71" t="str">
        <f>IFERROR(INDEX(DRecrut!E:E,MATCH(B83,DRecrut!J:J,0)),"")</f>
        <v/>
      </c>
      <c r="E83" s="70"/>
      <c r="F83" s="71" t="str">
        <f>IFERROR(VLOOKUP(E83,Candidats!$B$4:$C$1053,2,0),"")</f>
        <v/>
      </c>
      <c r="G83" s="71"/>
      <c r="H83" s="71"/>
      <c r="I83" s="70"/>
      <c r="J83" s="70"/>
      <c r="K83" s="70"/>
      <c r="L83" s="70"/>
      <c r="M83" s="70"/>
      <c r="N83" s="70"/>
    </row>
    <row r="84" spans="1:14" x14ac:dyDescent="0.25">
      <c r="A84" s="66" t="s">
        <v>3733</v>
      </c>
      <c r="B84" s="67"/>
      <c r="C84" s="67"/>
      <c r="D84" s="68" t="str">
        <f>IFERROR(INDEX(DRecrut!E:E,MATCH(B84,DRecrut!J:J,0)),"")</f>
        <v/>
      </c>
      <c r="E84" s="67"/>
      <c r="F84" s="68" t="str">
        <f>IFERROR(VLOOKUP(E84,Candidats!$B$4:$C$1053,2,0),"")</f>
        <v/>
      </c>
      <c r="G84" s="68"/>
      <c r="H84" s="68"/>
      <c r="I84" s="67"/>
      <c r="J84" s="67"/>
      <c r="K84" s="67"/>
      <c r="L84" s="67"/>
      <c r="M84" s="67"/>
      <c r="N84" s="67"/>
    </row>
    <row r="85" spans="1:14" x14ac:dyDescent="0.25">
      <c r="A85" s="69" t="s">
        <v>3734</v>
      </c>
      <c r="B85" s="70"/>
      <c r="C85" s="70"/>
      <c r="D85" s="71" t="str">
        <f>IFERROR(INDEX(DRecrut!E:E,MATCH(B85,DRecrut!J:J,0)),"")</f>
        <v/>
      </c>
      <c r="E85" s="70"/>
      <c r="F85" s="71" t="str">
        <f>IFERROR(VLOOKUP(E85,Candidats!$B$4:$C$1053,2,0),"")</f>
        <v/>
      </c>
      <c r="G85" s="71"/>
      <c r="H85" s="71"/>
      <c r="I85" s="70"/>
      <c r="J85" s="70"/>
      <c r="K85" s="70"/>
      <c r="L85" s="70"/>
      <c r="M85" s="70"/>
      <c r="N85" s="70"/>
    </row>
    <row r="86" spans="1:14" x14ac:dyDescent="0.25">
      <c r="A86" s="66" t="s">
        <v>3735</v>
      </c>
      <c r="B86" s="67"/>
      <c r="C86" s="67"/>
      <c r="D86" s="68" t="str">
        <f>IFERROR(INDEX(DRecrut!E:E,MATCH(B86,DRecrut!J:J,0)),"")</f>
        <v/>
      </c>
      <c r="E86" s="67"/>
      <c r="F86" s="68" t="str">
        <f>IFERROR(VLOOKUP(E86,Candidats!$B$4:$C$1053,2,0),"")</f>
        <v/>
      </c>
      <c r="G86" s="68"/>
      <c r="H86" s="68"/>
      <c r="I86" s="67"/>
      <c r="J86" s="67"/>
      <c r="K86" s="67"/>
      <c r="L86" s="67"/>
      <c r="M86" s="67"/>
      <c r="N86" s="67"/>
    </row>
    <row r="87" spans="1:14" x14ac:dyDescent="0.25">
      <c r="A87" s="69" t="s">
        <v>3736</v>
      </c>
      <c r="B87" s="70"/>
      <c r="C87" s="70"/>
      <c r="D87" s="71" t="str">
        <f>IFERROR(INDEX(DRecrut!E:E,MATCH(B87,DRecrut!J:J,0)),"")</f>
        <v/>
      </c>
      <c r="E87" s="70"/>
      <c r="F87" s="71" t="str">
        <f>IFERROR(VLOOKUP(E87,Candidats!$B$4:$C$1053,2,0),"")</f>
        <v/>
      </c>
      <c r="G87" s="71"/>
      <c r="H87" s="71"/>
      <c r="I87" s="70"/>
      <c r="J87" s="70"/>
      <c r="K87" s="70"/>
      <c r="L87" s="70"/>
      <c r="M87" s="70"/>
      <c r="N87" s="70"/>
    </row>
    <row r="88" spans="1:14" x14ac:dyDescent="0.25">
      <c r="A88" s="66" t="s">
        <v>3737</v>
      </c>
      <c r="B88" s="67"/>
      <c r="C88" s="67"/>
      <c r="D88" s="68" t="str">
        <f>IFERROR(INDEX(DRecrut!E:E,MATCH(B88,DRecrut!J:J,0)),"")</f>
        <v/>
      </c>
      <c r="E88" s="67"/>
      <c r="F88" s="68" t="str">
        <f>IFERROR(VLOOKUP(E88,Candidats!$B$4:$C$1053,2,0),"")</f>
        <v/>
      </c>
      <c r="G88" s="68"/>
      <c r="H88" s="68"/>
      <c r="I88" s="67"/>
      <c r="J88" s="67"/>
      <c r="K88" s="67"/>
      <c r="L88" s="67"/>
      <c r="M88" s="67"/>
      <c r="N88" s="67"/>
    </row>
    <row r="89" spans="1:14" x14ac:dyDescent="0.25">
      <c r="A89" s="69" t="s">
        <v>3738</v>
      </c>
      <c r="B89" s="70"/>
      <c r="C89" s="70"/>
      <c r="D89" s="71" t="str">
        <f>IFERROR(INDEX(DRecrut!E:E,MATCH(B89,DRecrut!J:J,0)),"")</f>
        <v/>
      </c>
      <c r="E89" s="70"/>
      <c r="F89" s="71" t="str">
        <f>IFERROR(VLOOKUP(E89,Candidats!$B$4:$C$1053,2,0),"")</f>
        <v/>
      </c>
      <c r="G89" s="71"/>
      <c r="H89" s="71"/>
      <c r="I89" s="70"/>
      <c r="J89" s="70"/>
      <c r="K89" s="70"/>
      <c r="L89" s="70"/>
      <c r="M89" s="70"/>
      <c r="N89" s="70"/>
    </row>
    <row r="90" spans="1:14" x14ac:dyDescent="0.25">
      <c r="A90" s="66" t="s">
        <v>3739</v>
      </c>
      <c r="B90" s="67"/>
      <c r="C90" s="67"/>
      <c r="D90" s="68" t="str">
        <f>IFERROR(INDEX(DRecrut!E:E,MATCH(B90,DRecrut!J:J,0)),"")</f>
        <v/>
      </c>
      <c r="E90" s="67"/>
      <c r="F90" s="68" t="str">
        <f>IFERROR(VLOOKUP(E90,Candidats!$B$4:$C$1053,2,0),"")</f>
        <v/>
      </c>
      <c r="G90" s="68"/>
      <c r="H90" s="68"/>
      <c r="I90" s="67"/>
      <c r="J90" s="67"/>
      <c r="K90" s="67"/>
      <c r="L90" s="67"/>
      <c r="M90" s="67"/>
      <c r="N90" s="67"/>
    </row>
    <row r="91" spans="1:14" x14ac:dyDescent="0.25">
      <c r="A91" s="69" t="s">
        <v>3740</v>
      </c>
      <c r="B91" s="70"/>
      <c r="C91" s="70"/>
      <c r="D91" s="71" t="str">
        <f>IFERROR(INDEX(DRecrut!E:E,MATCH(B91,DRecrut!J:J,0)),"")</f>
        <v/>
      </c>
      <c r="E91" s="70"/>
      <c r="F91" s="71" t="str">
        <f>IFERROR(VLOOKUP(E91,Candidats!$B$4:$C$1053,2,0),"")</f>
        <v/>
      </c>
      <c r="G91" s="71"/>
      <c r="H91" s="71"/>
      <c r="I91" s="70"/>
      <c r="J91" s="70"/>
      <c r="K91" s="70"/>
      <c r="L91" s="70"/>
      <c r="M91" s="70"/>
      <c r="N91" s="70"/>
    </row>
    <row r="92" spans="1:14" x14ac:dyDescent="0.25">
      <c r="A92" s="66" t="s">
        <v>3741</v>
      </c>
      <c r="B92" s="67"/>
      <c r="C92" s="67"/>
      <c r="D92" s="68" t="str">
        <f>IFERROR(INDEX(DRecrut!E:E,MATCH(B92,DRecrut!J:J,0)),"")</f>
        <v/>
      </c>
      <c r="E92" s="67"/>
      <c r="F92" s="68" t="str">
        <f>IFERROR(VLOOKUP(E92,Candidats!$B$4:$C$1053,2,0),"")</f>
        <v/>
      </c>
      <c r="G92" s="68"/>
      <c r="H92" s="68"/>
      <c r="I92" s="67"/>
      <c r="J92" s="67"/>
      <c r="K92" s="67"/>
      <c r="L92" s="67"/>
      <c r="M92" s="67"/>
      <c r="N92" s="67"/>
    </row>
    <row r="93" spans="1:14" x14ac:dyDescent="0.25">
      <c r="A93" s="69" t="s">
        <v>3742</v>
      </c>
      <c r="B93" s="70"/>
      <c r="C93" s="70"/>
      <c r="D93" s="71" t="str">
        <f>IFERROR(INDEX(DRecrut!E:E,MATCH(B93,DRecrut!J:J,0)),"")</f>
        <v/>
      </c>
      <c r="E93" s="70"/>
      <c r="F93" s="71" t="str">
        <f>IFERROR(VLOOKUP(E93,Candidats!$B$4:$C$1053,2,0),"")</f>
        <v/>
      </c>
      <c r="G93" s="71"/>
      <c r="H93" s="71"/>
      <c r="I93" s="70"/>
      <c r="J93" s="70"/>
      <c r="K93" s="70"/>
      <c r="L93" s="70"/>
      <c r="M93" s="70"/>
      <c r="N93" s="70"/>
    </row>
    <row r="94" spans="1:14" x14ac:dyDescent="0.25">
      <c r="A94" s="66" t="s">
        <v>3743</v>
      </c>
      <c r="B94" s="67"/>
      <c r="C94" s="67"/>
      <c r="D94" s="68" t="str">
        <f>IFERROR(INDEX(DRecrut!E:E,MATCH(B94,DRecrut!J:J,0)),"")</f>
        <v/>
      </c>
      <c r="E94" s="67"/>
      <c r="F94" s="68" t="str">
        <f>IFERROR(VLOOKUP(E94,Candidats!$B$4:$C$1053,2,0),"")</f>
        <v/>
      </c>
      <c r="G94" s="68"/>
      <c r="H94" s="68"/>
      <c r="I94" s="67"/>
      <c r="J94" s="67"/>
      <c r="K94" s="67"/>
      <c r="L94" s="67"/>
      <c r="M94" s="67"/>
      <c r="N94" s="67"/>
    </row>
    <row r="95" spans="1:14" x14ac:dyDescent="0.25">
      <c r="A95" s="69" t="s">
        <v>3744</v>
      </c>
      <c r="B95" s="70"/>
      <c r="C95" s="70"/>
      <c r="D95" s="71" t="str">
        <f>IFERROR(INDEX(DRecrut!E:E,MATCH(B95,DRecrut!J:J,0)),"")</f>
        <v/>
      </c>
      <c r="E95" s="70"/>
      <c r="F95" s="71" t="str">
        <f>IFERROR(VLOOKUP(E95,Candidats!$B$4:$C$1053,2,0),"")</f>
        <v/>
      </c>
      <c r="G95" s="71"/>
      <c r="H95" s="71"/>
      <c r="I95" s="70"/>
      <c r="J95" s="70"/>
      <c r="K95" s="70"/>
      <c r="L95" s="70"/>
      <c r="M95" s="70"/>
      <c r="N95" s="70"/>
    </row>
    <row r="96" spans="1:14" x14ac:dyDescent="0.25">
      <c r="A96" s="66" t="s">
        <v>3745</v>
      </c>
      <c r="B96" s="67"/>
      <c r="C96" s="67"/>
      <c r="D96" s="68" t="str">
        <f>IFERROR(INDEX(DRecrut!E:E,MATCH(B96,DRecrut!J:J,0)),"")</f>
        <v/>
      </c>
      <c r="E96" s="67"/>
      <c r="F96" s="68" t="str">
        <f>IFERROR(VLOOKUP(E96,Candidats!$B$4:$C$1053,2,0),"")</f>
        <v/>
      </c>
      <c r="G96" s="68"/>
      <c r="H96" s="68"/>
      <c r="I96" s="67"/>
      <c r="J96" s="67"/>
      <c r="K96" s="67"/>
      <c r="L96" s="67"/>
      <c r="M96" s="67"/>
      <c r="N96" s="67"/>
    </row>
    <row r="97" spans="1:14" x14ac:dyDescent="0.25">
      <c r="A97" s="69" t="s">
        <v>3746</v>
      </c>
      <c r="B97" s="70"/>
      <c r="C97" s="70"/>
      <c r="D97" s="71" t="str">
        <f>IFERROR(INDEX(DRecrut!E:E,MATCH(B97,DRecrut!J:J,0)),"")</f>
        <v/>
      </c>
      <c r="E97" s="70"/>
      <c r="F97" s="71" t="str">
        <f>IFERROR(VLOOKUP(E97,Candidats!$B$4:$C$1053,2,0),"")</f>
        <v/>
      </c>
      <c r="G97" s="71"/>
      <c r="H97" s="71"/>
      <c r="I97" s="70"/>
      <c r="J97" s="70"/>
      <c r="K97" s="70"/>
      <c r="L97" s="70"/>
      <c r="M97" s="70"/>
      <c r="N97" s="70"/>
    </row>
    <row r="98" spans="1:14" x14ac:dyDescent="0.25">
      <c r="A98" s="66" t="s">
        <v>3747</v>
      </c>
      <c r="B98" s="67"/>
      <c r="C98" s="67"/>
      <c r="D98" s="68" t="str">
        <f>IFERROR(INDEX(DRecrut!E:E,MATCH(B98,DRecrut!J:J,0)),"")</f>
        <v/>
      </c>
      <c r="E98" s="67"/>
      <c r="F98" s="68" t="str">
        <f>IFERROR(VLOOKUP(E98,Candidats!$B$4:$C$1053,2,0),"")</f>
        <v/>
      </c>
      <c r="G98" s="68"/>
      <c r="H98" s="68"/>
      <c r="I98" s="67"/>
      <c r="J98" s="67"/>
      <c r="K98" s="67"/>
      <c r="L98" s="67"/>
      <c r="M98" s="67"/>
      <c r="N98" s="67"/>
    </row>
    <row r="99" spans="1:14" x14ac:dyDescent="0.25">
      <c r="A99" s="69" t="s">
        <v>3748</v>
      </c>
      <c r="B99" s="70"/>
      <c r="C99" s="70"/>
      <c r="D99" s="71" t="str">
        <f>IFERROR(INDEX(DRecrut!E:E,MATCH(B99,DRecrut!J:J,0)),"")</f>
        <v/>
      </c>
      <c r="E99" s="70"/>
      <c r="F99" s="71" t="str">
        <f>IFERROR(VLOOKUP(E99,Candidats!$B$4:$C$1053,2,0),"")</f>
        <v/>
      </c>
      <c r="G99" s="71"/>
      <c r="H99" s="71"/>
      <c r="I99" s="70"/>
      <c r="J99" s="70"/>
      <c r="K99" s="70"/>
      <c r="L99" s="70"/>
      <c r="M99" s="70"/>
      <c r="N99" s="70"/>
    </row>
    <row r="100" spans="1:14" x14ac:dyDescent="0.25">
      <c r="A100" s="66" t="s">
        <v>3749</v>
      </c>
      <c r="B100" s="67"/>
      <c r="C100" s="67"/>
      <c r="D100" s="68" t="str">
        <f>IFERROR(INDEX(DRecrut!E:E,MATCH(B100,DRecrut!J:J,0)),"")</f>
        <v/>
      </c>
      <c r="E100" s="67"/>
      <c r="F100" s="68" t="str">
        <f>IFERROR(VLOOKUP(E100,Candidats!$B$4:$C$1053,2,0),"")</f>
        <v/>
      </c>
      <c r="G100" s="68"/>
      <c r="H100" s="68"/>
      <c r="I100" s="67"/>
      <c r="J100" s="67"/>
      <c r="K100" s="67"/>
      <c r="L100" s="67"/>
      <c r="M100" s="67"/>
      <c r="N100" s="67"/>
    </row>
    <row r="101" spans="1:14" x14ac:dyDescent="0.25">
      <c r="A101" s="69" t="s">
        <v>3750</v>
      </c>
      <c r="B101" s="70"/>
      <c r="C101" s="70"/>
      <c r="D101" s="71" t="str">
        <f>IFERROR(INDEX(DRecrut!E:E,MATCH(B101,DRecrut!J:J,0)),"")</f>
        <v/>
      </c>
      <c r="E101" s="70"/>
      <c r="F101" s="71" t="str">
        <f>IFERROR(VLOOKUP(E101,Candidats!$B$4:$C$1053,2,0),"")</f>
        <v/>
      </c>
      <c r="G101" s="71"/>
      <c r="H101" s="71"/>
      <c r="I101" s="70"/>
      <c r="J101" s="70"/>
      <c r="K101" s="70"/>
      <c r="L101" s="70"/>
      <c r="M101" s="70"/>
      <c r="N101" s="70"/>
    </row>
    <row r="102" spans="1:14" x14ac:dyDescent="0.25">
      <c r="A102" s="66" t="s">
        <v>3751</v>
      </c>
      <c r="B102" s="67"/>
      <c r="C102" s="67"/>
      <c r="D102" s="68" t="str">
        <f>IFERROR(INDEX(DRecrut!E:E,MATCH(B102,DRecrut!J:J,0)),"")</f>
        <v/>
      </c>
      <c r="E102" s="67"/>
      <c r="F102" s="68" t="str">
        <f>IFERROR(VLOOKUP(E102,Candidats!$B$4:$C$1053,2,0),"")</f>
        <v/>
      </c>
      <c r="G102" s="68"/>
      <c r="H102" s="68"/>
      <c r="I102" s="67"/>
      <c r="J102" s="67"/>
      <c r="K102" s="67"/>
      <c r="L102" s="67"/>
      <c r="M102" s="67"/>
      <c r="N102" s="67"/>
    </row>
    <row r="103" spans="1:14" x14ac:dyDescent="0.25">
      <c r="A103" s="69" t="s">
        <v>3752</v>
      </c>
      <c r="B103" s="70"/>
      <c r="C103" s="70"/>
      <c r="D103" s="71" t="str">
        <f>IFERROR(INDEX(DRecrut!E:E,MATCH(B103,DRecrut!J:J,0)),"")</f>
        <v/>
      </c>
      <c r="E103" s="70"/>
      <c r="F103" s="71" t="str">
        <f>IFERROR(VLOOKUP(E103,Candidats!$B$4:$C$1053,2,0),"")</f>
        <v/>
      </c>
      <c r="G103" s="71"/>
      <c r="H103" s="71"/>
      <c r="I103" s="70"/>
      <c r="J103" s="70"/>
      <c r="K103" s="70"/>
      <c r="L103" s="70"/>
      <c r="M103" s="70"/>
      <c r="N103" s="70"/>
    </row>
    <row r="104" spans="1:14" x14ac:dyDescent="0.25">
      <c r="A104" s="66" t="s">
        <v>3753</v>
      </c>
      <c r="B104" s="67"/>
      <c r="C104" s="67"/>
      <c r="D104" s="68" t="str">
        <f>IFERROR(INDEX(DRecrut!E:E,MATCH(B104,DRecrut!J:J,0)),"")</f>
        <v/>
      </c>
      <c r="E104" s="67"/>
      <c r="F104" s="68" t="str">
        <f>IFERROR(VLOOKUP(E104,Candidats!$B$4:$C$1053,2,0),"")</f>
        <v/>
      </c>
      <c r="G104" s="68"/>
      <c r="H104" s="68"/>
      <c r="I104" s="67"/>
      <c r="J104" s="67"/>
      <c r="K104" s="67"/>
      <c r="L104" s="67"/>
      <c r="M104" s="67"/>
      <c r="N104" s="67"/>
    </row>
    <row r="105" spans="1:14" x14ac:dyDescent="0.25">
      <c r="A105" s="69" t="s">
        <v>3754</v>
      </c>
      <c r="B105" s="70"/>
      <c r="C105" s="70"/>
      <c r="D105" s="71" t="str">
        <f>IFERROR(INDEX(DRecrut!E:E,MATCH(B105,DRecrut!J:J,0)),"")</f>
        <v/>
      </c>
      <c r="E105" s="70"/>
      <c r="F105" s="71" t="str">
        <f>IFERROR(VLOOKUP(E105,Candidats!$B$4:$C$1053,2,0),"")</f>
        <v/>
      </c>
      <c r="G105" s="71"/>
      <c r="H105" s="71"/>
      <c r="I105" s="70"/>
      <c r="J105" s="70"/>
      <c r="K105" s="70"/>
      <c r="L105" s="70"/>
      <c r="M105" s="70"/>
      <c r="N105" s="70"/>
    </row>
    <row r="106" spans="1:14" x14ac:dyDescent="0.25">
      <c r="A106" s="66" t="s">
        <v>3755</v>
      </c>
      <c r="B106" s="67"/>
      <c r="C106" s="67"/>
      <c r="D106" s="68" t="str">
        <f>IFERROR(INDEX(DRecrut!E:E,MATCH(B106,DRecrut!J:J,0)),"")</f>
        <v/>
      </c>
      <c r="E106" s="67"/>
      <c r="F106" s="68" t="str">
        <f>IFERROR(VLOOKUP(E106,Candidats!$B$4:$C$1053,2,0),"")</f>
        <v/>
      </c>
      <c r="G106" s="68"/>
      <c r="H106" s="68"/>
      <c r="I106" s="67"/>
      <c r="J106" s="67"/>
      <c r="K106" s="67"/>
      <c r="L106" s="67"/>
      <c r="M106" s="67"/>
      <c r="N106" s="67"/>
    </row>
    <row r="107" spans="1:14" x14ac:dyDescent="0.25">
      <c r="A107" s="69" t="s">
        <v>3756</v>
      </c>
      <c r="B107" s="70"/>
      <c r="C107" s="70"/>
      <c r="D107" s="71" t="str">
        <f>IFERROR(INDEX(DRecrut!E:E,MATCH(B107,DRecrut!J:J,0)),"")</f>
        <v/>
      </c>
      <c r="E107" s="70"/>
      <c r="F107" s="71" t="str">
        <f>IFERROR(VLOOKUP(E107,Candidats!$B$4:$C$1053,2,0),"")</f>
        <v/>
      </c>
      <c r="G107" s="71"/>
      <c r="H107" s="71"/>
      <c r="I107" s="70"/>
      <c r="J107" s="70"/>
      <c r="K107" s="70"/>
      <c r="L107" s="70"/>
      <c r="M107" s="70"/>
      <c r="N107" s="70"/>
    </row>
    <row r="108" spans="1:14" x14ac:dyDescent="0.25">
      <c r="A108" s="66" t="s">
        <v>3757</v>
      </c>
      <c r="B108" s="67"/>
      <c r="C108" s="67"/>
      <c r="D108" s="68" t="str">
        <f>IFERROR(INDEX(DRecrut!E:E,MATCH(B108,DRecrut!J:J,0)),"")</f>
        <v/>
      </c>
      <c r="E108" s="67"/>
      <c r="F108" s="68" t="str">
        <f>IFERROR(VLOOKUP(E108,Candidats!$B$4:$C$1053,2,0),"")</f>
        <v/>
      </c>
      <c r="G108" s="68"/>
      <c r="H108" s="68"/>
      <c r="I108" s="67"/>
      <c r="J108" s="67"/>
      <c r="K108" s="67"/>
      <c r="L108" s="67"/>
      <c r="M108" s="67"/>
      <c r="N108" s="67"/>
    </row>
    <row r="109" spans="1:14" x14ac:dyDescent="0.25">
      <c r="A109" s="69" t="s">
        <v>3758</v>
      </c>
      <c r="B109" s="70"/>
      <c r="C109" s="70"/>
      <c r="D109" s="71" t="str">
        <f>IFERROR(INDEX(DRecrut!E:E,MATCH(B109,DRecrut!J:J,0)),"")</f>
        <v/>
      </c>
      <c r="E109" s="70"/>
      <c r="F109" s="71" t="str">
        <f>IFERROR(VLOOKUP(E109,Candidats!$B$4:$C$1053,2,0),"")</f>
        <v/>
      </c>
      <c r="G109" s="71"/>
      <c r="H109" s="71"/>
      <c r="I109" s="70"/>
      <c r="J109" s="70"/>
      <c r="K109" s="70"/>
      <c r="L109" s="70"/>
      <c r="M109" s="70"/>
      <c r="N109" s="70"/>
    </row>
    <row r="110" spans="1:14" x14ac:dyDescent="0.25">
      <c r="A110" s="66" t="s">
        <v>3759</v>
      </c>
      <c r="B110" s="67"/>
      <c r="C110" s="67"/>
      <c r="D110" s="68" t="str">
        <f>IFERROR(INDEX(DRecrut!E:E,MATCH(B110,DRecrut!J:J,0)),"")</f>
        <v/>
      </c>
      <c r="E110" s="67"/>
      <c r="F110" s="68" t="str">
        <f>IFERROR(VLOOKUP(E110,Candidats!$B$4:$C$1053,2,0),"")</f>
        <v/>
      </c>
      <c r="G110" s="68"/>
      <c r="H110" s="68"/>
      <c r="I110" s="67"/>
      <c r="J110" s="67"/>
      <c r="K110" s="67"/>
      <c r="L110" s="67"/>
      <c r="M110" s="67"/>
      <c r="N110" s="67"/>
    </row>
    <row r="111" spans="1:14" x14ac:dyDescent="0.25">
      <c r="A111" s="69" t="s">
        <v>3760</v>
      </c>
      <c r="B111" s="70"/>
      <c r="C111" s="70"/>
      <c r="D111" s="71" t="str">
        <f>IFERROR(INDEX(DRecrut!E:E,MATCH(B111,DRecrut!J:J,0)),"")</f>
        <v/>
      </c>
      <c r="E111" s="70"/>
      <c r="F111" s="71" t="str">
        <f>IFERROR(VLOOKUP(E111,Candidats!$B$4:$C$1053,2,0),"")</f>
        <v/>
      </c>
      <c r="G111" s="71"/>
      <c r="H111" s="71"/>
      <c r="I111" s="70"/>
      <c r="J111" s="70"/>
      <c r="K111" s="70"/>
      <c r="L111" s="70"/>
      <c r="M111" s="70"/>
      <c r="N111" s="70"/>
    </row>
    <row r="112" spans="1:14" x14ac:dyDescent="0.25">
      <c r="A112" s="66" t="s">
        <v>3761</v>
      </c>
      <c r="B112" s="67"/>
      <c r="C112" s="67"/>
      <c r="D112" s="68" t="str">
        <f>IFERROR(INDEX(DRecrut!E:E,MATCH(B112,DRecrut!J:J,0)),"")</f>
        <v/>
      </c>
      <c r="E112" s="67"/>
      <c r="F112" s="68" t="str">
        <f>IFERROR(VLOOKUP(E112,Candidats!$B$4:$C$1053,2,0),"")</f>
        <v/>
      </c>
      <c r="G112" s="68"/>
      <c r="H112" s="68"/>
      <c r="I112" s="67"/>
      <c r="J112" s="67"/>
      <c r="K112" s="67"/>
      <c r="L112" s="67"/>
      <c r="M112" s="67"/>
      <c r="N112" s="67"/>
    </row>
    <row r="113" spans="1:14" x14ac:dyDescent="0.25">
      <c r="A113" s="69" t="s">
        <v>3762</v>
      </c>
      <c r="B113" s="70"/>
      <c r="C113" s="70"/>
      <c r="D113" s="71" t="str">
        <f>IFERROR(INDEX(DRecrut!E:E,MATCH(B113,DRecrut!J:J,0)),"")</f>
        <v/>
      </c>
      <c r="E113" s="70"/>
      <c r="F113" s="71" t="str">
        <f>IFERROR(VLOOKUP(E113,Candidats!$B$4:$C$1053,2,0),"")</f>
        <v/>
      </c>
      <c r="G113" s="71"/>
      <c r="H113" s="71"/>
      <c r="I113" s="70"/>
      <c r="J113" s="70"/>
      <c r="K113" s="70"/>
      <c r="L113" s="70"/>
      <c r="M113" s="70"/>
      <c r="N113" s="70"/>
    </row>
    <row r="114" spans="1:14" x14ac:dyDescent="0.25">
      <c r="A114" s="66" t="s">
        <v>3763</v>
      </c>
      <c r="B114" s="67"/>
      <c r="C114" s="67"/>
      <c r="D114" s="68" t="str">
        <f>IFERROR(INDEX(DRecrut!E:E,MATCH(B114,DRecrut!J:J,0)),"")</f>
        <v/>
      </c>
      <c r="E114" s="67"/>
      <c r="F114" s="68" t="str">
        <f>IFERROR(VLOOKUP(E114,Candidats!$B$4:$C$1053,2,0),"")</f>
        <v/>
      </c>
      <c r="G114" s="68"/>
      <c r="H114" s="68"/>
      <c r="I114" s="67"/>
      <c r="J114" s="67"/>
      <c r="K114" s="67"/>
      <c r="L114" s="67"/>
      <c r="M114" s="67"/>
      <c r="N114" s="67"/>
    </row>
    <row r="115" spans="1:14" x14ac:dyDescent="0.25">
      <c r="A115" s="69" t="s">
        <v>3764</v>
      </c>
      <c r="B115" s="70"/>
      <c r="C115" s="70"/>
      <c r="D115" s="71" t="str">
        <f>IFERROR(INDEX(DRecrut!E:E,MATCH(B115,DRecrut!J:J,0)),"")</f>
        <v/>
      </c>
      <c r="E115" s="70"/>
      <c r="F115" s="71" t="str">
        <f>IFERROR(VLOOKUP(E115,Candidats!$B$4:$C$1053,2,0),"")</f>
        <v/>
      </c>
      <c r="G115" s="71"/>
      <c r="H115" s="71"/>
      <c r="I115" s="70"/>
      <c r="J115" s="70"/>
      <c r="K115" s="70"/>
      <c r="L115" s="70"/>
      <c r="M115" s="70"/>
      <c r="N115" s="70"/>
    </row>
    <row r="116" spans="1:14" x14ac:dyDescent="0.25">
      <c r="A116" s="66" t="s">
        <v>3765</v>
      </c>
      <c r="B116" s="67"/>
      <c r="C116" s="67"/>
      <c r="D116" s="68" t="str">
        <f>IFERROR(INDEX(DRecrut!E:E,MATCH(B116,DRecrut!J:J,0)),"")</f>
        <v/>
      </c>
      <c r="E116" s="67"/>
      <c r="F116" s="68" t="str">
        <f>IFERROR(VLOOKUP(E116,Candidats!$B$4:$C$1053,2,0),"")</f>
        <v/>
      </c>
      <c r="G116" s="68"/>
      <c r="H116" s="68"/>
      <c r="I116" s="67"/>
      <c r="J116" s="67"/>
      <c r="K116" s="67"/>
      <c r="L116" s="67"/>
      <c r="M116" s="67"/>
      <c r="N116" s="67"/>
    </row>
    <row r="117" spans="1:14" x14ac:dyDescent="0.25">
      <c r="A117" s="69" t="s">
        <v>3766</v>
      </c>
      <c r="B117" s="70"/>
      <c r="C117" s="70"/>
      <c r="D117" s="71" t="str">
        <f>IFERROR(INDEX(DRecrut!E:E,MATCH(B117,DRecrut!J:J,0)),"")</f>
        <v/>
      </c>
      <c r="E117" s="70"/>
      <c r="F117" s="71" t="str">
        <f>IFERROR(VLOOKUP(E117,Candidats!$B$4:$C$1053,2,0),"")</f>
        <v/>
      </c>
      <c r="G117" s="71"/>
      <c r="H117" s="71"/>
      <c r="I117" s="70"/>
      <c r="J117" s="70"/>
      <c r="K117" s="70"/>
      <c r="L117" s="70"/>
      <c r="M117" s="70"/>
      <c r="N117" s="70"/>
    </row>
    <row r="118" spans="1:14" x14ac:dyDescent="0.25">
      <c r="A118" s="66" t="s">
        <v>3767</v>
      </c>
      <c r="B118" s="67"/>
      <c r="C118" s="67"/>
      <c r="D118" s="68" t="str">
        <f>IFERROR(INDEX(DRecrut!E:E,MATCH(B118,DRecrut!J:J,0)),"")</f>
        <v/>
      </c>
      <c r="E118" s="67"/>
      <c r="F118" s="68" t="str">
        <f>IFERROR(VLOOKUP(E118,Candidats!$B$4:$C$1053,2,0),"")</f>
        <v/>
      </c>
      <c r="G118" s="68"/>
      <c r="H118" s="68"/>
      <c r="I118" s="67"/>
      <c r="J118" s="67"/>
      <c r="K118" s="67"/>
      <c r="L118" s="67"/>
      <c r="M118" s="67"/>
      <c r="N118" s="67"/>
    </row>
    <row r="119" spans="1:14" x14ac:dyDescent="0.25">
      <c r="A119" s="69" t="s">
        <v>3768</v>
      </c>
      <c r="B119" s="70"/>
      <c r="C119" s="70"/>
      <c r="D119" s="71" t="str">
        <f>IFERROR(INDEX(DRecrut!E:E,MATCH(B119,DRecrut!J:J,0)),"")</f>
        <v/>
      </c>
      <c r="E119" s="70"/>
      <c r="F119" s="71" t="str">
        <f>IFERROR(VLOOKUP(E119,Candidats!$B$4:$C$1053,2,0),"")</f>
        <v/>
      </c>
      <c r="G119" s="71"/>
      <c r="H119" s="71"/>
      <c r="I119" s="70"/>
      <c r="J119" s="70"/>
      <c r="K119" s="70"/>
      <c r="L119" s="70"/>
      <c r="M119" s="70"/>
      <c r="N119" s="70"/>
    </row>
    <row r="120" spans="1:14" x14ac:dyDescent="0.25">
      <c r="A120" s="66" t="s">
        <v>3769</v>
      </c>
      <c r="B120" s="67"/>
      <c r="C120" s="67"/>
      <c r="D120" s="68" t="str">
        <f>IFERROR(INDEX(DRecrut!E:E,MATCH(B120,DRecrut!J:J,0)),"")</f>
        <v/>
      </c>
      <c r="E120" s="67"/>
      <c r="F120" s="68" t="str">
        <f>IFERROR(VLOOKUP(E120,Candidats!$B$4:$C$1053,2,0),"")</f>
        <v/>
      </c>
      <c r="G120" s="68"/>
      <c r="H120" s="68"/>
      <c r="I120" s="67"/>
      <c r="J120" s="67"/>
      <c r="K120" s="67"/>
      <c r="L120" s="67"/>
      <c r="M120" s="67"/>
      <c r="N120" s="67"/>
    </row>
    <row r="121" spans="1:14" x14ac:dyDescent="0.25">
      <c r="A121" s="69" t="s">
        <v>3770</v>
      </c>
      <c r="B121" s="70"/>
      <c r="C121" s="70"/>
      <c r="D121" s="71" t="str">
        <f>IFERROR(INDEX(DRecrut!E:E,MATCH(B121,DRecrut!J:J,0)),"")</f>
        <v/>
      </c>
      <c r="E121" s="70"/>
      <c r="F121" s="71" t="str">
        <f>IFERROR(VLOOKUP(E121,Candidats!$B$4:$C$1053,2,0),"")</f>
        <v/>
      </c>
      <c r="G121" s="71"/>
      <c r="H121" s="71"/>
      <c r="I121" s="70"/>
      <c r="J121" s="70"/>
      <c r="K121" s="70"/>
      <c r="L121" s="70"/>
      <c r="M121" s="70"/>
      <c r="N121" s="70"/>
    </row>
    <row r="122" spans="1:14" x14ac:dyDescent="0.25">
      <c r="A122" s="66" t="s">
        <v>3771</v>
      </c>
      <c r="B122" s="67"/>
      <c r="C122" s="67"/>
      <c r="D122" s="68" t="str">
        <f>IFERROR(INDEX(DRecrut!E:E,MATCH(B122,DRecrut!J:J,0)),"")</f>
        <v/>
      </c>
      <c r="E122" s="67"/>
      <c r="F122" s="68" t="str">
        <f>IFERROR(VLOOKUP(E122,Candidats!$B$4:$C$1053,2,0),"")</f>
        <v/>
      </c>
      <c r="G122" s="68"/>
      <c r="H122" s="68"/>
      <c r="I122" s="67"/>
      <c r="J122" s="67"/>
      <c r="K122" s="67"/>
      <c r="L122" s="67"/>
      <c r="M122" s="67"/>
      <c r="N122" s="67"/>
    </row>
    <row r="123" spans="1:14" x14ac:dyDescent="0.25">
      <c r="A123" s="69" t="s">
        <v>3772</v>
      </c>
      <c r="B123" s="70"/>
      <c r="C123" s="70"/>
      <c r="D123" s="71" t="str">
        <f>IFERROR(INDEX(DRecrut!E:E,MATCH(B123,DRecrut!J:J,0)),"")</f>
        <v/>
      </c>
      <c r="E123" s="70"/>
      <c r="F123" s="71" t="str">
        <f>IFERROR(VLOOKUP(E123,Candidats!$B$4:$C$1053,2,0),"")</f>
        <v/>
      </c>
      <c r="G123" s="71"/>
      <c r="H123" s="71"/>
      <c r="I123" s="70"/>
      <c r="J123" s="70"/>
      <c r="K123" s="70"/>
      <c r="L123" s="70"/>
      <c r="M123" s="70"/>
      <c r="N123" s="70"/>
    </row>
    <row r="124" spans="1:14" x14ac:dyDescent="0.25">
      <c r="A124" s="66" t="s">
        <v>3773</v>
      </c>
      <c r="B124" s="67"/>
      <c r="C124" s="67"/>
      <c r="D124" s="68" t="str">
        <f>IFERROR(INDEX(DRecrut!E:E,MATCH(B124,DRecrut!J:J,0)),"")</f>
        <v/>
      </c>
      <c r="E124" s="67"/>
      <c r="F124" s="68" t="str">
        <f>IFERROR(VLOOKUP(E124,Candidats!$B$4:$C$1053,2,0),"")</f>
        <v/>
      </c>
      <c r="G124" s="68"/>
      <c r="H124" s="68"/>
      <c r="I124" s="67"/>
      <c r="J124" s="67"/>
      <c r="K124" s="67"/>
      <c r="L124" s="67"/>
      <c r="M124" s="67"/>
      <c r="N124" s="67"/>
    </row>
    <row r="125" spans="1:14" x14ac:dyDescent="0.25">
      <c r="A125" s="69" t="s">
        <v>3774</v>
      </c>
      <c r="B125" s="70"/>
      <c r="C125" s="70"/>
      <c r="D125" s="71" t="str">
        <f>IFERROR(INDEX(DRecrut!E:E,MATCH(B125,DRecrut!J:J,0)),"")</f>
        <v/>
      </c>
      <c r="E125" s="70"/>
      <c r="F125" s="71" t="str">
        <f>IFERROR(VLOOKUP(E125,Candidats!$B$4:$C$1053,2,0),"")</f>
        <v/>
      </c>
      <c r="G125" s="71"/>
      <c r="H125" s="71"/>
      <c r="I125" s="70"/>
      <c r="J125" s="70"/>
      <c r="K125" s="70"/>
      <c r="L125" s="70"/>
      <c r="M125" s="70"/>
      <c r="N125" s="70"/>
    </row>
    <row r="126" spans="1:14" x14ac:dyDescent="0.25">
      <c r="A126" s="66" t="s">
        <v>3775</v>
      </c>
      <c r="B126" s="67"/>
      <c r="C126" s="67"/>
      <c r="D126" s="68" t="str">
        <f>IFERROR(INDEX(DRecrut!E:E,MATCH(B126,DRecrut!J:J,0)),"")</f>
        <v/>
      </c>
      <c r="E126" s="67"/>
      <c r="F126" s="68" t="str">
        <f>IFERROR(VLOOKUP(E126,Candidats!$B$4:$C$1053,2,0),"")</f>
        <v/>
      </c>
      <c r="G126" s="68"/>
      <c r="H126" s="68"/>
      <c r="I126" s="67"/>
      <c r="J126" s="67"/>
      <c r="K126" s="67"/>
      <c r="L126" s="67"/>
      <c r="M126" s="67"/>
      <c r="N126" s="67"/>
    </row>
    <row r="127" spans="1:14" x14ac:dyDescent="0.25">
      <c r="A127" s="69" t="s">
        <v>3776</v>
      </c>
      <c r="B127" s="70"/>
      <c r="C127" s="70"/>
      <c r="D127" s="71" t="str">
        <f>IFERROR(INDEX(DRecrut!E:E,MATCH(B127,DRecrut!J:J,0)),"")</f>
        <v/>
      </c>
      <c r="E127" s="70"/>
      <c r="F127" s="71" t="str">
        <f>IFERROR(VLOOKUP(E127,Candidats!$B$4:$C$1053,2,0),"")</f>
        <v/>
      </c>
      <c r="G127" s="71"/>
      <c r="H127" s="71"/>
      <c r="I127" s="70"/>
      <c r="J127" s="70"/>
      <c r="K127" s="70"/>
      <c r="L127" s="70"/>
      <c r="M127" s="70"/>
      <c r="N127" s="70"/>
    </row>
    <row r="128" spans="1:14" x14ac:dyDescent="0.25">
      <c r="A128" s="66" t="s">
        <v>3777</v>
      </c>
      <c r="B128" s="67"/>
      <c r="C128" s="67"/>
      <c r="D128" s="68" t="str">
        <f>IFERROR(INDEX(DRecrut!E:E,MATCH(B128,DRecrut!J:J,0)),"")</f>
        <v/>
      </c>
      <c r="E128" s="67"/>
      <c r="F128" s="68" t="str">
        <f>IFERROR(VLOOKUP(E128,Candidats!$B$4:$C$1053,2,0),"")</f>
        <v/>
      </c>
      <c r="G128" s="68"/>
      <c r="H128" s="68"/>
      <c r="I128" s="67"/>
      <c r="J128" s="67"/>
      <c r="K128" s="67"/>
      <c r="L128" s="67"/>
      <c r="M128" s="67"/>
      <c r="N128" s="67"/>
    </row>
    <row r="129" spans="1:14" x14ac:dyDescent="0.25">
      <c r="A129" s="69" t="s">
        <v>3778</v>
      </c>
      <c r="B129" s="70"/>
      <c r="C129" s="70"/>
      <c r="D129" s="71" t="str">
        <f>IFERROR(INDEX(DRecrut!E:E,MATCH(B129,DRecrut!J:J,0)),"")</f>
        <v/>
      </c>
      <c r="E129" s="70"/>
      <c r="F129" s="71" t="str">
        <f>IFERROR(VLOOKUP(E129,Candidats!$B$4:$C$1053,2,0),"")</f>
        <v/>
      </c>
      <c r="G129" s="71"/>
      <c r="H129" s="71"/>
      <c r="I129" s="70"/>
      <c r="J129" s="70"/>
      <c r="K129" s="70"/>
      <c r="L129" s="70"/>
      <c r="M129" s="70"/>
      <c r="N129" s="70"/>
    </row>
    <row r="130" spans="1:14" x14ac:dyDescent="0.25">
      <c r="A130" s="66" t="s">
        <v>3779</v>
      </c>
      <c r="B130" s="67"/>
      <c r="C130" s="67"/>
      <c r="D130" s="68" t="str">
        <f>IFERROR(INDEX(DRecrut!E:E,MATCH(B130,DRecrut!J:J,0)),"")</f>
        <v/>
      </c>
      <c r="E130" s="67"/>
      <c r="F130" s="68" t="str">
        <f>IFERROR(VLOOKUP(E130,Candidats!$B$4:$C$1053,2,0),"")</f>
        <v/>
      </c>
      <c r="G130" s="68"/>
      <c r="H130" s="68"/>
      <c r="I130" s="67"/>
      <c r="J130" s="67"/>
      <c r="K130" s="67"/>
      <c r="L130" s="67"/>
      <c r="M130" s="67"/>
      <c r="N130" s="67"/>
    </row>
    <row r="131" spans="1:14" x14ac:dyDescent="0.25">
      <c r="A131" s="69" t="s">
        <v>3780</v>
      </c>
      <c r="B131" s="70"/>
      <c r="C131" s="70"/>
      <c r="D131" s="71" t="str">
        <f>IFERROR(INDEX(DRecrut!E:E,MATCH(B131,DRecrut!J:J,0)),"")</f>
        <v/>
      </c>
      <c r="E131" s="70"/>
      <c r="F131" s="71" t="str">
        <f>IFERROR(VLOOKUP(E131,Candidats!$B$4:$C$1053,2,0),"")</f>
        <v/>
      </c>
      <c r="G131" s="71"/>
      <c r="H131" s="71"/>
      <c r="I131" s="70"/>
      <c r="J131" s="70"/>
      <c r="K131" s="70"/>
      <c r="L131" s="70"/>
      <c r="M131" s="70"/>
      <c r="N131" s="70"/>
    </row>
    <row r="132" spans="1:14" x14ac:dyDescent="0.25">
      <c r="A132" s="66" t="s">
        <v>3781</v>
      </c>
      <c r="B132" s="67"/>
      <c r="C132" s="67"/>
      <c r="D132" s="68" t="str">
        <f>IFERROR(INDEX(DRecrut!E:E,MATCH(B132,DRecrut!J:J,0)),"")</f>
        <v/>
      </c>
      <c r="E132" s="67"/>
      <c r="F132" s="68" t="str">
        <f>IFERROR(VLOOKUP(E132,Candidats!$B$4:$C$1053,2,0),"")</f>
        <v/>
      </c>
      <c r="G132" s="68"/>
      <c r="H132" s="68"/>
      <c r="I132" s="67"/>
      <c r="J132" s="67"/>
      <c r="K132" s="67"/>
      <c r="L132" s="67"/>
      <c r="M132" s="67"/>
      <c r="N132" s="67"/>
    </row>
    <row r="133" spans="1:14" x14ac:dyDescent="0.25">
      <c r="A133" s="69" t="s">
        <v>3782</v>
      </c>
      <c r="B133" s="70"/>
      <c r="C133" s="70"/>
      <c r="D133" s="71" t="str">
        <f>IFERROR(INDEX(DRecrut!E:E,MATCH(B133,DRecrut!J:J,0)),"")</f>
        <v/>
      </c>
      <c r="E133" s="70"/>
      <c r="F133" s="71" t="str">
        <f>IFERROR(VLOOKUP(E133,Candidats!$B$4:$C$1053,2,0),"")</f>
        <v/>
      </c>
      <c r="G133" s="71"/>
      <c r="H133" s="71"/>
      <c r="I133" s="70"/>
      <c r="J133" s="70"/>
      <c r="K133" s="70"/>
      <c r="L133" s="70"/>
      <c r="M133" s="70"/>
      <c r="N133" s="70"/>
    </row>
    <row r="134" spans="1:14" x14ac:dyDescent="0.25">
      <c r="A134" s="66" t="s">
        <v>3783</v>
      </c>
      <c r="B134" s="67"/>
      <c r="C134" s="67"/>
      <c r="D134" s="68" t="str">
        <f>IFERROR(INDEX(DRecrut!E:E,MATCH(B134,DRecrut!J:J,0)),"")</f>
        <v/>
      </c>
      <c r="E134" s="67"/>
      <c r="F134" s="68" t="str">
        <f>IFERROR(VLOOKUP(E134,Candidats!$B$4:$C$1053,2,0),"")</f>
        <v/>
      </c>
      <c r="G134" s="68"/>
      <c r="H134" s="68"/>
      <c r="I134" s="67"/>
      <c r="J134" s="67"/>
      <c r="K134" s="67"/>
      <c r="L134" s="67"/>
      <c r="M134" s="67"/>
      <c r="N134" s="67"/>
    </row>
    <row r="135" spans="1:14" x14ac:dyDescent="0.25">
      <c r="A135" s="69" t="s">
        <v>3784</v>
      </c>
      <c r="B135" s="70"/>
      <c r="C135" s="70"/>
      <c r="D135" s="71" t="str">
        <f>IFERROR(INDEX(DRecrut!E:E,MATCH(B135,DRecrut!J:J,0)),"")</f>
        <v/>
      </c>
      <c r="E135" s="70"/>
      <c r="F135" s="71" t="str">
        <f>IFERROR(VLOOKUP(E135,Candidats!$B$4:$C$1053,2,0),"")</f>
        <v/>
      </c>
      <c r="G135" s="71"/>
      <c r="H135" s="71"/>
      <c r="I135" s="70"/>
      <c r="J135" s="70"/>
      <c r="K135" s="70"/>
      <c r="L135" s="70"/>
      <c r="M135" s="70"/>
      <c r="N135" s="70"/>
    </row>
    <row r="136" spans="1:14" x14ac:dyDescent="0.25">
      <c r="A136" s="66" t="s">
        <v>3785</v>
      </c>
      <c r="B136" s="67"/>
      <c r="C136" s="67"/>
      <c r="D136" s="68" t="str">
        <f>IFERROR(INDEX(DRecrut!E:E,MATCH(B136,DRecrut!J:J,0)),"")</f>
        <v/>
      </c>
      <c r="E136" s="67"/>
      <c r="F136" s="68" t="str">
        <f>IFERROR(VLOOKUP(E136,Candidats!$B$4:$C$1053,2,0),"")</f>
        <v/>
      </c>
      <c r="G136" s="68"/>
      <c r="H136" s="68"/>
      <c r="I136" s="67"/>
      <c r="J136" s="67"/>
      <c r="K136" s="67"/>
      <c r="L136" s="67"/>
      <c r="M136" s="67"/>
      <c r="N136" s="67"/>
    </row>
    <row r="137" spans="1:14" x14ac:dyDescent="0.25">
      <c r="A137" s="69" t="s">
        <v>3786</v>
      </c>
      <c r="B137" s="70"/>
      <c r="C137" s="70"/>
      <c r="D137" s="71" t="str">
        <f>IFERROR(INDEX(DRecrut!E:E,MATCH(B137,DRecrut!J:J,0)),"")</f>
        <v/>
      </c>
      <c r="E137" s="70"/>
      <c r="F137" s="71" t="str">
        <f>IFERROR(VLOOKUP(E137,Candidats!$B$4:$C$1053,2,0),"")</f>
        <v/>
      </c>
      <c r="G137" s="71"/>
      <c r="H137" s="71"/>
      <c r="I137" s="70"/>
      <c r="J137" s="70"/>
      <c r="K137" s="70"/>
      <c r="L137" s="70"/>
      <c r="M137" s="70"/>
      <c r="N137" s="70"/>
    </row>
    <row r="138" spans="1:14" x14ac:dyDescent="0.25">
      <c r="A138" s="66" t="s">
        <v>3787</v>
      </c>
      <c r="B138" s="67"/>
      <c r="C138" s="67"/>
      <c r="D138" s="68" t="str">
        <f>IFERROR(INDEX(DRecrut!E:E,MATCH(B138,DRecrut!J:J,0)),"")</f>
        <v/>
      </c>
      <c r="E138" s="67"/>
      <c r="F138" s="68" t="str">
        <f>IFERROR(VLOOKUP(E138,Candidats!$B$4:$C$1053,2,0),"")</f>
        <v/>
      </c>
      <c r="G138" s="68"/>
      <c r="H138" s="68"/>
      <c r="I138" s="67"/>
      <c r="J138" s="67"/>
      <c r="K138" s="67"/>
      <c r="L138" s="67"/>
      <c r="M138" s="67"/>
      <c r="N138" s="67"/>
    </row>
    <row r="139" spans="1:14" x14ac:dyDescent="0.25">
      <c r="A139" s="69" t="s">
        <v>3788</v>
      </c>
      <c r="B139" s="70"/>
      <c r="C139" s="70"/>
      <c r="D139" s="71" t="str">
        <f>IFERROR(INDEX(DRecrut!E:E,MATCH(B139,DRecrut!J:J,0)),"")</f>
        <v/>
      </c>
      <c r="E139" s="70"/>
      <c r="F139" s="71" t="str">
        <f>IFERROR(VLOOKUP(E139,Candidats!$B$4:$C$1053,2,0),"")</f>
        <v/>
      </c>
      <c r="G139" s="71"/>
      <c r="H139" s="71"/>
      <c r="I139" s="70"/>
      <c r="J139" s="70"/>
      <c r="K139" s="70"/>
      <c r="L139" s="70"/>
      <c r="M139" s="70"/>
      <c r="N139" s="70"/>
    </row>
    <row r="140" spans="1:14" x14ac:dyDescent="0.25">
      <c r="A140" s="66" t="s">
        <v>3789</v>
      </c>
      <c r="B140" s="67"/>
      <c r="C140" s="67"/>
      <c r="D140" s="68" t="str">
        <f>IFERROR(INDEX(DRecrut!E:E,MATCH(B140,DRecrut!J:J,0)),"")</f>
        <v/>
      </c>
      <c r="E140" s="67"/>
      <c r="F140" s="68" t="str">
        <f>IFERROR(VLOOKUP(E140,Candidats!$B$4:$C$1053,2,0),"")</f>
        <v/>
      </c>
      <c r="G140" s="68"/>
      <c r="H140" s="68"/>
      <c r="I140" s="67"/>
      <c r="J140" s="67"/>
      <c r="K140" s="67"/>
      <c r="L140" s="67"/>
      <c r="M140" s="67"/>
      <c r="N140" s="67"/>
    </row>
    <row r="141" spans="1:14" x14ac:dyDescent="0.25">
      <c r="A141" s="69" t="s">
        <v>3790</v>
      </c>
      <c r="B141" s="70"/>
      <c r="C141" s="70"/>
      <c r="D141" s="71" t="str">
        <f>IFERROR(INDEX(DRecrut!E:E,MATCH(B141,DRecrut!J:J,0)),"")</f>
        <v/>
      </c>
      <c r="E141" s="70"/>
      <c r="F141" s="71" t="str">
        <f>IFERROR(VLOOKUP(E141,Candidats!$B$4:$C$1053,2,0),"")</f>
        <v/>
      </c>
      <c r="G141" s="71"/>
      <c r="H141" s="71"/>
      <c r="I141" s="70"/>
      <c r="J141" s="70"/>
      <c r="K141" s="70"/>
      <c r="L141" s="70"/>
      <c r="M141" s="70"/>
      <c r="N141" s="70"/>
    </row>
    <row r="142" spans="1:14" x14ac:dyDescent="0.25">
      <c r="A142" s="66" t="s">
        <v>3791</v>
      </c>
      <c r="B142" s="67"/>
      <c r="C142" s="67"/>
      <c r="D142" s="68" t="str">
        <f>IFERROR(INDEX(DRecrut!E:E,MATCH(B142,DRecrut!J:J,0)),"")</f>
        <v/>
      </c>
      <c r="E142" s="67"/>
      <c r="F142" s="68" t="str">
        <f>IFERROR(VLOOKUP(E142,Candidats!$B$4:$C$1053,2,0),"")</f>
        <v/>
      </c>
      <c r="G142" s="68"/>
      <c r="H142" s="68"/>
      <c r="I142" s="67"/>
      <c r="J142" s="67"/>
      <c r="K142" s="67"/>
      <c r="L142" s="67"/>
      <c r="M142" s="67"/>
      <c r="N142" s="67"/>
    </row>
    <row r="143" spans="1:14" x14ac:dyDescent="0.25">
      <c r="A143" s="69" t="s">
        <v>3792</v>
      </c>
      <c r="B143" s="70"/>
      <c r="C143" s="70"/>
      <c r="D143" s="71" t="str">
        <f>IFERROR(INDEX(DRecrut!E:E,MATCH(B143,DRecrut!J:J,0)),"")</f>
        <v/>
      </c>
      <c r="E143" s="70"/>
      <c r="F143" s="71" t="str">
        <f>IFERROR(VLOOKUP(E143,Candidats!$B$4:$C$1053,2,0),"")</f>
        <v/>
      </c>
      <c r="G143" s="71"/>
      <c r="H143" s="71"/>
      <c r="I143" s="70"/>
      <c r="J143" s="70"/>
      <c r="K143" s="70"/>
      <c r="L143" s="70"/>
      <c r="M143" s="70"/>
      <c r="N143" s="70"/>
    </row>
    <row r="144" spans="1:14" x14ac:dyDescent="0.25">
      <c r="A144" s="66" t="s">
        <v>3793</v>
      </c>
      <c r="B144" s="67"/>
      <c r="C144" s="67"/>
      <c r="D144" s="68" t="str">
        <f>IFERROR(INDEX(DRecrut!E:E,MATCH(B144,DRecrut!J:J,0)),"")</f>
        <v/>
      </c>
      <c r="E144" s="67"/>
      <c r="F144" s="68" t="str">
        <f>IFERROR(VLOOKUP(E144,Candidats!$B$4:$C$1053,2,0),"")</f>
        <v/>
      </c>
      <c r="G144" s="68"/>
      <c r="H144" s="68"/>
      <c r="I144" s="67"/>
      <c r="J144" s="67"/>
      <c r="K144" s="67"/>
      <c r="L144" s="67"/>
      <c r="M144" s="67"/>
      <c r="N144" s="67"/>
    </row>
    <row r="145" spans="1:14" x14ac:dyDescent="0.25">
      <c r="A145" s="69" t="s">
        <v>3794</v>
      </c>
      <c r="B145" s="70"/>
      <c r="C145" s="70"/>
      <c r="D145" s="71" t="str">
        <f>IFERROR(INDEX(DRecrut!E:E,MATCH(B145,DRecrut!J:J,0)),"")</f>
        <v/>
      </c>
      <c r="E145" s="70"/>
      <c r="F145" s="71" t="str">
        <f>IFERROR(VLOOKUP(E145,Candidats!$B$4:$C$1053,2,0),"")</f>
        <v/>
      </c>
      <c r="G145" s="71"/>
      <c r="H145" s="71"/>
      <c r="I145" s="70"/>
      <c r="J145" s="70"/>
      <c r="K145" s="70"/>
      <c r="L145" s="70"/>
      <c r="M145" s="70"/>
      <c r="N145" s="70"/>
    </row>
    <row r="146" spans="1:14" x14ac:dyDescent="0.25">
      <c r="A146" s="66" t="s">
        <v>3795</v>
      </c>
      <c r="B146" s="67"/>
      <c r="C146" s="67"/>
      <c r="D146" s="68" t="str">
        <f>IFERROR(INDEX(DRecrut!E:E,MATCH(B146,DRecrut!J:J,0)),"")</f>
        <v/>
      </c>
      <c r="E146" s="67"/>
      <c r="F146" s="68" t="str">
        <f>IFERROR(VLOOKUP(E146,Candidats!$B$4:$C$1053,2,0),"")</f>
        <v/>
      </c>
      <c r="G146" s="68"/>
      <c r="H146" s="68"/>
      <c r="I146" s="67"/>
      <c r="J146" s="67"/>
      <c r="K146" s="67"/>
      <c r="L146" s="67"/>
      <c r="M146" s="67"/>
      <c r="N146" s="67"/>
    </row>
    <row r="147" spans="1:14" x14ac:dyDescent="0.25">
      <c r="A147" s="69" t="s">
        <v>3796</v>
      </c>
      <c r="B147" s="70"/>
      <c r="C147" s="70"/>
      <c r="D147" s="71" t="str">
        <f>IFERROR(INDEX(DRecrut!E:E,MATCH(B147,DRecrut!J:J,0)),"")</f>
        <v/>
      </c>
      <c r="E147" s="70"/>
      <c r="F147" s="71" t="str">
        <f>IFERROR(VLOOKUP(E147,Candidats!$B$4:$C$1053,2,0),"")</f>
        <v/>
      </c>
      <c r="G147" s="71"/>
      <c r="H147" s="71"/>
      <c r="I147" s="70"/>
      <c r="J147" s="70"/>
      <c r="K147" s="70"/>
      <c r="L147" s="70"/>
      <c r="M147" s="70"/>
      <c r="N147" s="70"/>
    </row>
    <row r="148" spans="1:14" x14ac:dyDescent="0.25">
      <c r="A148" s="66" t="s">
        <v>3797</v>
      </c>
      <c r="B148" s="67"/>
      <c r="C148" s="67"/>
      <c r="D148" s="68" t="str">
        <f>IFERROR(INDEX(DRecrut!E:E,MATCH(B148,DRecrut!J:J,0)),"")</f>
        <v/>
      </c>
      <c r="E148" s="67"/>
      <c r="F148" s="68" t="str">
        <f>IFERROR(VLOOKUP(E148,Candidats!$B$4:$C$1053,2,0),"")</f>
        <v/>
      </c>
      <c r="G148" s="68"/>
      <c r="H148" s="68"/>
      <c r="I148" s="67"/>
      <c r="J148" s="67"/>
      <c r="K148" s="67"/>
      <c r="L148" s="67"/>
      <c r="M148" s="67"/>
      <c r="N148" s="67"/>
    </row>
    <row r="149" spans="1:14" x14ac:dyDescent="0.25">
      <c r="A149" s="69" t="s">
        <v>3798</v>
      </c>
      <c r="B149" s="70"/>
      <c r="C149" s="70"/>
      <c r="D149" s="71" t="str">
        <f>IFERROR(INDEX(DRecrut!E:E,MATCH(B149,DRecrut!J:J,0)),"")</f>
        <v/>
      </c>
      <c r="E149" s="70"/>
      <c r="F149" s="71" t="str">
        <f>IFERROR(VLOOKUP(E149,Candidats!$B$4:$C$1053,2,0),"")</f>
        <v/>
      </c>
      <c r="G149" s="71"/>
      <c r="H149" s="71"/>
      <c r="I149" s="70"/>
      <c r="J149" s="70"/>
      <c r="K149" s="70"/>
      <c r="L149" s="70"/>
      <c r="M149" s="70"/>
      <c r="N149" s="70"/>
    </row>
    <row r="150" spans="1:14" x14ac:dyDescent="0.25">
      <c r="A150" s="66" t="s">
        <v>3799</v>
      </c>
      <c r="B150" s="67"/>
      <c r="C150" s="67"/>
      <c r="D150" s="68" t="str">
        <f>IFERROR(INDEX(DRecrut!E:E,MATCH(B150,DRecrut!J:J,0)),"")</f>
        <v/>
      </c>
      <c r="E150" s="67"/>
      <c r="F150" s="68" t="str">
        <f>IFERROR(VLOOKUP(E150,Candidats!$B$4:$C$1053,2,0),"")</f>
        <v/>
      </c>
      <c r="G150" s="68"/>
      <c r="H150" s="68"/>
      <c r="I150" s="67"/>
      <c r="J150" s="67"/>
      <c r="K150" s="67"/>
      <c r="L150" s="67"/>
      <c r="M150" s="67"/>
      <c r="N150" s="67"/>
    </row>
    <row r="151" spans="1:14" x14ac:dyDescent="0.25">
      <c r="A151" s="69" t="s">
        <v>3800</v>
      </c>
      <c r="B151" s="70"/>
      <c r="C151" s="70"/>
      <c r="D151" s="71" t="str">
        <f>IFERROR(INDEX(DRecrut!E:E,MATCH(B151,DRecrut!J:J,0)),"")</f>
        <v/>
      </c>
      <c r="E151" s="70"/>
      <c r="F151" s="71" t="str">
        <f>IFERROR(VLOOKUP(E151,Candidats!$B$4:$C$1053,2,0),"")</f>
        <v/>
      </c>
      <c r="G151" s="71"/>
      <c r="H151" s="71"/>
      <c r="I151" s="70"/>
      <c r="J151" s="70"/>
      <c r="K151" s="70"/>
      <c r="L151" s="70"/>
      <c r="M151" s="70"/>
      <c r="N151" s="70"/>
    </row>
    <row r="152" spans="1:14" x14ac:dyDescent="0.25">
      <c r="A152" s="66" t="s">
        <v>3801</v>
      </c>
      <c r="B152" s="67"/>
      <c r="C152" s="67"/>
      <c r="D152" s="68" t="str">
        <f>IFERROR(INDEX(DRecrut!E:E,MATCH(B152,DRecrut!J:J,0)),"")</f>
        <v/>
      </c>
      <c r="E152" s="67"/>
      <c r="F152" s="68" t="str">
        <f>IFERROR(VLOOKUP(E152,Candidats!$B$4:$C$1053,2,0),"")</f>
        <v/>
      </c>
      <c r="G152" s="68"/>
      <c r="H152" s="68"/>
      <c r="I152" s="67"/>
      <c r="J152" s="67"/>
      <c r="K152" s="67"/>
      <c r="L152" s="67"/>
      <c r="M152" s="67"/>
      <c r="N152" s="67"/>
    </row>
    <row r="153" spans="1:14" x14ac:dyDescent="0.25">
      <c r="A153" s="69" t="s">
        <v>3802</v>
      </c>
      <c r="B153" s="70"/>
      <c r="C153" s="70"/>
      <c r="D153" s="71" t="str">
        <f>IFERROR(INDEX(DRecrut!E:E,MATCH(B153,DRecrut!J:J,0)),"")</f>
        <v/>
      </c>
      <c r="E153" s="70"/>
      <c r="F153" s="71" t="str">
        <f>IFERROR(VLOOKUP(E153,Candidats!$B$4:$C$1053,2,0),"")</f>
        <v/>
      </c>
      <c r="G153" s="71"/>
      <c r="H153" s="71"/>
      <c r="I153" s="70"/>
      <c r="J153" s="70"/>
      <c r="K153" s="70"/>
      <c r="L153" s="70"/>
      <c r="M153" s="70"/>
      <c r="N153" s="70"/>
    </row>
    <row r="154" spans="1:14" x14ac:dyDescent="0.25">
      <c r="A154" s="66" t="s">
        <v>3803</v>
      </c>
      <c r="B154" s="67"/>
      <c r="C154" s="67"/>
      <c r="D154" s="68" t="str">
        <f>IFERROR(INDEX(DRecrut!E:E,MATCH(B154,DRecrut!J:J,0)),"")</f>
        <v/>
      </c>
      <c r="E154" s="67"/>
      <c r="F154" s="68" t="str">
        <f>IFERROR(VLOOKUP(E154,Candidats!$B$4:$C$1053,2,0),"")</f>
        <v/>
      </c>
      <c r="G154" s="68"/>
      <c r="H154" s="68"/>
      <c r="I154" s="67"/>
      <c r="J154" s="67"/>
      <c r="K154" s="67"/>
      <c r="L154" s="67"/>
      <c r="M154" s="67"/>
      <c r="N154" s="67"/>
    </row>
    <row r="155" spans="1:14" x14ac:dyDescent="0.25">
      <c r="A155" s="69" t="s">
        <v>3804</v>
      </c>
      <c r="B155" s="70"/>
      <c r="C155" s="70"/>
      <c r="D155" s="71" t="str">
        <f>IFERROR(INDEX(DRecrut!E:E,MATCH(B155,DRecrut!J:J,0)),"")</f>
        <v/>
      </c>
      <c r="E155" s="70"/>
      <c r="F155" s="71" t="str">
        <f>IFERROR(VLOOKUP(E155,Candidats!$B$4:$C$1053,2,0),"")</f>
        <v/>
      </c>
      <c r="G155" s="71"/>
      <c r="H155" s="71"/>
      <c r="I155" s="70"/>
      <c r="J155" s="70"/>
      <c r="K155" s="70"/>
      <c r="L155" s="70"/>
      <c r="M155" s="70"/>
      <c r="N155" s="70"/>
    </row>
    <row r="156" spans="1:14" x14ac:dyDescent="0.25">
      <c r="A156" s="66" t="s">
        <v>3805</v>
      </c>
      <c r="B156" s="67"/>
      <c r="C156" s="67"/>
      <c r="D156" s="68" t="str">
        <f>IFERROR(INDEX(DRecrut!E:E,MATCH(B156,DRecrut!J:J,0)),"")</f>
        <v/>
      </c>
      <c r="E156" s="67"/>
      <c r="F156" s="68" t="str">
        <f>IFERROR(VLOOKUP(E156,Candidats!$B$4:$C$1053,2,0),"")</f>
        <v/>
      </c>
      <c r="G156" s="68"/>
      <c r="H156" s="68"/>
      <c r="I156" s="67"/>
      <c r="J156" s="67"/>
      <c r="K156" s="67"/>
      <c r="L156" s="67"/>
      <c r="M156" s="67"/>
      <c r="N156" s="67"/>
    </row>
    <row r="157" spans="1:14" x14ac:dyDescent="0.25">
      <c r="A157" s="69" t="s">
        <v>3806</v>
      </c>
      <c r="B157" s="70"/>
      <c r="C157" s="70"/>
      <c r="D157" s="71" t="str">
        <f>IFERROR(INDEX(DRecrut!E:E,MATCH(B157,DRecrut!J:J,0)),"")</f>
        <v/>
      </c>
      <c r="E157" s="70"/>
      <c r="F157" s="71" t="str">
        <f>IFERROR(VLOOKUP(E157,Candidats!$B$4:$C$1053,2,0),"")</f>
        <v/>
      </c>
      <c r="G157" s="71"/>
      <c r="H157" s="71"/>
      <c r="I157" s="70"/>
      <c r="J157" s="70"/>
      <c r="K157" s="70"/>
      <c r="L157" s="70"/>
      <c r="M157" s="70"/>
      <c r="N157" s="70"/>
    </row>
    <row r="158" spans="1:14" x14ac:dyDescent="0.25">
      <c r="A158" s="66" t="s">
        <v>3807</v>
      </c>
      <c r="B158" s="67"/>
      <c r="C158" s="67"/>
      <c r="D158" s="68" t="str">
        <f>IFERROR(INDEX(DRecrut!E:E,MATCH(B158,DRecrut!J:J,0)),"")</f>
        <v/>
      </c>
      <c r="E158" s="67"/>
      <c r="F158" s="68" t="str">
        <f>IFERROR(VLOOKUP(E158,Candidats!$B$4:$C$1053,2,0),"")</f>
        <v/>
      </c>
      <c r="G158" s="68"/>
      <c r="H158" s="68"/>
      <c r="I158" s="67"/>
      <c r="J158" s="67"/>
      <c r="K158" s="67"/>
      <c r="L158" s="67"/>
      <c r="M158" s="67"/>
      <c r="N158" s="67"/>
    </row>
    <row r="159" spans="1:14" x14ac:dyDescent="0.25">
      <c r="A159" s="69" t="s">
        <v>3808</v>
      </c>
      <c r="B159" s="70"/>
      <c r="C159" s="70"/>
      <c r="D159" s="71" t="str">
        <f>IFERROR(INDEX(DRecrut!E:E,MATCH(B159,DRecrut!J:J,0)),"")</f>
        <v/>
      </c>
      <c r="E159" s="70"/>
      <c r="F159" s="71" t="str">
        <f>IFERROR(VLOOKUP(E159,Candidats!$B$4:$C$1053,2,0),"")</f>
        <v/>
      </c>
      <c r="G159" s="71"/>
      <c r="H159" s="71"/>
      <c r="I159" s="70"/>
      <c r="J159" s="70"/>
      <c r="K159" s="70"/>
      <c r="L159" s="70"/>
      <c r="M159" s="70"/>
      <c r="N159" s="70"/>
    </row>
    <row r="160" spans="1:14" x14ac:dyDescent="0.25">
      <c r="A160" s="66" t="s">
        <v>3809</v>
      </c>
      <c r="B160" s="67"/>
      <c r="C160" s="67"/>
      <c r="D160" s="68" t="str">
        <f>IFERROR(INDEX(DRecrut!E:E,MATCH(B160,DRecrut!J:J,0)),"")</f>
        <v/>
      </c>
      <c r="E160" s="67"/>
      <c r="F160" s="68" t="str">
        <f>IFERROR(VLOOKUP(E160,Candidats!$B$4:$C$1053,2,0),"")</f>
        <v/>
      </c>
      <c r="G160" s="68"/>
      <c r="H160" s="68"/>
      <c r="I160" s="67"/>
      <c r="J160" s="67"/>
      <c r="K160" s="67"/>
      <c r="L160" s="67"/>
      <c r="M160" s="67"/>
      <c r="N160" s="67"/>
    </row>
    <row r="161" spans="1:14" x14ac:dyDescent="0.25">
      <c r="A161" s="69" t="s">
        <v>3810</v>
      </c>
      <c r="B161" s="70"/>
      <c r="C161" s="70"/>
      <c r="D161" s="71" t="str">
        <f>IFERROR(INDEX(DRecrut!E:E,MATCH(B161,DRecrut!J:J,0)),"")</f>
        <v/>
      </c>
      <c r="E161" s="70"/>
      <c r="F161" s="71" t="str">
        <f>IFERROR(VLOOKUP(E161,Candidats!$B$4:$C$1053,2,0),"")</f>
        <v/>
      </c>
      <c r="G161" s="71"/>
      <c r="H161" s="71"/>
      <c r="I161" s="70"/>
      <c r="J161" s="70"/>
      <c r="K161" s="70"/>
      <c r="L161" s="70"/>
      <c r="M161" s="70"/>
      <c r="N161" s="70"/>
    </row>
    <row r="162" spans="1:14" x14ac:dyDescent="0.25">
      <c r="A162" s="66" t="s">
        <v>3811</v>
      </c>
      <c r="B162" s="67"/>
      <c r="C162" s="67"/>
      <c r="D162" s="68" t="str">
        <f>IFERROR(INDEX(DRecrut!E:E,MATCH(B162,DRecrut!J:J,0)),"")</f>
        <v/>
      </c>
      <c r="E162" s="67"/>
      <c r="F162" s="68" t="str">
        <f>IFERROR(VLOOKUP(E162,Candidats!$B$4:$C$1053,2,0),"")</f>
        <v/>
      </c>
      <c r="G162" s="68"/>
      <c r="H162" s="68"/>
      <c r="I162" s="67"/>
      <c r="J162" s="67"/>
      <c r="K162" s="67"/>
      <c r="L162" s="67"/>
      <c r="M162" s="67"/>
      <c r="N162" s="67"/>
    </row>
    <row r="163" spans="1:14" x14ac:dyDescent="0.25">
      <c r="A163" s="69" t="s">
        <v>3812</v>
      </c>
      <c r="B163" s="70"/>
      <c r="C163" s="70"/>
      <c r="D163" s="71" t="str">
        <f>IFERROR(INDEX(DRecrut!E:E,MATCH(B163,DRecrut!J:J,0)),"")</f>
        <v/>
      </c>
      <c r="E163" s="70"/>
      <c r="F163" s="71" t="str">
        <f>IFERROR(VLOOKUP(E163,Candidats!$B$4:$C$1053,2,0),"")</f>
        <v/>
      </c>
      <c r="G163" s="71"/>
      <c r="H163" s="71"/>
      <c r="I163" s="70"/>
      <c r="J163" s="70"/>
      <c r="K163" s="70"/>
      <c r="L163" s="70"/>
      <c r="M163" s="70"/>
      <c r="N163" s="70"/>
    </row>
    <row r="164" spans="1:14" x14ac:dyDescent="0.25">
      <c r="A164" s="66" t="s">
        <v>3813</v>
      </c>
      <c r="B164" s="67"/>
      <c r="C164" s="67"/>
      <c r="D164" s="68" t="str">
        <f>IFERROR(INDEX(DRecrut!E:E,MATCH(B164,DRecrut!J:J,0)),"")</f>
        <v/>
      </c>
      <c r="E164" s="67"/>
      <c r="F164" s="68" t="str">
        <f>IFERROR(VLOOKUP(E164,Candidats!$B$4:$C$1053,2,0),"")</f>
        <v/>
      </c>
      <c r="G164" s="68"/>
      <c r="H164" s="68"/>
      <c r="I164" s="67"/>
      <c r="J164" s="67"/>
      <c r="K164" s="67"/>
      <c r="L164" s="67"/>
      <c r="M164" s="67"/>
      <c r="N164" s="67"/>
    </row>
    <row r="165" spans="1:14" x14ac:dyDescent="0.25">
      <c r="A165" s="69" t="s">
        <v>3814</v>
      </c>
      <c r="B165" s="70"/>
      <c r="C165" s="70"/>
      <c r="D165" s="71" t="str">
        <f>IFERROR(INDEX(DRecrut!E:E,MATCH(B165,DRecrut!J:J,0)),"")</f>
        <v/>
      </c>
      <c r="E165" s="70"/>
      <c r="F165" s="71" t="str">
        <f>IFERROR(VLOOKUP(E165,Candidats!$B$4:$C$1053,2,0),"")</f>
        <v/>
      </c>
      <c r="G165" s="71"/>
      <c r="H165" s="71"/>
      <c r="I165" s="70"/>
      <c r="J165" s="70"/>
      <c r="K165" s="70"/>
      <c r="L165" s="70"/>
      <c r="M165" s="70"/>
      <c r="N165" s="70"/>
    </row>
    <row r="166" spans="1:14" x14ac:dyDescent="0.25">
      <c r="A166" s="66" t="s">
        <v>3815</v>
      </c>
      <c r="B166" s="67"/>
      <c r="C166" s="67"/>
      <c r="D166" s="68" t="str">
        <f>IFERROR(INDEX(DRecrut!E:E,MATCH(B166,DRecrut!J:J,0)),"")</f>
        <v/>
      </c>
      <c r="E166" s="67"/>
      <c r="F166" s="68" t="str">
        <f>IFERROR(VLOOKUP(E166,Candidats!$B$4:$C$1053,2,0),"")</f>
        <v/>
      </c>
      <c r="G166" s="68"/>
      <c r="H166" s="68"/>
      <c r="I166" s="67"/>
      <c r="J166" s="67"/>
      <c r="K166" s="67"/>
      <c r="L166" s="67"/>
      <c r="M166" s="67"/>
      <c r="N166" s="67"/>
    </row>
    <row r="167" spans="1:14" x14ac:dyDescent="0.25">
      <c r="A167" s="69" t="s">
        <v>3816</v>
      </c>
      <c r="B167" s="70"/>
      <c r="C167" s="70"/>
      <c r="D167" s="71" t="str">
        <f>IFERROR(INDEX(DRecrut!E:E,MATCH(B167,DRecrut!J:J,0)),"")</f>
        <v/>
      </c>
      <c r="E167" s="70"/>
      <c r="F167" s="71" t="str">
        <f>IFERROR(VLOOKUP(E167,Candidats!$B$4:$C$1053,2,0),"")</f>
        <v/>
      </c>
      <c r="G167" s="71"/>
      <c r="H167" s="71"/>
      <c r="I167" s="70"/>
      <c r="J167" s="70"/>
      <c r="K167" s="70"/>
      <c r="L167" s="70"/>
      <c r="M167" s="70"/>
      <c r="N167" s="70"/>
    </row>
    <row r="168" spans="1:14" x14ac:dyDescent="0.25">
      <c r="A168" s="66" t="s">
        <v>3817</v>
      </c>
      <c r="B168" s="67"/>
      <c r="C168" s="67"/>
      <c r="D168" s="68" t="str">
        <f>IFERROR(INDEX(DRecrut!E:E,MATCH(B168,DRecrut!J:J,0)),"")</f>
        <v/>
      </c>
      <c r="E168" s="67"/>
      <c r="F168" s="68" t="str">
        <f>IFERROR(VLOOKUP(E168,Candidats!$B$4:$C$1053,2,0),"")</f>
        <v/>
      </c>
      <c r="G168" s="68"/>
      <c r="H168" s="68"/>
      <c r="I168" s="67"/>
      <c r="J168" s="67"/>
      <c r="K168" s="67"/>
      <c r="L168" s="67"/>
      <c r="M168" s="67"/>
      <c r="N168" s="67"/>
    </row>
    <row r="169" spans="1:14" x14ac:dyDescent="0.25">
      <c r="A169" s="69" t="s">
        <v>3818</v>
      </c>
      <c r="B169" s="70"/>
      <c r="C169" s="70"/>
      <c r="D169" s="71" t="str">
        <f>IFERROR(INDEX(DRecrut!E:E,MATCH(B169,DRecrut!J:J,0)),"")</f>
        <v/>
      </c>
      <c r="E169" s="70"/>
      <c r="F169" s="71" t="str">
        <f>IFERROR(VLOOKUP(E169,Candidats!$B$4:$C$1053,2,0),"")</f>
        <v/>
      </c>
      <c r="G169" s="71"/>
      <c r="H169" s="71"/>
      <c r="I169" s="70"/>
      <c r="J169" s="70"/>
      <c r="K169" s="70"/>
      <c r="L169" s="70"/>
      <c r="M169" s="70"/>
      <c r="N169" s="70"/>
    </row>
    <row r="170" spans="1:14" x14ac:dyDescent="0.25">
      <c r="A170" s="66" t="s">
        <v>3819</v>
      </c>
      <c r="B170" s="67"/>
      <c r="C170" s="67"/>
      <c r="D170" s="68" t="str">
        <f>IFERROR(INDEX(DRecrut!E:E,MATCH(B170,DRecrut!J:J,0)),"")</f>
        <v/>
      </c>
      <c r="E170" s="67"/>
      <c r="F170" s="68" t="str">
        <f>IFERROR(VLOOKUP(E170,Candidats!$B$4:$C$1053,2,0),"")</f>
        <v/>
      </c>
      <c r="G170" s="68"/>
      <c r="H170" s="68"/>
      <c r="I170" s="67"/>
      <c r="J170" s="67"/>
      <c r="K170" s="67"/>
      <c r="L170" s="67"/>
      <c r="M170" s="67"/>
      <c r="N170" s="67"/>
    </row>
    <row r="171" spans="1:14" x14ac:dyDescent="0.25">
      <c r="A171" s="69" t="s">
        <v>3820</v>
      </c>
      <c r="B171" s="70"/>
      <c r="C171" s="70"/>
      <c r="D171" s="71" t="str">
        <f>IFERROR(INDEX(DRecrut!E:E,MATCH(B171,DRecrut!J:J,0)),"")</f>
        <v/>
      </c>
      <c r="E171" s="70"/>
      <c r="F171" s="71" t="str">
        <f>IFERROR(VLOOKUP(E171,Candidats!$B$4:$C$1053,2,0),"")</f>
        <v/>
      </c>
      <c r="G171" s="71"/>
      <c r="H171" s="71"/>
      <c r="I171" s="70"/>
      <c r="J171" s="70"/>
      <c r="K171" s="70"/>
      <c r="L171" s="70"/>
      <c r="M171" s="70"/>
      <c r="N171" s="70"/>
    </row>
    <row r="172" spans="1:14" x14ac:dyDescent="0.25">
      <c r="A172" s="66" t="s">
        <v>3821</v>
      </c>
      <c r="B172" s="67"/>
      <c r="C172" s="67"/>
      <c r="D172" s="68" t="str">
        <f>IFERROR(INDEX(DRecrut!E:E,MATCH(B172,DRecrut!J:J,0)),"")</f>
        <v/>
      </c>
      <c r="E172" s="67"/>
      <c r="F172" s="68" t="str">
        <f>IFERROR(VLOOKUP(E172,Candidats!$B$4:$C$1053,2,0),"")</f>
        <v/>
      </c>
      <c r="G172" s="68"/>
      <c r="H172" s="68"/>
      <c r="I172" s="67"/>
      <c r="J172" s="67"/>
      <c r="K172" s="67"/>
      <c r="L172" s="67"/>
      <c r="M172" s="67"/>
      <c r="N172" s="67"/>
    </row>
    <row r="173" spans="1:14" x14ac:dyDescent="0.25">
      <c r="A173" s="69" t="s">
        <v>3822</v>
      </c>
      <c r="B173" s="70"/>
      <c r="C173" s="70"/>
      <c r="D173" s="71" t="str">
        <f>IFERROR(INDEX(DRecrut!E:E,MATCH(B173,DRecrut!J:J,0)),"")</f>
        <v/>
      </c>
      <c r="E173" s="70"/>
      <c r="F173" s="71" t="str">
        <f>IFERROR(VLOOKUP(E173,Candidats!$B$4:$C$1053,2,0),"")</f>
        <v/>
      </c>
      <c r="G173" s="71"/>
      <c r="H173" s="71"/>
      <c r="I173" s="70"/>
      <c r="J173" s="70"/>
      <c r="K173" s="70"/>
      <c r="L173" s="70"/>
      <c r="M173" s="70"/>
      <c r="N173" s="70"/>
    </row>
    <row r="174" spans="1:14" x14ac:dyDescent="0.25">
      <c r="A174" s="66" t="s">
        <v>3823</v>
      </c>
      <c r="B174" s="67"/>
      <c r="C174" s="67"/>
      <c r="D174" s="68" t="str">
        <f>IFERROR(INDEX(DRecrut!E:E,MATCH(B174,DRecrut!J:J,0)),"")</f>
        <v/>
      </c>
      <c r="E174" s="67"/>
      <c r="F174" s="68" t="str">
        <f>IFERROR(VLOOKUP(E174,Candidats!$B$4:$C$1053,2,0),"")</f>
        <v/>
      </c>
      <c r="G174" s="68"/>
      <c r="H174" s="68"/>
      <c r="I174" s="67"/>
      <c r="J174" s="67"/>
      <c r="K174" s="67"/>
      <c r="L174" s="67"/>
      <c r="M174" s="67"/>
      <c r="N174" s="67"/>
    </row>
    <row r="175" spans="1:14" x14ac:dyDescent="0.25">
      <c r="A175" s="69" t="s">
        <v>3824</v>
      </c>
      <c r="B175" s="70"/>
      <c r="C175" s="70"/>
      <c r="D175" s="71" t="str">
        <f>IFERROR(INDEX(DRecrut!E:E,MATCH(B175,DRecrut!J:J,0)),"")</f>
        <v/>
      </c>
      <c r="E175" s="70"/>
      <c r="F175" s="71" t="str">
        <f>IFERROR(VLOOKUP(E175,Candidats!$B$4:$C$1053,2,0),"")</f>
        <v/>
      </c>
      <c r="G175" s="71"/>
      <c r="H175" s="71"/>
      <c r="I175" s="70"/>
      <c r="J175" s="70"/>
      <c r="K175" s="70"/>
      <c r="L175" s="70"/>
      <c r="M175" s="70"/>
      <c r="N175" s="70"/>
    </row>
    <row r="176" spans="1:14" x14ac:dyDescent="0.25">
      <c r="A176" s="66" t="s">
        <v>3825</v>
      </c>
      <c r="B176" s="67"/>
      <c r="C176" s="67"/>
      <c r="D176" s="68" t="str">
        <f>IFERROR(INDEX(DRecrut!E:E,MATCH(B176,DRecrut!J:J,0)),"")</f>
        <v/>
      </c>
      <c r="E176" s="67"/>
      <c r="F176" s="68" t="str">
        <f>IFERROR(VLOOKUP(E176,Candidats!$B$4:$C$1053,2,0),"")</f>
        <v/>
      </c>
      <c r="G176" s="68"/>
      <c r="H176" s="68"/>
      <c r="I176" s="67"/>
      <c r="J176" s="67"/>
      <c r="K176" s="67"/>
      <c r="L176" s="67"/>
      <c r="M176" s="67"/>
      <c r="N176" s="67"/>
    </row>
    <row r="177" spans="1:14" x14ac:dyDescent="0.25">
      <c r="A177" s="69" t="s">
        <v>3826</v>
      </c>
      <c r="B177" s="70"/>
      <c r="C177" s="70"/>
      <c r="D177" s="71" t="str">
        <f>IFERROR(INDEX(DRecrut!E:E,MATCH(B177,DRecrut!J:J,0)),"")</f>
        <v/>
      </c>
      <c r="E177" s="70"/>
      <c r="F177" s="71" t="str">
        <f>IFERROR(VLOOKUP(E177,Candidats!$B$4:$C$1053,2,0),"")</f>
        <v/>
      </c>
      <c r="G177" s="71"/>
      <c r="H177" s="71"/>
      <c r="I177" s="70"/>
      <c r="J177" s="70"/>
      <c r="K177" s="70"/>
      <c r="L177" s="70"/>
      <c r="M177" s="70"/>
      <c r="N177" s="70"/>
    </row>
    <row r="178" spans="1:14" x14ac:dyDescent="0.25">
      <c r="A178" s="66" t="s">
        <v>3827</v>
      </c>
      <c r="B178" s="67"/>
      <c r="C178" s="67"/>
      <c r="D178" s="68" t="str">
        <f>IFERROR(INDEX(DRecrut!E:E,MATCH(B178,DRecrut!J:J,0)),"")</f>
        <v/>
      </c>
      <c r="E178" s="67"/>
      <c r="F178" s="68" t="str">
        <f>IFERROR(VLOOKUP(E178,Candidats!$B$4:$C$1053,2,0),"")</f>
        <v/>
      </c>
      <c r="G178" s="68"/>
      <c r="H178" s="68"/>
      <c r="I178" s="67"/>
      <c r="J178" s="67"/>
      <c r="K178" s="67"/>
      <c r="L178" s="67"/>
      <c r="M178" s="67"/>
      <c r="N178" s="67"/>
    </row>
    <row r="179" spans="1:14" x14ac:dyDescent="0.25">
      <c r="A179" s="69" t="s">
        <v>3828</v>
      </c>
      <c r="B179" s="70"/>
      <c r="C179" s="70"/>
      <c r="D179" s="71" t="str">
        <f>IFERROR(INDEX(DRecrut!E:E,MATCH(B179,DRecrut!J:J,0)),"")</f>
        <v/>
      </c>
      <c r="E179" s="70"/>
      <c r="F179" s="71" t="str">
        <f>IFERROR(VLOOKUP(E179,Candidats!$B$4:$C$1053,2,0),"")</f>
        <v/>
      </c>
      <c r="G179" s="71"/>
      <c r="H179" s="71"/>
      <c r="I179" s="70"/>
      <c r="J179" s="70"/>
      <c r="K179" s="70"/>
      <c r="L179" s="70"/>
      <c r="M179" s="70"/>
      <c r="N179" s="70"/>
    </row>
    <row r="180" spans="1:14" x14ac:dyDescent="0.25">
      <c r="A180" s="66" t="s">
        <v>3829</v>
      </c>
      <c r="B180" s="67"/>
      <c r="C180" s="67"/>
      <c r="D180" s="68" t="str">
        <f>IFERROR(INDEX(DRecrut!E:E,MATCH(B180,DRecrut!J:J,0)),"")</f>
        <v/>
      </c>
      <c r="E180" s="67"/>
      <c r="F180" s="68" t="str">
        <f>IFERROR(VLOOKUP(E180,Candidats!$B$4:$C$1053,2,0),"")</f>
        <v/>
      </c>
      <c r="G180" s="68"/>
      <c r="H180" s="68"/>
      <c r="I180" s="67"/>
      <c r="J180" s="67"/>
      <c r="K180" s="67"/>
      <c r="L180" s="67"/>
      <c r="M180" s="67"/>
      <c r="N180" s="67"/>
    </row>
    <row r="181" spans="1:14" x14ac:dyDescent="0.25">
      <c r="A181" s="69" t="s">
        <v>3830</v>
      </c>
      <c r="B181" s="70"/>
      <c r="C181" s="70"/>
      <c r="D181" s="71" t="str">
        <f>IFERROR(INDEX(DRecrut!E:E,MATCH(B181,DRecrut!J:J,0)),"")</f>
        <v/>
      </c>
      <c r="E181" s="70"/>
      <c r="F181" s="71" t="str">
        <f>IFERROR(VLOOKUP(E181,Candidats!$B$4:$C$1053,2,0),"")</f>
        <v/>
      </c>
      <c r="G181" s="71"/>
      <c r="H181" s="71"/>
      <c r="I181" s="70"/>
      <c r="J181" s="70"/>
      <c r="K181" s="70"/>
      <c r="L181" s="70"/>
      <c r="M181" s="70"/>
      <c r="N181" s="70"/>
    </row>
    <row r="182" spans="1:14" x14ac:dyDescent="0.25">
      <c r="A182" s="66" t="s">
        <v>3831</v>
      </c>
      <c r="B182" s="67"/>
      <c r="C182" s="67"/>
      <c r="D182" s="68" t="str">
        <f>IFERROR(INDEX(DRecrut!E:E,MATCH(B182,DRecrut!J:J,0)),"")</f>
        <v/>
      </c>
      <c r="E182" s="67"/>
      <c r="F182" s="68" t="str">
        <f>IFERROR(VLOOKUP(E182,Candidats!$B$4:$C$1053,2,0),"")</f>
        <v/>
      </c>
      <c r="G182" s="68"/>
      <c r="H182" s="68"/>
      <c r="I182" s="67"/>
      <c r="J182" s="67"/>
      <c r="K182" s="67"/>
      <c r="L182" s="67"/>
      <c r="M182" s="67"/>
      <c r="N182" s="67"/>
    </row>
    <row r="183" spans="1:14" x14ac:dyDescent="0.25">
      <c r="A183" s="69" t="s">
        <v>3832</v>
      </c>
      <c r="B183" s="70"/>
      <c r="C183" s="70"/>
      <c r="D183" s="71" t="str">
        <f>IFERROR(INDEX(DRecrut!E:E,MATCH(B183,DRecrut!J:J,0)),"")</f>
        <v/>
      </c>
      <c r="E183" s="70"/>
      <c r="F183" s="71" t="str">
        <f>IFERROR(VLOOKUP(E183,Candidats!$B$4:$C$1053,2,0),"")</f>
        <v/>
      </c>
      <c r="G183" s="71"/>
      <c r="H183" s="71"/>
      <c r="I183" s="70"/>
      <c r="J183" s="70"/>
      <c r="K183" s="70"/>
      <c r="L183" s="70"/>
      <c r="M183" s="70"/>
      <c r="N183" s="70"/>
    </row>
    <row r="184" spans="1:14" x14ac:dyDescent="0.25">
      <c r="A184" s="66" t="s">
        <v>3833</v>
      </c>
      <c r="B184" s="67"/>
      <c r="C184" s="67"/>
      <c r="D184" s="68" t="str">
        <f>IFERROR(INDEX(DRecrut!E:E,MATCH(B184,DRecrut!J:J,0)),"")</f>
        <v/>
      </c>
      <c r="E184" s="67"/>
      <c r="F184" s="68" t="str">
        <f>IFERROR(VLOOKUP(E184,Candidats!$B$4:$C$1053,2,0),"")</f>
        <v/>
      </c>
      <c r="G184" s="68"/>
      <c r="H184" s="68"/>
      <c r="I184" s="67"/>
      <c r="J184" s="67"/>
      <c r="K184" s="67"/>
      <c r="L184" s="67"/>
      <c r="M184" s="67"/>
      <c r="N184" s="67"/>
    </row>
    <row r="185" spans="1:14" x14ac:dyDescent="0.25">
      <c r="A185" s="69" t="s">
        <v>3834</v>
      </c>
      <c r="B185" s="70"/>
      <c r="C185" s="70"/>
      <c r="D185" s="71" t="str">
        <f>IFERROR(INDEX(DRecrut!E:E,MATCH(B185,DRecrut!J:J,0)),"")</f>
        <v/>
      </c>
      <c r="E185" s="70"/>
      <c r="F185" s="71" t="str">
        <f>IFERROR(VLOOKUP(E185,Candidats!$B$4:$C$1053,2,0),"")</f>
        <v/>
      </c>
      <c r="G185" s="71"/>
      <c r="H185" s="71"/>
      <c r="I185" s="70"/>
      <c r="J185" s="70"/>
      <c r="K185" s="70"/>
      <c r="L185" s="70"/>
      <c r="M185" s="70"/>
      <c r="N185" s="70"/>
    </row>
    <row r="186" spans="1:14" x14ac:dyDescent="0.25">
      <c r="A186" s="66" t="s">
        <v>3835</v>
      </c>
      <c r="B186" s="67"/>
      <c r="C186" s="67"/>
      <c r="D186" s="68" t="str">
        <f>IFERROR(INDEX(DRecrut!E:E,MATCH(B186,DRecrut!J:J,0)),"")</f>
        <v/>
      </c>
      <c r="E186" s="67"/>
      <c r="F186" s="68" t="str">
        <f>IFERROR(VLOOKUP(E186,Candidats!$B$4:$C$1053,2,0),"")</f>
        <v/>
      </c>
      <c r="G186" s="68"/>
      <c r="H186" s="68"/>
      <c r="I186" s="67"/>
      <c r="J186" s="67"/>
      <c r="K186" s="67"/>
      <c r="L186" s="67"/>
      <c r="M186" s="67"/>
      <c r="N186" s="67"/>
    </row>
    <row r="187" spans="1:14" x14ac:dyDescent="0.25">
      <c r="A187" s="69" t="s">
        <v>3836</v>
      </c>
      <c r="B187" s="70"/>
      <c r="C187" s="70"/>
      <c r="D187" s="71" t="str">
        <f>IFERROR(INDEX(DRecrut!E:E,MATCH(B187,DRecrut!J:J,0)),"")</f>
        <v/>
      </c>
      <c r="E187" s="70"/>
      <c r="F187" s="71" t="str">
        <f>IFERROR(VLOOKUP(E187,Candidats!$B$4:$C$1053,2,0),"")</f>
        <v/>
      </c>
      <c r="G187" s="71"/>
      <c r="H187" s="71"/>
      <c r="I187" s="70"/>
      <c r="J187" s="70"/>
      <c r="K187" s="70"/>
      <c r="L187" s="70"/>
      <c r="M187" s="70"/>
      <c r="N187" s="70"/>
    </row>
    <row r="188" spans="1:14" x14ac:dyDescent="0.25">
      <c r="A188" s="66" t="s">
        <v>3837</v>
      </c>
      <c r="B188" s="67"/>
      <c r="C188" s="67"/>
      <c r="D188" s="68" t="str">
        <f>IFERROR(INDEX(DRecrut!E:E,MATCH(B188,DRecrut!J:J,0)),"")</f>
        <v/>
      </c>
      <c r="E188" s="67"/>
      <c r="F188" s="68" t="str">
        <f>IFERROR(VLOOKUP(E188,Candidats!$B$4:$C$1053,2,0),"")</f>
        <v/>
      </c>
      <c r="G188" s="68"/>
      <c r="H188" s="68"/>
      <c r="I188" s="67"/>
      <c r="J188" s="67"/>
      <c r="K188" s="67"/>
      <c r="L188" s="67"/>
      <c r="M188" s="67"/>
      <c r="N188" s="67"/>
    </row>
    <row r="189" spans="1:14" x14ac:dyDescent="0.25">
      <c r="A189" s="69" t="s">
        <v>3838</v>
      </c>
      <c r="B189" s="70"/>
      <c r="C189" s="70"/>
      <c r="D189" s="71" t="str">
        <f>IFERROR(INDEX(DRecrut!E:E,MATCH(B189,DRecrut!J:J,0)),"")</f>
        <v/>
      </c>
      <c r="E189" s="70"/>
      <c r="F189" s="71" t="str">
        <f>IFERROR(VLOOKUP(E189,Candidats!$B$4:$C$1053,2,0),"")</f>
        <v/>
      </c>
      <c r="G189" s="71"/>
      <c r="H189" s="71"/>
      <c r="I189" s="70"/>
      <c r="J189" s="70"/>
      <c r="K189" s="70"/>
      <c r="L189" s="70"/>
      <c r="M189" s="70"/>
      <c r="N189" s="70"/>
    </row>
    <row r="190" spans="1:14" x14ac:dyDescent="0.25">
      <c r="A190" s="66" t="s">
        <v>3839</v>
      </c>
      <c r="B190" s="67"/>
      <c r="C190" s="67"/>
      <c r="D190" s="68" t="str">
        <f>IFERROR(INDEX(DRecrut!E:E,MATCH(B190,DRecrut!J:J,0)),"")</f>
        <v/>
      </c>
      <c r="E190" s="67"/>
      <c r="F190" s="68" t="str">
        <f>IFERROR(VLOOKUP(E190,Candidats!$B$4:$C$1053,2,0),"")</f>
        <v/>
      </c>
      <c r="G190" s="68"/>
      <c r="H190" s="68"/>
      <c r="I190" s="67"/>
      <c r="J190" s="67"/>
      <c r="K190" s="67"/>
      <c r="L190" s="67"/>
      <c r="M190" s="67"/>
      <c r="N190" s="67"/>
    </row>
    <row r="191" spans="1:14" x14ac:dyDescent="0.25">
      <c r="A191" s="69" t="s">
        <v>3840</v>
      </c>
      <c r="B191" s="70"/>
      <c r="C191" s="70"/>
      <c r="D191" s="71" t="str">
        <f>IFERROR(INDEX(DRecrut!E:E,MATCH(B191,DRecrut!J:J,0)),"")</f>
        <v/>
      </c>
      <c r="E191" s="70"/>
      <c r="F191" s="71" t="str">
        <f>IFERROR(VLOOKUP(E191,Candidats!$B$4:$C$1053,2,0),"")</f>
        <v/>
      </c>
      <c r="G191" s="71"/>
      <c r="H191" s="71"/>
      <c r="I191" s="70"/>
      <c r="J191" s="70"/>
      <c r="K191" s="70"/>
      <c r="L191" s="70"/>
      <c r="M191" s="70"/>
      <c r="N191" s="70"/>
    </row>
    <row r="192" spans="1:14" x14ac:dyDescent="0.25">
      <c r="A192" s="66" t="s">
        <v>3841</v>
      </c>
      <c r="B192" s="67"/>
      <c r="C192" s="67"/>
      <c r="D192" s="68" t="str">
        <f>IFERROR(INDEX(DRecrut!E:E,MATCH(B192,DRecrut!J:J,0)),"")</f>
        <v/>
      </c>
      <c r="E192" s="67"/>
      <c r="F192" s="68" t="str">
        <f>IFERROR(VLOOKUP(E192,Candidats!$B$4:$C$1053,2,0),"")</f>
        <v/>
      </c>
      <c r="G192" s="68"/>
      <c r="H192" s="68"/>
      <c r="I192" s="67"/>
      <c r="J192" s="67"/>
      <c r="K192" s="67"/>
      <c r="L192" s="67"/>
      <c r="M192" s="67"/>
      <c r="N192" s="67"/>
    </row>
    <row r="193" spans="1:14" x14ac:dyDescent="0.25">
      <c r="A193" s="69" t="s">
        <v>3842</v>
      </c>
      <c r="B193" s="70"/>
      <c r="C193" s="70"/>
      <c r="D193" s="71" t="str">
        <f>IFERROR(INDEX(DRecrut!E:E,MATCH(B193,DRecrut!J:J,0)),"")</f>
        <v/>
      </c>
      <c r="E193" s="70"/>
      <c r="F193" s="71" t="str">
        <f>IFERROR(VLOOKUP(E193,Candidats!$B$4:$C$1053,2,0),"")</f>
        <v/>
      </c>
      <c r="G193" s="71"/>
      <c r="H193" s="71"/>
      <c r="I193" s="70"/>
      <c r="J193" s="70"/>
      <c r="K193" s="70"/>
      <c r="L193" s="70"/>
      <c r="M193" s="70"/>
      <c r="N193" s="70"/>
    </row>
    <row r="194" spans="1:14" x14ac:dyDescent="0.25">
      <c r="A194" s="66" t="s">
        <v>3843</v>
      </c>
      <c r="B194" s="67"/>
      <c r="C194" s="67"/>
      <c r="D194" s="68" t="str">
        <f>IFERROR(INDEX(DRecrut!E:E,MATCH(B194,DRecrut!J:J,0)),"")</f>
        <v/>
      </c>
      <c r="E194" s="67"/>
      <c r="F194" s="68" t="str">
        <f>IFERROR(VLOOKUP(E194,Candidats!$B$4:$C$1053,2,0),"")</f>
        <v/>
      </c>
      <c r="G194" s="68"/>
      <c r="H194" s="68"/>
      <c r="I194" s="67"/>
      <c r="J194" s="67"/>
      <c r="K194" s="67"/>
      <c r="L194" s="67"/>
      <c r="M194" s="67"/>
      <c r="N194" s="67"/>
    </row>
    <row r="195" spans="1:14" x14ac:dyDescent="0.25">
      <c r="A195" s="69" t="s">
        <v>3844</v>
      </c>
      <c r="B195" s="70"/>
      <c r="C195" s="70"/>
      <c r="D195" s="71" t="str">
        <f>IFERROR(INDEX(DRecrut!E:E,MATCH(B195,DRecrut!J:J,0)),"")</f>
        <v/>
      </c>
      <c r="E195" s="70"/>
      <c r="F195" s="71" t="str">
        <f>IFERROR(VLOOKUP(E195,Candidats!$B$4:$C$1053,2,0),"")</f>
        <v/>
      </c>
      <c r="G195" s="71"/>
      <c r="H195" s="71"/>
      <c r="I195" s="70"/>
      <c r="J195" s="70"/>
      <c r="K195" s="70"/>
      <c r="L195" s="70"/>
      <c r="M195" s="70"/>
      <c r="N195" s="70"/>
    </row>
    <row r="196" spans="1:14" x14ac:dyDescent="0.25">
      <c r="A196" s="66" t="s">
        <v>3845</v>
      </c>
      <c r="B196" s="67"/>
      <c r="C196" s="67"/>
      <c r="D196" s="68" t="str">
        <f>IFERROR(INDEX(DRecrut!E:E,MATCH(B196,DRecrut!J:J,0)),"")</f>
        <v/>
      </c>
      <c r="E196" s="67"/>
      <c r="F196" s="68" t="str">
        <f>IFERROR(VLOOKUP(E196,Candidats!$B$4:$C$1053,2,0),"")</f>
        <v/>
      </c>
      <c r="G196" s="68"/>
      <c r="H196" s="68"/>
      <c r="I196" s="67"/>
      <c r="J196" s="67"/>
      <c r="K196" s="67"/>
      <c r="L196" s="67"/>
      <c r="M196" s="67"/>
      <c r="N196" s="67"/>
    </row>
    <row r="197" spans="1:14" x14ac:dyDescent="0.25">
      <c r="A197" s="69" t="s">
        <v>3846</v>
      </c>
      <c r="B197" s="70"/>
      <c r="C197" s="70"/>
      <c r="D197" s="71" t="str">
        <f>IFERROR(INDEX(DRecrut!E:E,MATCH(B197,DRecrut!J:J,0)),"")</f>
        <v/>
      </c>
      <c r="E197" s="70"/>
      <c r="F197" s="71" t="str">
        <f>IFERROR(VLOOKUP(E197,Candidats!$B$4:$C$1053,2,0),"")</f>
        <v/>
      </c>
      <c r="G197" s="71"/>
      <c r="H197" s="71"/>
      <c r="I197" s="70"/>
      <c r="J197" s="70"/>
      <c r="K197" s="70"/>
      <c r="L197" s="70"/>
      <c r="M197" s="70"/>
      <c r="N197" s="70"/>
    </row>
    <row r="198" spans="1:14" x14ac:dyDescent="0.25">
      <c r="A198" s="66" t="s">
        <v>3847</v>
      </c>
      <c r="B198" s="67"/>
      <c r="C198" s="67"/>
      <c r="D198" s="68" t="str">
        <f>IFERROR(INDEX(DRecrut!E:E,MATCH(B198,DRecrut!J:J,0)),"")</f>
        <v/>
      </c>
      <c r="E198" s="67"/>
      <c r="F198" s="68" t="str">
        <f>IFERROR(VLOOKUP(E198,Candidats!$B$4:$C$1053,2,0),"")</f>
        <v/>
      </c>
      <c r="G198" s="68"/>
      <c r="H198" s="68"/>
      <c r="I198" s="67"/>
      <c r="J198" s="67"/>
      <c r="K198" s="67"/>
      <c r="L198" s="67"/>
      <c r="M198" s="67"/>
      <c r="N198" s="67"/>
    </row>
    <row r="199" spans="1:14" x14ac:dyDescent="0.25">
      <c r="A199" s="69" t="s">
        <v>3848</v>
      </c>
      <c r="B199" s="70"/>
      <c r="C199" s="70"/>
      <c r="D199" s="71" t="str">
        <f>IFERROR(INDEX(DRecrut!E:E,MATCH(B199,DRecrut!J:J,0)),"")</f>
        <v/>
      </c>
      <c r="E199" s="70"/>
      <c r="F199" s="71" t="str">
        <f>IFERROR(VLOOKUP(E199,Candidats!$B$4:$C$1053,2,0),"")</f>
        <v/>
      </c>
      <c r="G199" s="71"/>
      <c r="H199" s="71"/>
      <c r="I199" s="70"/>
      <c r="J199" s="70"/>
      <c r="K199" s="70"/>
      <c r="L199" s="70"/>
      <c r="M199" s="70"/>
      <c r="N199" s="70"/>
    </row>
    <row r="200" spans="1:14" x14ac:dyDescent="0.25">
      <c r="A200" s="66" t="s">
        <v>3849</v>
      </c>
      <c r="B200" s="67"/>
      <c r="C200" s="67"/>
      <c r="D200" s="68" t="str">
        <f>IFERROR(INDEX(DRecrut!E:E,MATCH(B200,DRecrut!J:J,0)),"")</f>
        <v/>
      </c>
      <c r="E200" s="67"/>
      <c r="F200" s="68" t="str">
        <f>IFERROR(VLOOKUP(E200,Candidats!$B$4:$C$1053,2,0),"")</f>
        <v/>
      </c>
      <c r="G200" s="68"/>
      <c r="H200" s="68"/>
      <c r="I200" s="67"/>
      <c r="J200" s="67"/>
      <c r="K200" s="67"/>
      <c r="L200" s="67"/>
      <c r="M200" s="67"/>
      <c r="N200" s="67"/>
    </row>
    <row r="201" spans="1:14" x14ac:dyDescent="0.25">
      <c r="A201" s="69" t="s">
        <v>3850</v>
      </c>
      <c r="B201" s="70"/>
      <c r="C201" s="70"/>
      <c r="D201" s="71" t="str">
        <f>IFERROR(INDEX(DRecrut!E:E,MATCH(B201,DRecrut!J:J,0)),"")</f>
        <v/>
      </c>
      <c r="E201" s="70"/>
      <c r="F201" s="71" t="str">
        <f>IFERROR(VLOOKUP(E201,Candidats!$B$4:$C$1053,2,0),"")</f>
        <v/>
      </c>
      <c r="G201" s="71"/>
      <c r="H201" s="71"/>
      <c r="I201" s="70"/>
      <c r="J201" s="70"/>
      <c r="K201" s="70"/>
      <c r="L201" s="70"/>
      <c r="M201" s="70"/>
      <c r="N201" s="70"/>
    </row>
    <row r="202" spans="1:14" x14ac:dyDescent="0.25">
      <c r="A202" s="66" t="s">
        <v>3851</v>
      </c>
      <c r="B202" s="67"/>
      <c r="C202" s="67"/>
      <c r="D202" s="68" t="str">
        <f>IFERROR(INDEX(DRecrut!E:E,MATCH(B202,DRecrut!J:J,0)),"")</f>
        <v/>
      </c>
      <c r="E202" s="67"/>
      <c r="F202" s="68" t="str">
        <f>IFERROR(VLOOKUP(E202,Candidats!$B$4:$C$1053,2,0),"")</f>
        <v/>
      </c>
      <c r="G202" s="68"/>
      <c r="H202" s="68"/>
      <c r="I202" s="67"/>
      <c r="J202" s="67"/>
      <c r="K202" s="67"/>
      <c r="L202" s="67"/>
      <c r="M202" s="67"/>
      <c r="N202" s="67"/>
    </row>
    <row r="203" spans="1:14" x14ac:dyDescent="0.25">
      <c r="A203" s="69" t="s">
        <v>3852</v>
      </c>
      <c r="B203" s="70"/>
      <c r="C203" s="70"/>
      <c r="D203" s="71" t="str">
        <f>IFERROR(INDEX(DRecrut!E:E,MATCH(B203,DRecrut!J:J,0)),"")</f>
        <v/>
      </c>
      <c r="E203" s="70"/>
      <c r="F203" s="71" t="str">
        <f>IFERROR(VLOOKUP(E203,Candidats!$B$4:$C$1053,2,0),"")</f>
        <v/>
      </c>
      <c r="G203" s="71"/>
      <c r="H203" s="71"/>
      <c r="I203" s="70"/>
      <c r="J203" s="70"/>
      <c r="K203" s="70"/>
      <c r="L203" s="70"/>
      <c r="M203" s="70"/>
      <c r="N203" s="70"/>
    </row>
    <row r="204" spans="1:14" x14ac:dyDescent="0.25">
      <c r="A204" s="66" t="s">
        <v>3853</v>
      </c>
      <c r="B204" s="67"/>
      <c r="C204" s="67"/>
      <c r="D204" s="68" t="str">
        <f>IFERROR(INDEX(DRecrut!E:E,MATCH(B204,DRecrut!J:J,0)),"")</f>
        <v/>
      </c>
      <c r="E204" s="67"/>
      <c r="F204" s="68" t="str">
        <f>IFERROR(VLOOKUP(E204,Candidats!$B$4:$C$1053,2,0),"")</f>
        <v/>
      </c>
      <c r="G204" s="68"/>
      <c r="H204" s="68"/>
      <c r="I204" s="67"/>
      <c r="J204" s="67"/>
      <c r="K204" s="67"/>
      <c r="L204" s="67"/>
      <c r="M204" s="67"/>
      <c r="N204" s="67"/>
    </row>
    <row r="205" spans="1:14" x14ac:dyDescent="0.25">
      <c r="A205" s="69" t="s">
        <v>3854</v>
      </c>
      <c r="B205" s="70"/>
      <c r="C205" s="70"/>
      <c r="D205" s="71" t="str">
        <f>IFERROR(INDEX(DRecrut!E:E,MATCH(B205,DRecrut!J:J,0)),"")</f>
        <v/>
      </c>
      <c r="E205" s="70"/>
      <c r="F205" s="71" t="str">
        <f>IFERROR(VLOOKUP(E205,Candidats!$B$4:$C$1053,2,0),"")</f>
        <v/>
      </c>
      <c r="G205" s="71"/>
      <c r="H205" s="71"/>
      <c r="I205" s="70"/>
      <c r="J205" s="70"/>
      <c r="K205" s="70"/>
      <c r="L205" s="70"/>
      <c r="M205" s="70"/>
      <c r="N205" s="70"/>
    </row>
    <row r="206" spans="1:14" x14ac:dyDescent="0.25">
      <c r="A206" s="66" t="s">
        <v>3855</v>
      </c>
      <c r="B206" s="67"/>
      <c r="C206" s="67"/>
      <c r="D206" s="68" t="str">
        <f>IFERROR(INDEX(DRecrut!E:E,MATCH(B206,DRecrut!J:J,0)),"")</f>
        <v/>
      </c>
      <c r="E206" s="67"/>
      <c r="F206" s="68" t="str">
        <f>IFERROR(VLOOKUP(E206,Candidats!$B$4:$C$1053,2,0),"")</f>
        <v/>
      </c>
      <c r="G206" s="68"/>
      <c r="H206" s="68"/>
      <c r="I206" s="67"/>
      <c r="J206" s="67"/>
      <c r="K206" s="67"/>
      <c r="L206" s="67"/>
      <c r="M206" s="67"/>
      <c r="N206" s="67"/>
    </row>
    <row r="207" spans="1:14" x14ac:dyDescent="0.25">
      <c r="A207" s="69" t="s">
        <v>3856</v>
      </c>
      <c r="B207" s="70"/>
      <c r="C207" s="70"/>
      <c r="D207" s="71" t="str">
        <f>IFERROR(INDEX(DRecrut!E:E,MATCH(B207,DRecrut!J:J,0)),"")</f>
        <v/>
      </c>
      <c r="E207" s="70"/>
      <c r="F207" s="71" t="str">
        <f>IFERROR(VLOOKUP(E207,Candidats!$B$4:$C$1053,2,0),"")</f>
        <v/>
      </c>
      <c r="G207" s="71"/>
      <c r="H207" s="71"/>
      <c r="I207" s="70"/>
      <c r="J207" s="70"/>
      <c r="K207" s="70"/>
      <c r="L207" s="70"/>
      <c r="M207" s="70"/>
      <c r="N207" s="70"/>
    </row>
    <row r="208" spans="1:14" x14ac:dyDescent="0.25">
      <c r="A208" s="66" t="s">
        <v>3857</v>
      </c>
      <c r="B208" s="67"/>
      <c r="C208" s="67"/>
      <c r="D208" s="68" t="str">
        <f>IFERROR(INDEX(DRecrut!E:E,MATCH(B208,DRecrut!J:J,0)),"")</f>
        <v/>
      </c>
      <c r="E208" s="67"/>
      <c r="F208" s="68" t="str">
        <f>IFERROR(VLOOKUP(E208,Candidats!$B$4:$C$1053,2,0),"")</f>
        <v/>
      </c>
      <c r="G208" s="68"/>
      <c r="H208" s="68"/>
      <c r="I208" s="67"/>
      <c r="J208" s="67"/>
      <c r="K208" s="67"/>
      <c r="L208" s="67"/>
      <c r="M208" s="67"/>
      <c r="N208" s="67"/>
    </row>
    <row r="209" spans="1:14" x14ac:dyDescent="0.25">
      <c r="A209" s="69" t="s">
        <v>3858</v>
      </c>
      <c r="B209" s="70"/>
      <c r="C209" s="70"/>
      <c r="D209" s="71" t="str">
        <f>IFERROR(INDEX(DRecrut!E:E,MATCH(B209,DRecrut!J:J,0)),"")</f>
        <v/>
      </c>
      <c r="E209" s="70"/>
      <c r="F209" s="71" t="str">
        <f>IFERROR(VLOOKUP(E209,Candidats!$B$4:$C$1053,2,0),"")</f>
        <v/>
      </c>
      <c r="G209" s="71"/>
      <c r="H209" s="71"/>
      <c r="I209" s="70"/>
      <c r="J209" s="70"/>
      <c r="K209" s="70"/>
      <c r="L209" s="70"/>
      <c r="M209" s="70"/>
      <c r="N209" s="70"/>
    </row>
    <row r="210" spans="1:14" x14ac:dyDescent="0.25">
      <c r="A210" s="66" t="s">
        <v>3859</v>
      </c>
      <c r="B210" s="67"/>
      <c r="C210" s="67"/>
      <c r="D210" s="68" t="str">
        <f>IFERROR(INDEX(DRecrut!E:E,MATCH(B210,DRecrut!J:J,0)),"")</f>
        <v/>
      </c>
      <c r="E210" s="67"/>
      <c r="F210" s="68" t="str">
        <f>IFERROR(VLOOKUP(E210,Candidats!$B$4:$C$1053,2,0),"")</f>
        <v/>
      </c>
      <c r="G210" s="68"/>
      <c r="H210" s="68"/>
      <c r="I210" s="67"/>
      <c r="J210" s="67"/>
      <c r="K210" s="67"/>
      <c r="L210" s="67"/>
      <c r="M210" s="67"/>
      <c r="N210" s="67"/>
    </row>
    <row r="211" spans="1:14" x14ac:dyDescent="0.25">
      <c r="A211" s="69" t="s">
        <v>3860</v>
      </c>
      <c r="B211" s="70"/>
      <c r="C211" s="70"/>
      <c r="D211" s="71" t="str">
        <f>IFERROR(INDEX(DRecrut!E:E,MATCH(B211,DRecrut!J:J,0)),"")</f>
        <v/>
      </c>
      <c r="E211" s="70"/>
      <c r="F211" s="71" t="str">
        <f>IFERROR(VLOOKUP(E211,Candidats!$B$4:$C$1053,2,0),"")</f>
        <v/>
      </c>
      <c r="G211" s="71"/>
      <c r="H211" s="71"/>
      <c r="I211" s="70"/>
      <c r="J211" s="70"/>
      <c r="K211" s="70"/>
      <c r="L211" s="70"/>
      <c r="M211" s="70"/>
      <c r="N211" s="70"/>
    </row>
    <row r="212" spans="1:14" x14ac:dyDescent="0.25">
      <c r="A212" s="66" t="s">
        <v>3861</v>
      </c>
      <c r="B212" s="67"/>
      <c r="C212" s="67"/>
      <c r="D212" s="68" t="str">
        <f>IFERROR(INDEX(DRecrut!E:E,MATCH(B212,DRecrut!J:J,0)),"")</f>
        <v/>
      </c>
      <c r="E212" s="67"/>
      <c r="F212" s="68" t="str">
        <f>IFERROR(VLOOKUP(E212,Candidats!$B$4:$C$1053,2,0),"")</f>
        <v/>
      </c>
      <c r="G212" s="68"/>
      <c r="H212" s="68"/>
      <c r="I212" s="67"/>
      <c r="J212" s="67"/>
      <c r="K212" s="67"/>
      <c r="L212" s="67"/>
      <c r="M212" s="67"/>
      <c r="N212" s="67"/>
    </row>
    <row r="213" spans="1:14" x14ac:dyDescent="0.25">
      <c r="A213" s="69" t="s">
        <v>3862</v>
      </c>
      <c r="B213" s="70"/>
      <c r="C213" s="70"/>
      <c r="D213" s="71" t="str">
        <f>IFERROR(INDEX(DRecrut!E:E,MATCH(B213,DRecrut!J:J,0)),"")</f>
        <v/>
      </c>
      <c r="E213" s="70"/>
      <c r="F213" s="71" t="str">
        <f>IFERROR(VLOOKUP(E213,Candidats!$B$4:$C$1053,2,0),"")</f>
        <v/>
      </c>
      <c r="G213" s="71"/>
      <c r="H213" s="71"/>
      <c r="I213" s="70"/>
      <c r="J213" s="70"/>
      <c r="K213" s="70"/>
      <c r="L213" s="70"/>
      <c r="M213" s="70"/>
      <c r="N213" s="70"/>
    </row>
    <row r="214" spans="1:14" x14ac:dyDescent="0.25">
      <c r="A214" s="66" t="s">
        <v>3863</v>
      </c>
      <c r="B214" s="67"/>
      <c r="C214" s="67"/>
      <c r="D214" s="68" t="str">
        <f>IFERROR(INDEX(DRecrut!E:E,MATCH(B214,DRecrut!J:J,0)),"")</f>
        <v/>
      </c>
      <c r="E214" s="67"/>
      <c r="F214" s="68" t="str">
        <f>IFERROR(VLOOKUP(E214,Candidats!$B$4:$C$1053,2,0),"")</f>
        <v/>
      </c>
      <c r="G214" s="68"/>
      <c r="H214" s="68"/>
      <c r="I214" s="67"/>
      <c r="J214" s="67"/>
      <c r="K214" s="67"/>
      <c r="L214" s="67"/>
      <c r="M214" s="67"/>
      <c r="N214" s="67"/>
    </row>
    <row r="215" spans="1:14" x14ac:dyDescent="0.25">
      <c r="A215" s="69" t="s">
        <v>3864</v>
      </c>
      <c r="B215" s="70"/>
      <c r="C215" s="70"/>
      <c r="D215" s="71" t="str">
        <f>IFERROR(INDEX(DRecrut!E:E,MATCH(B215,DRecrut!J:J,0)),"")</f>
        <v/>
      </c>
      <c r="E215" s="70"/>
      <c r="F215" s="71" t="str">
        <f>IFERROR(VLOOKUP(E215,Candidats!$B$4:$C$1053,2,0),"")</f>
        <v/>
      </c>
      <c r="G215" s="71"/>
      <c r="H215" s="71"/>
      <c r="I215" s="70"/>
      <c r="J215" s="70"/>
      <c r="K215" s="70"/>
      <c r="L215" s="70"/>
      <c r="M215" s="70"/>
      <c r="N215" s="70"/>
    </row>
    <row r="216" spans="1:14" x14ac:dyDescent="0.25">
      <c r="A216" s="66" t="s">
        <v>3865</v>
      </c>
      <c r="B216" s="67"/>
      <c r="C216" s="67"/>
      <c r="D216" s="68" t="str">
        <f>IFERROR(INDEX(DRecrut!E:E,MATCH(B216,DRecrut!J:J,0)),"")</f>
        <v/>
      </c>
      <c r="E216" s="67"/>
      <c r="F216" s="68" t="str">
        <f>IFERROR(VLOOKUP(E216,Candidats!$B$4:$C$1053,2,0),"")</f>
        <v/>
      </c>
      <c r="G216" s="68"/>
      <c r="H216" s="68"/>
      <c r="I216" s="67"/>
      <c r="J216" s="67"/>
      <c r="K216" s="67"/>
      <c r="L216" s="67"/>
      <c r="M216" s="67"/>
      <c r="N216" s="67"/>
    </row>
    <row r="217" spans="1:14" x14ac:dyDescent="0.25">
      <c r="A217" s="69" t="s">
        <v>3866</v>
      </c>
      <c r="B217" s="70"/>
      <c r="C217" s="70"/>
      <c r="D217" s="71" t="str">
        <f>IFERROR(INDEX(DRecrut!E:E,MATCH(B217,DRecrut!J:J,0)),"")</f>
        <v/>
      </c>
      <c r="E217" s="70"/>
      <c r="F217" s="71" t="str">
        <f>IFERROR(VLOOKUP(E217,Candidats!$B$4:$C$1053,2,0),"")</f>
        <v/>
      </c>
      <c r="G217" s="71"/>
      <c r="H217" s="71"/>
      <c r="I217" s="70"/>
      <c r="J217" s="70"/>
      <c r="K217" s="70"/>
      <c r="L217" s="70"/>
      <c r="M217" s="70"/>
      <c r="N217" s="70"/>
    </row>
    <row r="218" spans="1:14" x14ac:dyDescent="0.25">
      <c r="A218" s="66" t="s">
        <v>3867</v>
      </c>
      <c r="B218" s="67"/>
      <c r="C218" s="67"/>
      <c r="D218" s="68" t="str">
        <f>IFERROR(INDEX(DRecrut!E:E,MATCH(B218,DRecrut!J:J,0)),"")</f>
        <v/>
      </c>
      <c r="E218" s="67"/>
      <c r="F218" s="68" t="str">
        <f>IFERROR(VLOOKUP(E218,Candidats!$B$4:$C$1053,2,0),"")</f>
        <v/>
      </c>
      <c r="G218" s="68"/>
      <c r="H218" s="68"/>
      <c r="I218" s="67"/>
      <c r="J218" s="67"/>
      <c r="K218" s="67"/>
      <c r="L218" s="67"/>
      <c r="M218" s="67"/>
      <c r="N218" s="67"/>
    </row>
    <row r="219" spans="1:14" x14ac:dyDescent="0.25">
      <c r="A219" s="69" t="s">
        <v>3868</v>
      </c>
      <c r="B219" s="70"/>
      <c r="C219" s="70"/>
      <c r="D219" s="71" t="str">
        <f>IFERROR(INDEX(DRecrut!E:E,MATCH(B219,DRecrut!J:J,0)),"")</f>
        <v/>
      </c>
      <c r="E219" s="70"/>
      <c r="F219" s="71" t="str">
        <f>IFERROR(VLOOKUP(E219,Candidats!$B$4:$C$1053,2,0),"")</f>
        <v/>
      </c>
      <c r="G219" s="71"/>
      <c r="H219" s="71"/>
      <c r="I219" s="70"/>
      <c r="J219" s="70"/>
      <c r="K219" s="70"/>
      <c r="L219" s="70"/>
      <c r="M219" s="70"/>
      <c r="N219" s="70"/>
    </row>
    <row r="220" spans="1:14" x14ac:dyDescent="0.25">
      <c r="A220" s="66" t="s">
        <v>3869</v>
      </c>
      <c r="B220" s="67"/>
      <c r="C220" s="67"/>
      <c r="D220" s="68" t="str">
        <f>IFERROR(INDEX(DRecrut!E:E,MATCH(B220,DRecrut!J:J,0)),"")</f>
        <v/>
      </c>
      <c r="E220" s="67"/>
      <c r="F220" s="68" t="str">
        <f>IFERROR(VLOOKUP(E220,Candidats!$B$4:$C$1053,2,0),"")</f>
        <v/>
      </c>
      <c r="G220" s="68"/>
      <c r="H220" s="68"/>
      <c r="I220" s="67"/>
      <c r="J220" s="67"/>
      <c r="K220" s="67"/>
      <c r="L220" s="67"/>
      <c r="M220" s="67"/>
      <c r="N220" s="67"/>
    </row>
    <row r="221" spans="1:14" x14ac:dyDescent="0.25">
      <c r="A221" s="69" t="s">
        <v>3870</v>
      </c>
      <c r="B221" s="70"/>
      <c r="C221" s="70"/>
      <c r="D221" s="71" t="str">
        <f>IFERROR(INDEX(DRecrut!E:E,MATCH(B221,DRecrut!J:J,0)),"")</f>
        <v/>
      </c>
      <c r="E221" s="70"/>
      <c r="F221" s="71" t="str">
        <f>IFERROR(VLOOKUP(E221,Candidats!$B$4:$C$1053,2,0),"")</f>
        <v/>
      </c>
      <c r="G221" s="71"/>
      <c r="H221" s="71"/>
      <c r="I221" s="70"/>
      <c r="J221" s="70"/>
      <c r="K221" s="70"/>
      <c r="L221" s="70"/>
      <c r="M221" s="70"/>
      <c r="N221" s="70"/>
    </row>
    <row r="222" spans="1:14" x14ac:dyDescent="0.25">
      <c r="A222" s="66" t="s">
        <v>3871</v>
      </c>
      <c r="B222" s="67"/>
      <c r="C222" s="67"/>
      <c r="D222" s="68" t="str">
        <f>IFERROR(INDEX(DRecrut!E:E,MATCH(B222,DRecrut!J:J,0)),"")</f>
        <v/>
      </c>
      <c r="E222" s="67"/>
      <c r="F222" s="68" t="str">
        <f>IFERROR(VLOOKUP(E222,Candidats!$B$4:$C$1053,2,0),"")</f>
        <v/>
      </c>
      <c r="G222" s="68"/>
      <c r="H222" s="68"/>
      <c r="I222" s="67"/>
      <c r="J222" s="67"/>
      <c r="K222" s="67"/>
      <c r="L222" s="67"/>
      <c r="M222" s="67"/>
      <c r="N222" s="67"/>
    </row>
    <row r="223" spans="1:14" x14ac:dyDescent="0.25">
      <c r="A223" s="69" t="s">
        <v>3872</v>
      </c>
      <c r="B223" s="70"/>
      <c r="C223" s="70"/>
      <c r="D223" s="71" t="str">
        <f>IFERROR(INDEX(DRecrut!E:E,MATCH(B223,DRecrut!J:J,0)),"")</f>
        <v/>
      </c>
      <c r="E223" s="70"/>
      <c r="F223" s="71" t="str">
        <f>IFERROR(VLOOKUP(E223,Candidats!$B$4:$C$1053,2,0),"")</f>
        <v/>
      </c>
      <c r="G223" s="71"/>
      <c r="H223" s="71"/>
      <c r="I223" s="70"/>
      <c r="J223" s="70"/>
      <c r="K223" s="70"/>
      <c r="L223" s="70"/>
      <c r="M223" s="70"/>
      <c r="N223" s="70"/>
    </row>
    <row r="224" spans="1:14" x14ac:dyDescent="0.25">
      <c r="A224" s="66" t="s">
        <v>3873</v>
      </c>
      <c r="B224" s="67"/>
      <c r="C224" s="67"/>
      <c r="D224" s="68" t="str">
        <f>IFERROR(INDEX(DRecrut!E:E,MATCH(B224,DRecrut!J:J,0)),"")</f>
        <v/>
      </c>
      <c r="E224" s="67"/>
      <c r="F224" s="68" t="str">
        <f>IFERROR(VLOOKUP(E224,Candidats!$B$4:$C$1053,2,0),"")</f>
        <v/>
      </c>
      <c r="G224" s="68"/>
      <c r="H224" s="68"/>
      <c r="I224" s="67"/>
      <c r="J224" s="67"/>
      <c r="K224" s="67"/>
      <c r="L224" s="67"/>
      <c r="M224" s="67"/>
      <c r="N224" s="67"/>
    </row>
    <row r="225" spans="1:14" x14ac:dyDescent="0.25">
      <c r="A225" s="69" t="s">
        <v>3874</v>
      </c>
      <c r="B225" s="70"/>
      <c r="C225" s="70"/>
      <c r="D225" s="71" t="str">
        <f>IFERROR(INDEX(DRecrut!E:E,MATCH(B225,DRecrut!J:J,0)),"")</f>
        <v/>
      </c>
      <c r="E225" s="70"/>
      <c r="F225" s="71" t="str">
        <f>IFERROR(VLOOKUP(E225,Candidats!$B$4:$C$1053,2,0),"")</f>
        <v/>
      </c>
      <c r="G225" s="71"/>
      <c r="H225" s="71"/>
      <c r="I225" s="70"/>
      <c r="J225" s="70"/>
      <c r="K225" s="70"/>
      <c r="L225" s="70"/>
      <c r="M225" s="70"/>
      <c r="N225" s="70"/>
    </row>
    <row r="226" spans="1:14" x14ac:dyDescent="0.25">
      <c r="A226" s="66" t="s">
        <v>3875</v>
      </c>
      <c r="B226" s="67"/>
      <c r="C226" s="67"/>
      <c r="D226" s="68" t="str">
        <f>IFERROR(INDEX(DRecrut!E:E,MATCH(B226,DRecrut!J:J,0)),"")</f>
        <v/>
      </c>
      <c r="E226" s="67"/>
      <c r="F226" s="68" t="str">
        <f>IFERROR(VLOOKUP(E226,Candidats!$B$4:$C$1053,2,0),"")</f>
        <v/>
      </c>
      <c r="G226" s="68"/>
      <c r="H226" s="68"/>
      <c r="I226" s="67"/>
      <c r="J226" s="67"/>
      <c r="K226" s="67"/>
      <c r="L226" s="67"/>
      <c r="M226" s="67"/>
      <c r="N226" s="67"/>
    </row>
    <row r="227" spans="1:14" x14ac:dyDescent="0.25">
      <c r="A227" s="69" t="s">
        <v>3876</v>
      </c>
      <c r="B227" s="70"/>
      <c r="C227" s="70"/>
      <c r="D227" s="71" t="str">
        <f>IFERROR(INDEX(DRecrut!E:E,MATCH(B227,DRecrut!J:J,0)),"")</f>
        <v/>
      </c>
      <c r="E227" s="70"/>
      <c r="F227" s="71" t="str">
        <f>IFERROR(VLOOKUP(E227,Candidats!$B$4:$C$1053,2,0),"")</f>
        <v/>
      </c>
      <c r="G227" s="71"/>
      <c r="H227" s="71"/>
      <c r="I227" s="70"/>
      <c r="J227" s="70"/>
      <c r="K227" s="70"/>
      <c r="L227" s="70"/>
      <c r="M227" s="70"/>
      <c r="N227" s="70"/>
    </row>
    <row r="228" spans="1:14" x14ac:dyDescent="0.25">
      <c r="A228" s="66" t="s">
        <v>3877</v>
      </c>
      <c r="B228" s="67"/>
      <c r="C228" s="67"/>
      <c r="D228" s="68" t="str">
        <f>IFERROR(INDEX(DRecrut!E:E,MATCH(B228,DRecrut!J:J,0)),"")</f>
        <v/>
      </c>
      <c r="E228" s="67"/>
      <c r="F228" s="68" t="str">
        <f>IFERROR(VLOOKUP(E228,Candidats!$B$4:$C$1053,2,0),"")</f>
        <v/>
      </c>
      <c r="G228" s="68"/>
      <c r="H228" s="68"/>
      <c r="I228" s="67"/>
      <c r="J228" s="67"/>
      <c r="K228" s="67"/>
      <c r="L228" s="67"/>
      <c r="M228" s="67"/>
      <c r="N228" s="67"/>
    </row>
    <row r="229" spans="1:14" x14ac:dyDescent="0.25">
      <c r="A229" s="69" t="s">
        <v>3878</v>
      </c>
      <c r="B229" s="70"/>
      <c r="C229" s="70"/>
      <c r="D229" s="71" t="str">
        <f>IFERROR(INDEX(DRecrut!E:E,MATCH(B229,DRecrut!J:J,0)),"")</f>
        <v/>
      </c>
      <c r="E229" s="70"/>
      <c r="F229" s="71" t="str">
        <f>IFERROR(VLOOKUP(E229,Candidats!$B$4:$C$1053,2,0),"")</f>
        <v/>
      </c>
      <c r="G229" s="71"/>
      <c r="H229" s="71"/>
      <c r="I229" s="70"/>
      <c r="J229" s="70"/>
      <c r="K229" s="70"/>
      <c r="L229" s="70"/>
      <c r="M229" s="70"/>
      <c r="N229" s="70"/>
    </row>
    <row r="230" spans="1:14" x14ac:dyDescent="0.25">
      <c r="A230" s="66" t="s">
        <v>3879</v>
      </c>
      <c r="B230" s="67"/>
      <c r="C230" s="67"/>
      <c r="D230" s="68" t="str">
        <f>IFERROR(INDEX(DRecrut!E:E,MATCH(B230,DRecrut!J:J,0)),"")</f>
        <v/>
      </c>
      <c r="E230" s="67"/>
      <c r="F230" s="68" t="str">
        <f>IFERROR(VLOOKUP(E230,Candidats!$B$4:$C$1053,2,0),"")</f>
        <v/>
      </c>
      <c r="G230" s="68"/>
      <c r="H230" s="68"/>
      <c r="I230" s="67"/>
      <c r="J230" s="67"/>
      <c r="K230" s="67"/>
      <c r="L230" s="67"/>
      <c r="M230" s="67"/>
      <c r="N230" s="67"/>
    </row>
    <row r="231" spans="1:14" x14ac:dyDescent="0.25">
      <c r="A231" s="69" t="s">
        <v>3880</v>
      </c>
      <c r="B231" s="70"/>
      <c r="C231" s="70"/>
      <c r="D231" s="71" t="str">
        <f>IFERROR(INDEX(DRecrut!E:E,MATCH(B231,DRecrut!J:J,0)),"")</f>
        <v/>
      </c>
      <c r="E231" s="70"/>
      <c r="F231" s="71" t="str">
        <f>IFERROR(VLOOKUP(E231,Candidats!$B$4:$C$1053,2,0),"")</f>
        <v/>
      </c>
      <c r="G231" s="71"/>
      <c r="H231" s="71"/>
      <c r="I231" s="70"/>
      <c r="J231" s="70"/>
      <c r="K231" s="70"/>
      <c r="L231" s="70"/>
      <c r="M231" s="70"/>
      <c r="N231" s="70"/>
    </row>
    <row r="232" spans="1:14" x14ac:dyDescent="0.25">
      <c r="A232" s="66" t="s">
        <v>3881</v>
      </c>
      <c r="B232" s="67"/>
      <c r="C232" s="67"/>
      <c r="D232" s="68" t="str">
        <f>IFERROR(INDEX(DRecrut!E:E,MATCH(B232,DRecrut!J:J,0)),"")</f>
        <v/>
      </c>
      <c r="E232" s="67"/>
      <c r="F232" s="68" t="str">
        <f>IFERROR(VLOOKUP(E232,Candidats!$B$4:$C$1053,2,0),"")</f>
        <v/>
      </c>
      <c r="G232" s="68"/>
      <c r="H232" s="68"/>
      <c r="I232" s="67"/>
      <c r="J232" s="67"/>
      <c r="K232" s="67"/>
      <c r="L232" s="67"/>
      <c r="M232" s="67"/>
      <c r="N232" s="67"/>
    </row>
    <row r="233" spans="1:14" x14ac:dyDescent="0.25">
      <c r="A233" s="69" t="s">
        <v>3882</v>
      </c>
      <c r="B233" s="70"/>
      <c r="C233" s="70"/>
      <c r="D233" s="71" t="str">
        <f>IFERROR(INDEX(DRecrut!E:E,MATCH(B233,DRecrut!J:J,0)),"")</f>
        <v/>
      </c>
      <c r="E233" s="70"/>
      <c r="F233" s="71" t="str">
        <f>IFERROR(VLOOKUP(E233,Candidats!$B$4:$C$1053,2,0),"")</f>
        <v/>
      </c>
      <c r="G233" s="71"/>
      <c r="H233" s="71"/>
      <c r="I233" s="70"/>
      <c r="J233" s="70"/>
      <c r="K233" s="70"/>
      <c r="L233" s="70"/>
      <c r="M233" s="70"/>
      <c r="N233" s="70"/>
    </row>
    <row r="234" spans="1:14" x14ac:dyDescent="0.25">
      <c r="A234" s="66" t="s">
        <v>3883</v>
      </c>
      <c r="B234" s="67"/>
      <c r="C234" s="67"/>
      <c r="D234" s="68" t="str">
        <f>IFERROR(INDEX(DRecrut!E:E,MATCH(B234,DRecrut!J:J,0)),"")</f>
        <v/>
      </c>
      <c r="E234" s="67"/>
      <c r="F234" s="68" t="str">
        <f>IFERROR(VLOOKUP(E234,Candidats!$B$4:$C$1053,2,0),"")</f>
        <v/>
      </c>
      <c r="G234" s="68"/>
      <c r="H234" s="68"/>
      <c r="I234" s="67"/>
      <c r="J234" s="67"/>
      <c r="K234" s="67"/>
      <c r="L234" s="67"/>
      <c r="M234" s="67"/>
      <c r="N234" s="67"/>
    </row>
    <row r="235" spans="1:14" x14ac:dyDescent="0.25">
      <c r="A235" s="69" t="s">
        <v>3884</v>
      </c>
      <c r="B235" s="70"/>
      <c r="C235" s="70"/>
      <c r="D235" s="71" t="str">
        <f>IFERROR(INDEX(DRecrut!E:E,MATCH(B235,DRecrut!J:J,0)),"")</f>
        <v/>
      </c>
      <c r="E235" s="70"/>
      <c r="F235" s="71" t="str">
        <f>IFERROR(VLOOKUP(E235,Candidats!$B$4:$C$1053,2,0),"")</f>
        <v/>
      </c>
      <c r="G235" s="71"/>
      <c r="H235" s="71"/>
      <c r="I235" s="70"/>
      <c r="J235" s="70"/>
      <c r="K235" s="70"/>
      <c r="L235" s="70"/>
      <c r="M235" s="70"/>
      <c r="N235" s="70"/>
    </row>
    <row r="236" spans="1:14" x14ac:dyDescent="0.25">
      <c r="A236" s="66" t="s">
        <v>3885</v>
      </c>
      <c r="B236" s="67"/>
      <c r="C236" s="67"/>
      <c r="D236" s="68" t="str">
        <f>IFERROR(INDEX(DRecrut!E:E,MATCH(B236,DRecrut!J:J,0)),"")</f>
        <v/>
      </c>
      <c r="E236" s="67"/>
      <c r="F236" s="68" t="str">
        <f>IFERROR(VLOOKUP(E236,Candidats!$B$4:$C$1053,2,0),"")</f>
        <v/>
      </c>
      <c r="G236" s="68"/>
      <c r="H236" s="68"/>
      <c r="I236" s="67"/>
      <c r="J236" s="67"/>
      <c r="K236" s="67"/>
      <c r="L236" s="67"/>
      <c r="M236" s="67"/>
      <c r="N236" s="67"/>
    </row>
    <row r="237" spans="1:14" x14ac:dyDescent="0.25">
      <c r="A237" s="69" t="s">
        <v>3886</v>
      </c>
      <c r="B237" s="70"/>
      <c r="C237" s="70"/>
      <c r="D237" s="71" t="str">
        <f>IFERROR(INDEX(DRecrut!E:E,MATCH(B237,DRecrut!J:J,0)),"")</f>
        <v/>
      </c>
      <c r="E237" s="70"/>
      <c r="F237" s="71" t="str">
        <f>IFERROR(VLOOKUP(E237,Candidats!$B$4:$C$1053,2,0),"")</f>
        <v/>
      </c>
      <c r="G237" s="71"/>
      <c r="H237" s="71"/>
      <c r="I237" s="70"/>
      <c r="J237" s="70"/>
      <c r="K237" s="70"/>
      <c r="L237" s="70"/>
      <c r="M237" s="70"/>
      <c r="N237" s="70"/>
    </row>
    <row r="238" spans="1:14" x14ac:dyDescent="0.25">
      <c r="A238" s="66" t="s">
        <v>3887</v>
      </c>
      <c r="B238" s="67"/>
      <c r="C238" s="67"/>
      <c r="D238" s="68" t="str">
        <f>IFERROR(INDEX(DRecrut!E:E,MATCH(B238,DRecrut!J:J,0)),"")</f>
        <v/>
      </c>
      <c r="E238" s="67"/>
      <c r="F238" s="68" t="str">
        <f>IFERROR(VLOOKUP(E238,Candidats!$B$4:$C$1053,2,0),"")</f>
        <v/>
      </c>
      <c r="G238" s="68"/>
      <c r="H238" s="68"/>
      <c r="I238" s="67"/>
      <c r="J238" s="67"/>
      <c r="K238" s="67"/>
      <c r="L238" s="67"/>
      <c r="M238" s="67"/>
      <c r="N238" s="67"/>
    </row>
    <row r="239" spans="1:14" x14ac:dyDescent="0.25">
      <c r="A239" s="69" t="s">
        <v>3888</v>
      </c>
      <c r="B239" s="70"/>
      <c r="C239" s="70"/>
      <c r="D239" s="71" t="str">
        <f>IFERROR(INDEX(DRecrut!E:E,MATCH(B239,DRecrut!J:J,0)),"")</f>
        <v/>
      </c>
      <c r="E239" s="70"/>
      <c r="F239" s="71" t="str">
        <f>IFERROR(VLOOKUP(E239,Candidats!$B$4:$C$1053,2,0),"")</f>
        <v/>
      </c>
      <c r="G239" s="71"/>
      <c r="H239" s="71"/>
      <c r="I239" s="70"/>
      <c r="J239" s="70"/>
      <c r="K239" s="70"/>
      <c r="L239" s="70"/>
      <c r="M239" s="70"/>
      <c r="N239" s="70"/>
    </row>
    <row r="240" spans="1:14" x14ac:dyDescent="0.25">
      <c r="A240" s="66" t="s">
        <v>3889</v>
      </c>
      <c r="B240" s="67"/>
      <c r="C240" s="67"/>
      <c r="D240" s="68" t="str">
        <f>IFERROR(INDEX(DRecrut!E:E,MATCH(B240,DRecrut!J:J,0)),"")</f>
        <v/>
      </c>
      <c r="E240" s="67"/>
      <c r="F240" s="68" t="str">
        <f>IFERROR(VLOOKUP(E240,Candidats!$B$4:$C$1053,2,0),"")</f>
        <v/>
      </c>
      <c r="G240" s="68"/>
      <c r="H240" s="68"/>
      <c r="I240" s="67"/>
      <c r="J240" s="67"/>
      <c r="K240" s="67"/>
      <c r="L240" s="67"/>
      <c r="M240" s="67"/>
      <c r="N240" s="67"/>
    </row>
    <row r="241" spans="1:14" x14ac:dyDescent="0.25">
      <c r="A241" s="69" t="s">
        <v>3890</v>
      </c>
      <c r="B241" s="70"/>
      <c r="C241" s="70"/>
      <c r="D241" s="71" t="str">
        <f>IFERROR(INDEX(DRecrut!E:E,MATCH(B241,DRecrut!J:J,0)),"")</f>
        <v/>
      </c>
      <c r="E241" s="70"/>
      <c r="F241" s="71" t="str">
        <f>IFERROR(VLOOKUP(E241,Candidats!$B$4:$C$1053,2,0),"")</f>
        <v/>
      </c>
      <c r="G241" s="71"/>
      <c r="H241" s="71"/>
      <c r="I241" s="70"/>
      <c r="J241" s="70"/>
      <c r="K241" s="70"/>
      <c r="L241" s="70"/>
      <c r="M241" s="70"/>
      <c r="N241" s="70"/>
    </row>
    <row r="242" spans="1:14" x14ac:dyDescent="0.25">
      <c r="A242" s="66" t="s">
        <v>3891</v>
      </c>
      <c r="B242" s="67"/>
      <c r="C242" s="67"/>
      <c r="D242" s="68" t="str">
        <f>IFERROR(INDEX(DRecrut!E:E,MATCH(B242,DRecrut!J:J,0)),"")</f>
        <v/>
      </c>
      <c r="E242" s="67"/>
      <c r="F242" s="68" t="str">
        <f>IFERROR(VLOOKUP(E242,Candidats!$B$4:$C$1053,2,0),"")</f>
        <v/>
      </c>
      <c r="G242" s="68"/>
      <c r="H242" s="68"/>
      <c r="I242" s="67"/>
      <c r="J242" s="67"/>
      <c r="K242" s="67"/>
      <c r="L242" s="67"/>
      <c r="M242" s="67"/>
      <c r="N242" s="67"/>
    </row>
    <row r="243" spans="1:14" x14ac:dyDescent="0.25">
      <c r="A243" s="69" t="s">
        <v>3892</v>
      </c>
      <c r="B243" s="70"/>
      <c r="C243" s="70"/>
      <c r="D243" s="71" t="str">
        <f>IFERROR(INDEX(DRecrut!E:E,MATCH(B243,DRecrut!J:J,0)),"")</f>
        <v/>
      </c>
      <c r="E243" s="70"/>
      <c r="F243" s="71" t="str">
        <f>IFERROR(VLOOKUP(E243,Candidats!$B$4:$C$1053,2,0),"")</f>
        <v/>
      </c>
      <c r="G243" s="71"/>
      <c r="H243" s="71"/>
      <c r="I243" s="70"/>
      <c r="J243" s="70"/>
      <c r="K243" s="70"/>
      <c r="L243" s="70"/>
      <c r="M243" s="70"/>
      <c r="N243" s="70"/>
    </row>
    <row r="244" spans="1:14" x14ac:dyDescent="0.25">
      <c r="A244" s="66" t="s">
        <v>3893</v>
      </c>
      <c r="B244" s="67"/>
      <c r="C244" s="67"/>
      <c r="D244" s="68" t="str">
        <f>IFERROR(INDEX(DRecrut!E:E,MATCH(B244,DRecrut!J:J,0)),"")</f>
        <v/>
      </c>
      <c r="E244" s="67"/>
      <c r="F244" s="68" t="str">
        <f>IFERROR(VLOOKUP(E244,Candidats!$B$4:$C$1053,2,0),"")</f>
        <v/>
      </c>
      <c r="G244" s="68"/>
      <c r="H244" s="68"/>
      <c r="I244" s="67"/>
      <c r="J244" s="67"/>
      <c r="K244" s="67"/>
      <c r="L244" s="67"/>
      <c r="M244" s="67"/>
      <c r="N244" s="67"/>
    </row>
    <row r="245" spans="1:14" x14ac:dyDescent="0.25">
      <c r="A245" s="69" t="s">
        <v>3894</v>
      </c>
      <c r="B245" s="70"/>
      <c r="C245" s="70"/>
      <c r="D245" s="71" t="str">
        <f>IFERROR(INDEX(DRecrut!E:E,MATCH(B245,DRecrut!J:J,0)),"")</f>
        <v/>
      </c>
      <c r="E245" s="70"/>
      <c r="F245" s="71" t="str">
        <f>IFERROR(VLOOKUP(E245,Candidats!$B$4:$C$1053,2,0),"")</f>
        <v/>
      </c>
      <c r="G245" s="71"/>
      <c r="H245" s="71"/>
      <c r="I245" s="70"/>
      <c r="J245" s="70"/>
      <c r="K245" s="70"/>
      <c r="L245" s="70"/>
      <c r="M245" s="70"/>
      <c r="N245" s="70"/>
    </row>
    <row r="246" spans="1:14" x14ac:dyDescent="0.25">
      <c r="A246" s="66" t="s">
        <v>3895</v>
      </c>
      <c r="B246" s="67"/>
      <c r="C246" s="67"/>
      <c r="D246" s="68" t="str">
        <f>IFERROR(INDEX(DRecrut!E:E,MATCH(B246,DRecrut!J:J,0)),"")</f>
        <v/>
      </c>
      <c r="E246" s="67"/>
      <c r="F246" s="68" t="str">
        <f>IFERROR(VLOOKUP(E246,Candidats!$B$4:$C$1053,2,0),"")</f>
        <v/>
      </c>
      <c r="G246" s="68"/>
      <c r="H246" s="68"/>
      <c r="I246" s="67"/>
      <c r="J246" s="67"/>
      <c r="K246" s="67"/>
      <c r="L246" s="67"/>
      <c r="M246" s="67"/>
      <c r="N246" s="67"/>
    </row>
    <row r="247" spans="1:14" x14ac:dyDescent="0.25">
      <c r="A247" s="69" t="s">
        <v>3896</v>
      </c>
      <c r="B247" s="70"/>
      <c r="C247" s="70"/>
      <c r="D247" s="71" t="str">
        <f>IFERROR(INDEX(DRecrut!E:E,MATCH(B247,DRecrut!J:J,0)),"")</f>
        <v/>
      </c>
      <c r="E247" s="70"/>
      <c r="F247" s="71" t="str">
        <f>IFERROR(VLOOKUP(E247,Candidats!$B$4:$C$1053,2,0),"")</f>
        <v/>
      </c>
      <c r="G247" s="71"/>
      <c r="H247" s="71"/>
      <c r="I247" s="70"/>
      <c r="J247" s="70"/>
      <c r="K247" s="70"/>
      <c r="L247" s="70"/>
      <c r="M247" s="70"/>
      <c r="N247" s="70"/>
    </row>
    <row r="248" spans="1:14" x14ac:dyDescent="0.25">
      <c r="A248" s="66" t="s">
        <v>3897</v>
      </c>
      <c r="B248" s="67"/>
      <c r="C248" s="67"/>
      <c r="D248" s="68" t="str">
        <f>IFERROR(INDEX(DRecrut!E:E,MATCH(B248,DRecrut!J:J,0)),"")</f>
        <v/>
      </c>
      <c r="E248" s="67"/>
      <c r="F248" s="68" t="str">
        <f>IFERROR(VLOOKUP(E248,Candidats!$B$4:$C$1053,2,0),"")</f>
        <v/>
      </c>
      <c r="G248" s="68"/>
      <c r="H248" s="68"/>
      <c r="I248" s="67"/>
      <c r="J248" s="67"/>
      <c r="K248" s="67"/>
      <c r="L248" s="67"/>
      <c r="M248" s="67"/>
      <c r="N248" s="67"/>
    </row>
    <row r="249" spans="1:14" x14ac:dyDescent="0.25">
      <c r="A249" s="69" t="s">
        <v>3898</v>
      </c>
      <c r="B249" s="70"/>
      <c r="C249" s="70"/>
      <c r="D249" s="71" t="str">
        <f>IFERROR(INDEX(DRecrut!E:E,MATCH(B249,DRecrut!J:J,0)),"")</f>
        <v/>
      </c>
      <c r="E249" s="70"/>
      <c r="F249" s="71" t="str">
        <f>IFERROR(VLOOKUP(E249,Candidats!$B$4:$C$1053,2,0),"")</f>
        <v/>
      </c>
      <c r="G249" s="71"/>
      <c r="H249" s="71"/>
      <c r="I249" s="70"/>
      <c r="J249" s="70"/>
      <c r="K249" s="70"/>
      <c r="L249" s="70"/>
      <c r="M249" s="70"/>
      <c r="N249" s="70"/>
    </row>
    <row r="250" spans="1:14" x14ac:dyDescent="0.25">
      <c r="A250" s="66" t="s">
        <v>3899</v>
      </c>
      <c r="B250" s="67"/>
      <c r="C250" s="67"/>
      <c r="D250" s="68" t="str">
        <f>IFERROR(INDEX(DRecrut!E:E,MATCH(B250,DRecrut!J:J,0)),"")</f>
        <v/>
      </c>
      <c r="E250" s="67"/>
      <c r="F250" s="68" t="str">
        <f>IFERROR(VLOOKUP(E250,Candidats!$B$4:$C$1053,2,0),"")</f>
        <v/>
      </c>
      <c r="G250" s="68"/>
      <c r="H250" s="68"/>
      <c r="I250" s="67"/>
      <c r="J250" s="67"/>
      <c r="K250" s="67"/>
      <c r="L250" s="67"/>
      <c r="M250" s="67"/>
      <c r="N250" s="67"/>
    </row>
    <row r="251" spans="1:14" x14ac:dyDescent="0.25">
      <c r="A251" s="69" t="s">
        <v>3900</v>
      </c>
      <c r="B251" s="70"/>
      <c r="C251" s="70"/>
      <c r="D251" s="71" t="str">
        <f>IFERROR(INDEX(DRecrut!E:E,MATCH(B251,DRecrut!J:J,0)),"")</f>
        <v/>
      </c>
      <c r="E251" s="70"/>
      <c r="F251" s="71" t="str">
        <f>IFERROR(VLOOKUP(E251,Candidats!$B$4:$C$1053,2,0),"")</f>
        <v/>
      </c>
      <c r="G251" s="71"/>
      <c r="H251" s="71"/>
      <c r="I251" s="70"/>
      <c r="J251" s="70"/>
      <c r="K251" s="70"/>
      <c r="L251" s="70"/>
      <c r="M251" s="70"/>
      <c r="N251" s="70"/>
    </row>
    <row r="252" spans="1:14" x14ac:dyDescent="0.25">
      <c r="A252" s="66" t="s">
        <v>3901</v>
      </c>
      <c r="B252" s="67"/>
      <c r="C252" s="67"/>
      <c r="D252" s="68" t="str">
        <f>IFERROR(INDEX(DRecrut!E:E,MATCH(B252,DRecrut!J:J,0)),"")</f>
        <v/>
      </c>
      <c r="E252" s="67"/>
      <c r="F252" s="68" t="str">
        <f>IFERROR(VLOOKUP(E252,Candidats!$B$4:$C$1053,2,0),"")</f>
        <v/>
      </c>
      <c r="G252" s="68"/>
      <c r="H252" s="68"/>
      <c r="I252" s="67"/>
      <c r="J252" s="67"/>
      <c r="K252" s="67"/>
      <c r="L252" s="67"/>
      <c r="M252" s="67"/>
      <c r="N252" s="67"/>
    </row>
    <row r="253" spans="1:14" x14ac:dyDescent="0.25">
      <c r="A253" s="69" t="s">
        <v>3902</v>
      </c>
      <c r="B253" s="70"/>
      <c r="C253" s="70"/>
      <c r="D253" s="71" t="str">
        <f>IFERROR(INDEX(DRecrut!E:E,MATCH(B253,DRecrut!J:J,0)),"")</f>
        <v/>
      </c>
      <c r="E253" s="70"/>
      <c r="F253" s="71" t="str">
        <f>IFERROR(VLOOKUP(E253,Candidats!$B$4:$C$1053,2,0),"")</f>
        <v/>
      </c>
      <c r="G253" s="71"/>
      <c r="H253" s="71"/>
      <c r="I253" s="70"/>
      <c r="J253" s="70"/>
      <c r="K253" s="70"/>
      <c r="L253" s="70"/>
      <c r="M253" s="70"/>
      <c r="N253" s="70"/>
    </row>
    <row r="254" spans="1:14" x14ac:dyDescent="0.25">
      <c r="A254" s="66" t="s">
        <v>3903</v>
      </c>
      <c r="B254" s="67"/>
      <c r="C254" s="67"/>
      <c r="D254" s="68" t="str">
        <f>IFERROR(INDEX(DRecrut!E:E,MATCH(B254,DRecrut!J:J,0)),"")</f>
        <v/>
      </c>
      <c r="E254" s="67"/>
      <c r="F254" s="68" t="str">
        <f>IFERROR(VLOOKUP(E254,Candidats!$B$4:$C$1053,2,0),"")</f>
        <v/>
      </c>
      <c r="G254" s="68"/>
      <c r="H254" s="68"/>
      <c r="I254" s="67"/>
      <c r="J254" s="67"/>
      <c r="K254" s="67"/>
      <c r="L254" s="67"/>
      <c r="M254" s="67"/>
      <c r="N254" s="67"/>
    </row>
    <row r="255" spans="1:14" x14ac:dyDescent="0.25">
      <c r="A255" s="69" t="s">
        <v>3904</v>
      </c>
      <c r="B255" s="70"/>
      <c r="C255" s="70"/>
      <c r="D255" s="71" t="str">
        <f>IFERROR(INDEX(DRecrut!E:E,MATCH(B255,DRecrut!J:J,0)),"")</f>
        <v/>
      </c>
      <c r="E255" s="70"/>
      <c r="F255" s="71" t="str">
        <f>IFERROR(VLOOKUP(E255,Candidats!$B$4:$C$1053,2,0),"")</f>
        <v/>
      </c>
      <c r="G255" s="71"/>
      <c r="H255" s="71"/>
      <c r="I255" s="70"/>
      <c r="J255" s="70"/>
      <c r="K255" s="70"/>
      <c r="L255" s="70"/>
      <c r="M255" s="70"/>
      <c r="N255" s="70"/>
    </row>
    <row r="256" spans="1:14" x14ac:dyDescent="0.25">
      <c r="A256" s="66" t="s">
        <v>3905</v>
      </c>
      <c r="B256" s="67"/>
      <c r="C256" s="67"/>
      <c r="D256" s="68" t="str">
        <f>IFERROR(INDEX(DRecrut!E:E,MATCH(B256,DRecrut!J:J,0)),"")</f>
        <v/>
      </c>
      <c r="E256" s="67"/>
      <c r="F256" s="68" t="str">
        <f>IFERROR(VLOOKUP(E256,Candidats!$B$4:$C$1053,2,0),"")</f>
        <v/>
      </c>
      <c r="G256" s="68"/>
      <c r="H256" s="68"/>
      <c r="I256" s="67"/>
      <c r="J256" s="67"/>
      <c r="K256" s="67"/>
      <c r="L256" s="67"/>
      <c r="M256" s="67"/>
      <c r="N256" s="67"/>
    </row>
    <row r="257" spans="1:14" x14ac:dyDescent="0.25">
      <c r="A257" s="69" t="s">
        <v>3906</v>
      </c>
      <c r="B257" s="70"/>
      <c r="C257" s="70"/>
      <c r="D257" s="71" t="str">
        <f>IFERROR(INDEX(DRecrut!E:E,MATCH(B257,DRecrut!J:J,0)),"")</f>
        <v/>
      </c>
      <c r="E257" s="70"/>
      <c r="F257" s="71" t="str">
        <f>IFERROR(VLOOKUP(E257,Candidats!$B$4:$C$1053,2,0),"")</f>
        <v/>
      </c>
      <c r="G257" s="71"/>
      <c r="H257" s="71"/>
      <c r="I257" s="70"/>
      <c r="J257" s="70"/>
      <c r="K257" s="70"/>
      <c r="L257" s="70"/>
      <c r="M257" s="70"/>
      <c r="N257" s="70"/>
    </row>
    <row r="258" spans="1:14" x14ac:dyDescent="0.25">
      <c r="A258" s="66" t="s">
        <v>3907</v>
      </c>
      <c r="B258" s="67"/>
      <c r="C258" s="67"/>
      <c r="D258" s="68" t="str">
        <f>IFERROR(INDEX(DRecrut!E:E,MATCH(B258,DRecrut!J:J,0)),"")</f>
        <v/>
      </c>
      <c r="E258" s="67"/>
      <c r="F258" s="68" t="str">
        <f>IFERROR(VLOOKUP(E258,Candidats!$B$4:$C$1053,2,0),"")</f>
        <v/>
      </c>
      <c r="G258" s="68"/>
      <c r="H258" s="68"/>
      <c r="I258" s="67"/>
      <c r="J258" s="67"/>
      <c r="K258" s="67"/>
      <c r="L258" s="67"/>
      <c r="M258" s="67"/>
      <c r="N258" s="67"/>
    </row>
    <row r="259" spans="1:14" x14ac:dyDescent="0.25">
      <c r="A259" s="69" t="s">
        <v>3908</v>
      </c>
      <c r="B259" s="70"/>
      <c r="C259" s="70"/>
      <c r="D259" s="71" t="str">
        <f>IFERROR(INDEX(DRecrut!E:E,MATCH(B259,DRecrut!J:J,0)),"")</f>
        <v/>
      </c>
      <c r="E259" s="70"/>
      <c r="F259" s="71" t="str">
        <f>IFERROR(VLOOKUP(E259,Candidats!$B$4:$C$1053,2,0),"")</f>
        <v/>
      </c>
      <c r="G259" s="71"/>
      <c r="H259" s="71"/>
      <c r="I259" s="70"/>
      <c r="J259" s="70"/>
      <c r="K259" s="70"/>
      <c r="L259" s="70"/>
      <c r="M259" s="70"/>
      <c r="N259" s="70"/>
    </row>
    <row r="260" spans="1:14" x14ac:dyDescent="0.25">
      <c r="A260" s="66" t="s">
        <v>3909</v>
      </c>
      <c r="B260" s="67"/>
      <c r="C260" s="67"/>
      <c r="D260" s="68" t="str">
        <f>IFERROR(INDEX(DRecrut!E:E,MATCH(B260,DRecrut!J:J,0)),"")</f>
        <v/>
      </c>
      <c r="E260" s="67"/>
      <c r="F260" s="68" t="str">
        <f>IFERROR(VLOOKUP(E260,Candidats!$B$4:$C$1053,2,0),"")</f>
        <v/>
      </c>
      <c r="G260" s="68"/>
      <c r="H260" s="68"/>
      <c r="I260" s="67"/>
      <c r="J260" s="67"/>
      <c r="K260" s="67"/>
      <c r="L260" s="67"/>
      <c r="M260" s="67"/>
      <c r="N260" s="67"/>
    </row>
    <row r="261" spans="1:14" x14ac:dyDescent="0.25">
      <c r="A261" s="69" t="s">
        <v>3910</v>
      </c>
      <c r="B261" s="70"/>
      <c r="C261" s="70"/>
      <c r="D261" s="71" t="str">
        <f>IFERROR(INDEX(DRecrut!E:E,MATCH(B261,DRecrut!J:J,0)),"")</f>
        <v/>
      </c>
      <c r="E261" s="70"/>
      <c r="F261" s="71" t="str">
        <f>IFERROR(VLOOKUP(E261,Candidats!$B$4:$C$1053,2,0),"")</f>
        <v/>
      </c>
      <c r="G261" s="71"/>
      <c r="H261" s="71"/>
      <c r="I261" s="70"/>
      <c r="J261" s="70"/>
      <c r="K261" s="70"/>
      <c r="L261" s="70"/>
      <c r="M261" s="70"/>
      <c r="N261" s="70"/>
    </row>
    <row r="262" spans="1:14" x14ac:dyDescent="0.25">
      <c r="A262" s="66" t="s">
        <v>3911</v>
      </c>
      <c r="B262" s="67"/>
      <c r="C262" s="67"/>
      <c r="D262" s="68" t="str">
        <f>IFERROR(INDEX(DRecrut!E:E,MATCH(B262,DRecrut!J:J,0)),"")</f>
        <v/>
      </c>
      <c r="E262" s="67"/>
      <c r="F262" s="68" t="str">
        <f>IFERROR(VLOOKUP(E262,Candidats!$B$4:$C$1053,2,0),"")</f>
        <v/>
      </c>
      <c r="G262" s="68"/>
      <c r="H262" s="68"/>
      <c r="I262" s="67"/>
      <c r="J262" s="67"/>
      <c r="K262" s="67"/>
      <c r="L262" s="67"/>
      <c r="M262" s="67"/>
      <c r="N262" s="67"/>
    </row>
    <row r="263" spans="1:14" x14ac:dyDescent="0.25">
      <c r="A263" s="69" t="s">
        <v>3912</v>
      </c>
      <c r="B263" s="70"/>
      <c r="C263" s="70"/>
      <c r="D263" s="71" t="str">
        <f>IFERROR(INDEX(DRecrut!E:E,MATCH(B263,DRecrut!J:J,0)),"")</f>
        <v/>
      </c>
      <c r="E263" s="70"/>
      <c r="F263" s="71" t="str">
        <f>IFERROR(VLOOKUP(E263,Candidats!$B$4:$C$1053,2,0),"")</f>
        <v/>
      </c>
      <c r="G263" s="71"/>
      <c r="H263" s="71"/>
      <c r="I263" s="70"/>
      <c r="J263" s="70"/>
      <c r="K263" s="70"/>
      <c r="L263" s="70"/>
      <c r="M263" s="70"/>
      <c r="N263" s="70"/>
    </row>
    <row r="264" spans="1:14" x14ac:dyDescent="0.25">
      <c r="A264" s="66" t="s">
        <v>3913</v>
      </c>
      <c r="B264" s="67"/>
      <c r="C264" s="67"/>
      <c r="D264" s="68" t="str">
        <f>IFERROR(INDEX(DRecrut!E:E,MATCH(B264,DRecrut!J:J,0)),"")</f>
        <v/>
      </c>
      <c r="E264" s="67"/>
      <c r="F264" s="68" t="str">
        <f>IFERROR(VLOOKUP(E264,Candidats!$B$4:$C$1053,2,0),"")</f>
        <v/>
      </c>
      <c r="G264" s="68"/>
      <c r="H264" s="68"/>
      <c r="I264" s="67"/>
      <c r="J264" s="67"/>
      <c r="K264" s="67"/>
      <c r="L264" s="67"/>
      <c r="M264" s="67"/>
      <c r="N264" s="67"/>
    </row>
    <row r="265" spans="1:14" x14ac:dyDescent="0.25">
      <c r="A265" s="69" t="s">
        <v>3914</v>
      </c>
      <c r="B265" s="70"/>
      <c r="C265" s="70"/>
      <c r="D265" s="71" t="str">
        <f>IFERROR(INDEX(DRecrut!E:E,MATCH(B265,DRecrut!J:J,0)),"")</f>
        <v/>
      </c>
      <c r="E265" s="70"/>
      <c r="F265" s="71" t="str">
        <f>IFERROR(VLOOKUP(E265,Candidats!$B$4:$C$1053,2,0),"")</f>
        <v/>
      </c>
      <c r="G265" s="71"/>
      <c r="H265" s="71"/>
      <c r="I265" s="70"/>
      <c r="J265" s="70"/>
      <c r="K265" s="70"/>
      <c r="L265" s="70"/>
      <c r="M265" s="70"/>
      <c r="N265" s="70"/>
    </row>
    <row r="266" spans="1:14" x14ac:dyDescent="0.25">
      <c r="A266" s="66" t="s">
        <v>3915</v>
      </c>
      <c r="B266" s="67"/>
      <c r="C266" s="67"/>
      <c r="D266" s="68" t="str">
        <f>IFERROR(INDEX(DRecrut!E:E,MATCH(B266,DRecrut!J:J,0)),"")</f>
        <v/>
      </c>
      <c r="E266" s="67"/>
      <c r="F266" s="68" t="str">
        <f>IFERROR(VLOOKUP(E266,Candidats!$B$4:$C$1053,2,0),"")</f>
        <v/>
      </c>
      <c r="G266" s="68"/>
      <c r="H266" s="68"/>
      <c r="I266" s="67"/>
      <c r="J266" s="67"/>
      <c r="K266" s="67"/>
      <c r="L266" s="67"/>
      <c r="M266" s="67"/>
      <c r="N266" s="67"/>
    </row>
    <row r="267" spans="1:14" x14ac:dyDescent="0.25">
      <c r="A267" s="69" t="s">
        <v>3916</v>
      </c>
      <c r="B267" s="70"/>
      <c r="C267" s="70"/>
      <c r="D267" s="71" t="str">
        <f>IFERROR(INDEX(DRecrut!E:E,MATCH(B267,DRecrut!J:J,0)),"")</f>
        <v/>
      </c>
      <c r="E267" s="70"/>
      <c r="F267" s="71" t="str">
        <f>IFERROR(VLOOKUP(E267,Candidats!$B$4:$C$1053,2,0),"")</f>
        <v/>
      </c>
      <c r="G267" s="71"/>
      <c r="H267" s="71"/>
      <c r="I267" s="70"/>
      <c r="J267" s="70"/>
      <c r="K267" s="70"/>
      <c r="L267" s="70"/>
      <c r="M267" s="70"/>
      <c r="N267" s="70"/>
    </row>
    <row r="268" spans="1:14" x14ac:dyDescent="0.25">
      <c r="A268" s="66" t="s">
        <v>3917</v>
      </c>
      <c r="B268" s="67"/>
      <c r="C268" s="67"/>
      <c r="D268" s="68" t="str">
        <f>IFERROR(INDEX(DRecrut!E:E,MATCH(B268,DRecrut!J:J,0)),"")</f>
        <v/>
      </c>
      <c r="E268" s="67"/>
      <c r="F268" s="68" t="str">
        <f>IFERROR(VLOOKUP(E268,Candidats!$B$4:$C$1053,2,0),"")</f>
        <v/>
      </c>
      <c r="G268" s="68"/>
      <c r="H268" s="68"/>
      <c r="I268" s="67"/>
      <c r="J268" s="67"/>
      <c r="K268" s="67"/>
      <c r="L268" s="67"/>
      <c r="M268" s="67"/>
      <c r="N268" s="67"/>
    </row>
    <row r="269" spans="1:14" x14ac:dyDescent="0.25">
      <c r="A269" s="69" t="s">
        <v>3918</v>
      </c>
      <c r="B269" s="70"/>
      <c r="C269" s="70"/>
      <c r="D269" s="71" t="str">
        <f>IFERROR(INDEX(DRecrut!E:E,MATCH(B269,DRecrut!J:J,0)),"")</f>
        <v/>
      </c>
      <c r="E269" s="70"/>
      <c r="F269" s="71" t="str">
        <f>IFERROR(VLOOKUP(E269,Candidats!$B$4:$C$1053,2,0),"")</f>
        <v/>
      </c>
      <c r="G269" s="71"/>
      <c r="H269" s="71"/>
      <c r="I269" s="70"/>
      <c r="J269" s="70"/>
      <c r="K269" s="70"/>
      <c r="L269" s="70"/>
      <c r="M269" s="70"/>
      <c r="N269" s="70"/>
    </row>
    <row r="270" spans="1:14" x14ac:dyDescent="0.25">
      <c r="A270" s="66" t="s">
        <v>3919</v>
      </c>
      <c r="B270" s="67"/>
      <c r="C270" s="67"/>
      <c r="D270" s="68" t="str">
        <f>IFERROR(INDEX(DRecrut!E:E,MATCH(B270,DRecrut!J:J,0)),"")</f>
        <v/>
      </c>
      <c r="E270" s="67"/>
      <c r="F270" s="68" t="str">
        <f>IFERROR(VLOOKUP(E270,Candidats!$B$4:$C$1053,2,0),"")</f>
        <v/>
      </c>
      <c r="G270" s="68"/>
      <c r="H270" s="68"/>
      <c r="I270" s="67"/>
      <c r="J270" s="67"/>
      <c r="K270" s="67"/>
      <c r="L270" s="67"/>
      <c r="M270" s="67"/>
      <c r="N270" s="67"/>
    </row>
    <row r="271" spans="1:14" x14ac:dyDescent="0.25">
      <c r="A271" s="69" t="s">
        <v>3920</v>
      </c>
      <c r="B271" s="70"/>
      <c r="C271" s="70"/>
      <c r="D271" s="71" t="str">
        <f>IFERROR(INDEX(DRecrut!E:E,MATCH(B271,DRecrut!J:J,0)),"")</f>
        <v/>
      </c>
      <c r="E271" s="70"/>
      <c r="F271" s="71" t="str">
        <f>IFERROR(VLOOKUP(E271,Candidats!$B$4:$C$1053,2,0),"")</f>
        <v/>
      </c>
      <c r="G271" s="71"/>
      <c r="H271" s="71"/>
      <c r="I271" s="70"/>
      <c r="J271" s="70"/>
      <c r="K271" s="70"/>
      <c r="L271" s="70"/>
      <c r="M271" s="70"/>
      <c r="N271" s="70"/>
    </row>
    <row r="272" spans="1:14" x14ac:dyDescent="0.25">
      <c r="A272" s="66" t="s">
        <v>3921</v>
      </c>
      <c r="B272" s="67"/>
      <c r="C272" s="67"/>
      <c r="D272" s="68" t="str">
        <f>IFERROR(INDEX(DRecrut!E:E,MATCH(B272,DRecrut!J:J,0)),"")</f>
        <v/>
      </c>
      <c r="E272" s="67"/>
      <c r="F272" s="68" t="str">
        <f>IFERROR(VLOOKUP(E272,Candidats!$B$4:$C$1053,2,0),"")</f>
        <v/>
      </c>
      <c r="G272" s="68"/>
      <c r="H272" s="68"/>
      <c r="I272" s="67"/>
      <c r="J272" s="67"/>
      <c r="K272" s="67"/>
      <c r="L272" s="67"/>
      <c r="M272" s="67"/>
      <c r="N272" s="67"/>
    </row>
    <row r="273" spans="1:14" x14ac:dyDescent="0.25">
      <c r="A273" s="69" t="s">
        <v>3922</v>
      </c>
      <c r="B273" s="70"/>
      <c r="C273" s="70"/>
      <c r="D273" s="71" t="str">
        <f>IFERROR(INDEX(DRecrut!E:E,MATCH(B273,DRecrut!J:J,0)),"")</f>
        <v/>
      </c>
      <c r="E273" s="70"/>
      <c r="F273" s="71" t="str">
        <f>IFERROR(VLOOKUP(E273,Candidats!$B$4:$C$1053,2,0),"")</f>
        <v/>
      </c>
      <c r="G273" s="71"/>
      <c r="H273" s="71"/>
      <c r="I273" s="70"/>
      <c r="J273" s="70"/>
      <c r="K273" s="70"/>
      <c r="L273" s="70"/>
      <c r="M273" s="70"/>
      <c r="N273" s="70"/>
    </row>
    <row r="274" spans="1:14" x14ac:dyDescent="0.25">
      <c r="A274" s="66" t="s">
        <v>3923</v>
      </c>
      <c r="B274" s="67"/>
      <c r="C274" s="67"/>
      <c r="D274" s="68" t="str">
        <f>IFERROR(INDEX(DRecrut!E:E,MATCH(B274,DRecrut!J:J,0)),"")</f>
        <v/>
      </c>
      <c r="E274" s="67"/>
      <c r="F274" s="68" t="str">
        <f>IFERROR(VLOOKUP(E274,Candidats!$B$4:$C$1053,2,0),"")</f>
        <v/>
      </c>
      <c r="G274" s="68"/>
      <c r="H274" s="68"/>
      <c r="I274" s="67"/>
      <c r="J274" s="67"/>
      <c r="K274" s="67"/>
      <c r="L274" s="67"/>
      <c r="M274" s="67"/>
      <c r="N274" s="67"/>
    </row>
    <row r="275" spans="1:14" x14ac:dyDescent="0.25">
      <c r="A275" s="69" t="s">
        <v>3924</v>
      </c>
      <c r="B275" s="70"/>
      <c r="C275" s="70"/>
      <c r="D275" s="71" t="str">
        <f>IFERROR(INDEX(DRecrut!E:E,MATCH(B275,DRecrut!J:J,0)),"")</f>
        <v/>
      </c>
      <c r="E275" s="70"/>
      <c r="F275" s="71" t="str">
        <f>IFERROR(VLOOKUP(E275,Candidats!$B$4:$C$1053,2,0),"")</f>
        <v/>
      </c>
      <c r="G275" s="71"/>
      <c r="H275" s="71"/>
      <c r="I275" s="70"/>
      <c r="J275" s="70"/>
      <c r="K275" s="70"/>
      <c r="L275" s="70"/>
      <c r="M275" s="70"/>
      <c r="N275" s="70"/>
    </row>
    <row r="276" spans="1:14" x14ac:dyDescent="0.25">
      <c r="A276" s="66" t="s">
        <v>3925</v>
      </c>
      <c r="B276" s="67"/>
      <c r="C276" s="67"/>
      <c r="D276" s="68" t="str">
        <f>IFERROR(INDEX(DRecrut!E:E,MATCH(B276,DRecrut!J:J,0)),"")</f>
        <v/>
      </c>
      <c r="E276" s="67"/>
      <c r="F276" s="68" t="str">
        <f>IFERROR(VLOOKUP(E276,Candidats!$B$4:$C$1053,2,0),"")</f>
        <v/>
      </c>
      <c r="G276" s="68"/>
      <c r="H276" s="68"/>
      <c r="I276" s="67"/>
      <c r="J276" s="67"/>
      <c r="K276" s="67"/>
      <c r="L276" s="67"/>
      <c r="M276" s="67"/>
      <c r="N276" s="67"/>
    </row>
    <row r="277" spans="1:14" x14ac:dyDescent="0.25">
      <c r="A277" s="69" t="s">
        <v>3926</v>
      </c>
      <c r="B277" s="70"/>
      <c r="C277" s="70"/>
      <c r="D277" s="71" t="str">
        <f>IFERROR(INDEX(DRecrut!E:E,MATCH(B277,DRecrut!J:J,0)),"")</f>
        <v/>
      </c>
      <c r="E277" s="70"/>
      <c r="F277" s="71" t="str">
        <f>IFERROR(VLOOKUP(E277,Candidats!$B$4:$C$1053,2,0),"")</f>
        <v/>
      </c>
      <c r="G277" s="71"/>
      <c r="H277" s="71"/>
      <c r="I277" s="70"/>
      <c r="J277" s="70"/>
      <c r="K277" s="70"/>
      <c r="L277" s="70"/>
      <c r="M277" s="70"/>
      <c r="N277" s="70"/>
    </row>
    <row r="278" spans="1:14" x14ac:dyDescent="0.25">
      <c r="A278" s="66" t="s">
        <v>3927</v>
      </c>
      <c r="B278" s="67"/>
      <c r="C278" s="67"/>
      <c r="D278" s="68" t="str">
        <f>IFERROR(INDEX(DRecrut!E:E,MATCH(B278,DRecrut!J:J,0)),"")</f>
        <v/>
      </c>
      <c r="E278" s="67"/>
      <c r="F278" s="68" t="str">
        <f>IFERROR(VLOOKUP(E278,Candidats!$B$4:$C$1053,2,0),"")</f>
        <v/>
      </c>
      <c r="G278" s="68"/>
      <c r="H278" s="68"/>
      <c r="I278" s="67"/>
      <c r="J278" s="67"/>
      <c r="K278" s="67"/>
      <c r="L278" s="67"/>
      <c r="M278" s="67"/>
      <c r="N278" s="67"/>
    </row>
    <row r="279" spans="1:14" x14ac:dyDescent="0.25">
      <c r="A279" s="69" t="s">
        <v>3928</v>
      </c>
      <c r="B279" s="70"/>
      <c r="C279" s="70"/>
      <c r="D279" s="71" t="str">
        <f>IFERROR(INDEX(DRecrut!E:E,MATCH(B279,DRecrut!J:J,0)),"")</f>
        <v/>
      </c>
      <c r="E279" s="70"/>
      <c r="F279" s="71" t="str">
        <f>IFERROR(VLOOKUP(E279,Candidats!$B$4:$C$1053,2,0),"")</f>
        <v/>
      </c>
      <c r="G279" s="71"/>
      <c r="H279" s="71"/>
      <c r="I279" s="70"/>
      <c r="J279" s="70"/>
      <c r="K279" s="70"/>
      <c r="L279" s="70"/>
      <c r="M279" s="70"/>
      <c r="N279" s="70"/>
    </row>
    <row r="280" spans="1:14" x14ac:dyDescent="0.25">
      <c r="A280" s="66" t="s">
        <v>3929</v>
      </c>
      <c r="B280" s="67"/>
      <c r="C280" s="67"/>
      <c r="D280" s="68" t="str">
        <f>IFERROR(INDEX(DRecrut!E:E,MATCH(B280,DRecrut!J:J,0)),"")</f>
        <v/>
      </c>
      <c r="E280" s="67"/>
      <c r="F280" s="68" t="str">
        <f>IFERROR(VLOOKUP(E280,Candidats!$B$4:$C$1053,2,0),"")</f>
        <v/>
      </c>
      <c r="G280" s="68"/>
      <c r="H280" s="68"/>
      <c r="I280" s="67"/>
      <c r="J280" s="67"/>
      <c r="K280" s="67"/>
      <c r="L280" s="67"/>
      <c r="M280" s="67"/>
      <c r="N280" s="67"/>
    </row>
    <row r="281" spans="1:14" x14ac:dyDescent="0.25">
      <c r="A281" s="69" t="s">
        <v>3930</v>
      </c>
      <c r="B281" s="70"/>
      <c r="C281" s="70"/>
      <c r="D281" s="71" t="str">
        <f>IFERROR(INDEX(DRecrut!E:E,MATCH(B281,DRecrut!J:J,0)),"")</f>
        <v/>
      </c>
      <c r="E281" s="70"/>
      <c r="F281" s="71" t="str">
        <f>IFERROR(VLOOKUP(E281,Candidats!$B$4:$C$1053,2,0),"")</f>
        <v/>
      </c>
      <c r="G281" s="71"/>
      <c r="H281" s="71"/>
      <c r="I281" s="70"/>
      <c r="J281" s="70"/>
      <c r="K281" s="70"/>
      <c r="L281" s="70"/>
      <c r="M281" s="70"/>
      <c r="N281" s="70"/>
    </row>
    <row r="282" spans="1:14" x14ac:dyDescent="0.25">
      <c r="A282" s="66" t="s">
        <v>3931</v>
      </c>
      <c r="B282" s="67"/>
      <c r="C282" s="67"/>
      <c r="D282" s="68" t="str">
        <f>IFERROR(INDEX(DRecrut!E:E,MATCH(B282,DRecrut!J:J,0)),"")</f>
        <v/>
      </c>
      <c r="E282" s="67"/>
      <c r="F282" s="68" t="str">
        <f>IFERROR(VLOOKUP(E282,Candidats!$B$4:$C$1053,2,0),"")</f>
        <v/>
      </c>
      <c r="G282" s="68"/>
      <c r="H282" s="68"/>
      <c r="I282" s="67"/>
      <c r="J282" s="67"/>
      <c r="K282" s="67"/>
      <c r="L282" s="67"/>
      <c r="M282" s="67"/>
      <c r="N282" s="67"/>
    </row>
    <row r="283" spans="1:14" x14ac:dyDescent="0.25">
      <c r="A283" s="69" t="s">
        <v>3932</v>
      </c>
      <c r="B283" s="70"/>
      <c r="C283" s="70"/>
      <c r="D283" s="71" t="str">
        <f>IFERROR(INDEX(DRecrut!E:E,MATCH(B283,DRecrut!J:J,0)),"")</f>
        <v/>
      </c>
      <c r="E283" s="70"/>
      <c r="F283" s="71" t="str">
        <f>IFERROR(VLOOKUP(E283,Candidats!$B$4:$C$1053,2,0),"")</f>
        <v/>
      </c>
      <c r="G283" s="71"/>
      <c r="H283" s="71"/>
      <c r="I283" s="70"/>
      <c r="J283" s="70"/>
      <c r="K283" s="70"/>
      <c r="L283" s="70"/>
      <c r="M283" s="70"/>
      <c r="N283" s="70"/>
    </row>
    <row r="284" spans="1:14" x14ac:dyDescent="0.25">
      <c r="A284" s="66" t="s">
        <v>3933</v>
      </c>
      <c r="B284" s="67"/>
      <c r="C284" s="67"/>
      <c r="D284" s="68" t="str">
        <f>IFERROR(INDEX(DRecrut!E:E,MATCH(B284,DRecrut!J:J,0)),"")</f>
        <v/>
      </c>
      <c r="E284" s="67"/>
      <c r="F284" s="68" t="str">
        <f>IFERROR(VLOOKUP(E284,Candidats!$B$4:$C$1053,2,0),"")</f>
        <v/>
      </c>
      <c r="G284" s="68"/>
      <c r="H284" s="68"/>
      <c r="I284" s="67"/>
      <c r="J284" s="67"/>
      <c r="K284" s="67"/>
      <c r="L284" s="67"/>
      <c r="M284" s="67"/>
      <c r="N284" s="67"/>
    </row>
    <row r="285" spans="1:14" x14ac:dyDescent="0.25">
      <c r="A285" s="69" t="s">
        <v>3934</v>
      </c>
      <c r="B285" s="70"/>
      <c r="C285" s="70"/>
      <c r="D285" s="71" t="str">
        <f>IFERROR(INDEX(DRecrut!E:E,MATCH(B285,DRecrut!J:J,0)),"")</f>
        <v/>
      </c>
      <c r="E285" s="70"/>
      <c r="F285" s="71" t="str">
        <f>IFERROR(VLOOKUP(E285,Candidats!$B$4:$C$1053,2,0),"")</f>
        <v/>
      </c>
      <c r="G285" s="71"/>
      <c r="H285" s="71"/>
      <c r="I285" s="70"/>
      <c r="J285" s="70"/>
      <c r="K285" s="70"/>
      <c r="L285" s="70"/>
      <c r="M285" s="70"/>
      <c r="N285" s="70"/>
    </row>
    <row r="286" spans="1:14" x14ac:dyDescent="0.25">
      <c r="A286" s="66" t="s">
        <v>3935</v>
      </c>
      <c r="B286" s="67"/>
      <c r="C286" s="67"/>
      <c r="D286" s="68" t="str">
        <f>IFERROR(INDEX(DRecrut!E:E,MATCH(B286,DRecrut!J:J,0)),"")</f>
        <v/>
      </c>
      <c r="E286" s="67"/>
      <c r="F286" s="68" t="str">
        <f>IFERROR(VLOOKUP(E286,Candidats!$B$4:$C$1053,2,0),"")</f>
        <v/>
      </c>
      <c r="G286" s="68"/>
      <c r="H286" s="68"/>
      <c r="I286" s="67"/>
      <c r="J286" s="67"/>
      <c r="K286" s="67"/>
      <c r="L286" s="67"/>
      <c r="M286" s="67"/>
      <c r="N286" s="67"/>
    </row>
    <row r="287" spans="1:14" x14ac:dyDescent="0.25">
      <c r="A287" s="69" t="s">
        <v>3936</v>
      </c>
      <c r="B287" s="70"/>
      <c r="C287" s="70"/>
      <c r="D287" s="71" t="str">
        <f>IFERROR(INDEX(DRecrut!E:E,MATCH(B287,DRecrut!J:J,0)),"")</f>
        <v/>
      </c>
      <c r="E287" s="70"/>
      <c r="F287" s="71" t="str">
        <f>IFERROR(VLOOKUP(E287,Candidats!$B$4:$C$1053,2,0),"")</f>
        <v/>
      </c>
      <c r="G287" s="71"/>
      <c r="H287" s="71"/>
      <c r="I287" s="70"/>
      <c r="J287" s="70"/>
      <c r="K287" s="70"/>
      <c r="L287" s="70"/>
      <c r="M287" s="70"/>
      <c r="N287" s="70"/>
    </row>
    <row r="288" spans="1:14" x14ac:dyDescent="0.25">
      <c r="A288" s="66" t="s">
        <v>3937</v>
      </c>
      <c r="B288" s="67"/>
      <c r="C288" s="67"/>
      <c r="D288" s="68" t="str">
        <f>IFERROR(INDEX(DRecrut!E:E,MATCH(B288,DRecrut!J:J,0)),"")</f>
        <v/>
      </c>
      <c r="E288" s="67"/>
      <c r="F288" s="68" t="str">
        <f>IFERROR(VLOOKUP(E288,Candidats!$B$4:$C$1053,2,0),"")</f>
        <v/>
      </c>
      <c r="G288" s="68"/>
      <c r="H288" s="68"/>
      <c r="I288" s="67"/>
      <c r="J288" s="67"/>
      <c r="K288" s="67"/>
      <c r="L288" s="67"/>
      <c r="M288" s="67"/>
      <c r="N288" s="67"/>
    </row>
    <row r="289" spans="1:14" x14ac:dyDescent="0.25">
      <c r="A289" s="69" t="s">
        <v>3938</v>
      </c>
      <c r="B289" s="70"/>
      <c r="C289" s="70"/>
      <c r="D289" s="71" t="str">
        <f>IFERROR(INDEX(DRecrut!E:E,MATCH(B289,DRecrut!J:J,0)),"")</f>
        <v/>
      </c>
      <c r="E289" s="70"/>
      <c r="F289" s="71" t="str">
        <f>IFERROR(VLOOKUP(E289,Candidats!$B$4:$C$1053,2,0),"")</f>
        <v/>
      </c>
      <c r="G289" s="71"/>
      <c r="H289" s="71"/>
      <c r="I289" s="70"/>
      <c r="J289" s="70"/>
      <c r="K289" s="70"/>
      <c r="L289" s="70"/>
      <c r="M289" s="70"/>
      <c r="N289" s="70"/>
    </row>
    <row r="290" spans="1:14" x14ac:dyDescent="0.25">
      <c r="A290" s="66" t="s">
        <v>3939</v>
      </c>
      <c r="B290" s="67"/>
      <c r="C290" s="67"/>
      <c r="D290" s="68" t="str">
        <f>IFERROR(INDEX(DRecrut!E:E,MATCH(B290,DRecrut!J:J,0)),"")</f>
        <v/>
      </c>
      <c r="E290" s="67"/>
      <c r="F290" s="68" t="str">
        <f>IFERROR(VLOOKUP(E290,Candidats!$B$4:$C$1053,2,0),"")</f>
        <v/>
      </c>
      <c r="G290" s="68"/>
      <c r="H290" s="68"/>
      <c r="I290" s="67"/>
      <c r="J290" s="67"/>
      <c r="K290" s="67"/>
      <c r="L290" s="67"/>
      <c r="M290" s="67"/>
      <c r="N290" s="67"/>
    </row>
    <row r="291" spans="1:14" x14ac:dyDescent="0.25">
      <c r="A291" s="69" t="s">
        <v>3940</v>
      </c>
      <c r="B291" s="70"/>
      <c r="C291" s="70"/>
      <c r="D291" s="71" t="str">
        <f>IFERROR(INDEX(DRecrut!E:E,MATCH(B291,DRecrut!J:J,0)),"")</f>
        <v/>
      </c>
      <c r="E291" s="70"/>
      <c r="F291" s="71" t="str">
        <f>IFERROR(VLOOKUP(E291,Candidats!$B$4:$C$1053,2,0),"")</f>
        <v/>
      </c>
      <c r="G291" s="71"/>
      <c r="H291" s="71"/>
      <c r="I291" s="70"/>
      <c r="J291" s="70"/>
      <c r="K291" s="70"/>
      <c r="L291" s="70"/>
      <c r="M291" s="70"/>
      <c r="N291" s="70"/>
    </row>
    <row r="292" spans="1:14" x14ac:dyDescent="0.25">
      <c r="A292" s="66" t="s">
        <v>3941</v>
      </c>
      <c r="B292" s="67"/>
      <c r="C292" s="67"/>
      <c r="D292" s="68" t="str">
        <f>IFERROR(INDEX(DRecrut!E:E,MATCH(B292,DRecrut!J:J,0)),"")</f>
        <v/>
      </c>
      <c r="E292" s="67"/>
      <c r="F292" s="68" t="str">
        <f>IFERROR(VLOOKUP(E292,Candidats!$B$4:$C$1053,2,0),"")</f>
        <v/>
      </c>
      <c r="G292" s="68"/>
      <c r="H292" s="68"/>
      <c r="I292" s="67"/>
      <c r="J292" s="67"/>
      <c r="K292" s="67"/>
      <c r="L292" s="67"/>
      <c r="M292" s="67"/>
      <c r="N292" s="67"/>
    </row>
    <row r="293" spans="1:14" x14ac:dyDescent="0.25">
      <c r="A293" s="69" t="s">
        <v>3942</v>
      </c>
      <c r="B293" s="70"/>
      <c r="C293" s="70"/>
      <c r="D293" s="71" t="str">
        <f>IFERROR(INDEX(DRecrut!E:E,MATCH(B293,DRecrut!J:J,0)),"")</f>
        <v/>
      </c>
      <c r="E293" s="70"/>
      <c r="F293" s="71" t="str">
        <f>IFERROR(VLOOKUP(E293,Candidats!$B$4:$C$1053,2,0),"")</f>
        <v/>
      </c>
      <c r="G293" s="71"/>
      <c r="H293" s="71"/>
      <c r="I293" s="70"/>
      <c r="J293" s="70"/>
      <c r="K293" s="70"/>
      <c r="L293" s="70"/>
      <c r="M293" s="70"/>
      <c r="N293" s="70"/>
    </row>
    <row r="294" spans="1:14" x14ac:dyDescent="0.25">
      <c r="A294" s="66" t="s">
        <v>3943</v>
      </c>
      <c r="B294" s="67"/>
      <c r="C294" s="67"/>
      <c r="D294" s="68" t="str">
        <f>IFERROR(INDEX(DRecrut!E:E,MATCH(B294,DRecrut!J:J,0)),"")</f>
        <v/>
      </c>
      <c r="E294" s="67"/>
      <c r="F294" s="68" t="str">
        <f>IFERROR(VLOOKUP(E294,Candidats!$B$4:$C$1053,2,0),"")</f>
        <v/>
      </c>
      <c r="G294" s="68"/>
      <c r="H294" s="68"/>
      <c r="I294" s="67"/>
      <c r="J294" s="67"/>
      <c r="K294" s="67"/>
      <c r="L294" s="67"/>
      <c r="M294" s="67"/>
      <c r="N294" s="67"/>
    </row>
    <row r="295" spans="1:14" x14ac:dyDescent="0.25">
      <c r="A295" s="69" t="s">
        <v>3944</v>
      </c>
      <c r="B295" s="70"/>
      <c r="C295" s="70"/>
      <c r="D295" s="71" t="str">
        <f>IFERROR(INDEX(DRecrut!E:E,MATCH(B295,DRecrut!J:J,0)),"")</f>
        <v/>
      </c>
      <c r="E295" s="70"/>
      <c r="F295" s="71" t="str">
        <f>IFERROR(VLOOKUP(E295,Candidats!$B$4:$C$1053,2,0),"")</f>
        <v/>
      </c>
      <c r="G295" s="71"/>
      <c r="H295" s="71"/>
      <c r="I295" s="70"/>
      <c r="J295" s="70"/>
      <c r="K295" s="70"/>
      <c r="L295" s="70"/>
      <c r="M295" s="70"/>
      <c r="N295" s="70"/>
    </row>
    <row r="296" spans="1:14" x14ac:dyDescent="0.25">
      <c r="A296" s="66" t="s">
        <v>3945</v>
      </c>
      <c r="B296" s="67"/>
      <c r="C296" s="67"/>
      <c r="D296" s="68" t="str">
        <f>IFERROR(INDEX(DRecrut!E:E,MATCH(B296,DRecrut!J:J,0)),"")</f>
        <v/>
      </c>
      <c r="E296" s="67"/>
      <c r="F296" s="68" t="str">
        <f>IFERROR(VLOOKUP(E296,Candidats!$B$4:$C$1053,2,0),"")</f>
        <v/>
      </c>
      <c r="G296" s="68"/>
      <c r="H296" s="68"/>
      <c r="I296" s="67"/>
      <c r="J296" s="67"/>
      <c r="K296" s="67"/>
      <c r="L296" s="67"/>
      <c r="M296" s="67"/>
      <c r="N296" s="67"/>
    </row>
    <row r="297" spans="1:14" x14ac:dyDescent="0.25">
      <c r="A297" s="69" t="s">
        <v>3946</v>
      </c>
      <c r="B297" s="70"/>
      <c r="C297" s="70"/>
      <c r="D297" s="71" t="str">
        <f>IFERROR(INDEX(DRecrut!E:E,MATCH(B297,DRecrut!J:J,0)),"")</f>
        <v/>
      </c>
      <c r="E297" s="70"/>
      <c r="F297" s="71" t="str">
        <f>IFERROR(VLOOKUP(E297,Candidats!$B$4:$C$1053,2,0),"")</f>
        <v/>
      </c>
      <c r="G297" s="71"/>
      <c r="H297" s="71"/>
      <c r="I297" s="70"/>
      <c r="J297" s="70"/>
      <c r="K297" s="70"/>
      <c r="L297" s="70"/>
      <c r="M297" s="70"/>
      <c r="N297" s="70"/>
    </row>
    <row r="298" spans="1:14" x14ac:dyDescent="0.25">
      <c r="A298" s="66" t="s">
        <v>3947</v>
      </c>
      <c r="B298" s="67"/>
      <c r="C298" s="67"/>
      <c r="D298" s="68" t="str">
        <f>IFERROR(INDEX(DRecrut!E:E,MATCH(B298,DRecrut!J:J,0)),"")</f>
        <v/>
      </c>
      <c r="E298" s="67"/>
      <c r="F298" s="68" t="str">
        <f>IFERROR(VLOOKUP(E298,Candidats!$B$4:$C$1053,2,0),"")</f>
        <v/>
      </c>
      <c r="G298" s="68"/>
      <c r="H298" s="68"/>
      <c r="I298" s="67"/>
      <c r="J298" s="67"/>
      <c r="K298" s="67"/>
      <c r="L298" s="67"/>
      <c r="M298" s="67"/>
      <c r="N298" s="67"/>
    </row>
    <row r="299" spans="1:14" x14ac:dyDescent="0.25">
      <c r="A299" s="69" t="s">
        <v>3948</v>
      </c>
      <c r="B299" s="70"/>
      <c r="C299" s="70"/>
      <c r="D299" s="71" t="str">
        <f>IFERROR(INDEX(DRecrut!E:E,MATCH(B299,DRecrut!J:J,0)),"")</f>
        <v/>
      </c>
      <c r="E299" s="70"/>
      <c r="F299" s="71" t="str">
        <f>IFERROR(VLOOKUP(E299,Candidats!$B$4:$C$1053,2,0),"")</f>
        <v/>
      </c>
      <c r="G299" s="71"/>
      <c r="H299" s="71"/>
      <c r="I299" s="70"/>
      <c r="J299" s="70"/>
      <c r="K299" s="70"/>
      <c r="L299" s="70"/>
      <c r="M299" s="70"/>
      <c r="N299" s="70"/>
    </row>
    <row r="300" spans="1:14" x14ac:dyDescent="0.25">
      <c r="A300" s="66" t="s">
        <v>3949</v>
      </c>
      <c r="B300" s="67"/>
      <c r="C300" s="67"/>
      <c r="D300" s="68" t="str">
        <f>IFERROR(INDEX(DRecrut!E:E,MATCH(B300,DRecrut!J:J,0)),"")</f>
        <v/>
      </c>
      <c r="E300" s="67"/>
      <c r="F300" s="68" t="str">
        <f>IFERROR(VLOOKUP(E300,Candidats!$B$4:$C$1053,2,0),"")</f>
        <v/>
      </c>
      <c r="G300" s="68"/>
      <c r="H300" s="68"/>
      <c r="I300" s="67"/>
      <c r="J300" s="67"/>
      <c r="K300" s="67"/>
      <c r="L300" s="67"/>
      <c r="M300" s="67"/>
      <c r="N300" s="67"/>
    </row>
    <row r="301" spans="1:14" x14ac:dyDescent="0.25">
      <c r="A301" s="69" t="s">
        <v>3950</v>
      </c>
      <c r="B301" s="70"/>
      <c r="C301" s="70"/>
      <c r="D301" s="71" t="str">
        <f>IFERROR(INDEX(DRecrut!E:E,MATCH(B301,DRecrut!J:J,0)),"")</f>
        <v/>
      </c>
      <c r="E301" s="70"/>
      <c r="F301" s="71" t="str">
        <f>IFERROR(VLOOKUP(E301,Candidats!$B$4:$C$1053,2,0),"")</f>
        <v/>
      </c>
      <c r="G301" s="71"/>
      <c r="H301" s="71"/>
      <c r="I301" s="70"/>
      <c r="J301" s="70"/>
      <c r="K301" s="70"/>
      <c r="L301" s="70"/>
      <c r="M301" s="70"/>
      <c r="N301" s="70"/>
    </row>
    <row r="302" spans="1:14" x14ac:dyDescent="0.25">
      <c r="A302" s="66" t="s">
        <v>3951</v>
      </c>
      <c r="B302" s="67"/>
      <c r="C302" s="67"/>
      <c r="D302" s="68" t="str">
        <f>IFERROR(INDEX(DRecrut!E:E,MATCH(B302,DRecrut!J:J,0)),"")</f>
        <v/>
      </c>
      <c r="E302" s="67"/>
      <c r="F302" s="68" t="str">
        <f>IFERROR(VLOOKUP(E302,Candidats!$B$4:$C$1053,2,0),"")</f>
        <v/>
      </c>
      <c r="G302" s="68"/>
      <c r="H302" s="68"/>
      <c r="I302" s="67"/>
      <c r="J302" s="67"/>
      <c r="K302" s="67"/>
      <c r="L302" s="67"/>
      <c r="M302" s="67"/>
      <c r="N302" s="67"/>
    </row>
    <row r="303" spans="1:14" x14ac:dyDescent="0.25">
      <c r="A303" s="69" t="s">
        <v>3952</v>
      </c>
      <c r="B303" s="70"/>
      <c r="C303" s="70"/>
      <c r="D303" s="71" t="str">
        <f>IFERROR(INDEX(DRecrut!E:E,MATCH(B303,DRecrut!J:J,0)),"")</f>
        <v/>
      </c>
      <c r="E303" s="70"/>
      <c r="F303" s="71" t="str">
        <f>IFERROR(VLOOKUP(E303,Candidats!$B$4:$C$1053,2,0),"")</f>
        <v/>
      </c>
      <c r="G303" s="71"/>
      <c r="H303" s="71"/>
      <c r="I303" s="70"/>
      <c r="J303" s="70"/>
      <c r="K303" s="70"/>
      <c r="L303" s="70"/>
      <c r="M303" s="70"/>
      <c r="N303" s="70"/>
    </row>
    <row r="304" spans="1:14" x14ac:dyDescent="0.25">
      <c r="A304" s="66" t="s">
        <v>3953</v>
      </c>
      <c r="B304" s="67"/>
      <c r="C304" s="67"/>
      <c r="D304" s="68" t="str">
        <f>IFERROR(INDEX(DRecrut!E:E,MATCH(B304,DRecrut!J:J,0)),"")</f>
        <v/>
      </c>
      <c r="E304" s="67"/>
      <c r="F304" s="68" t="str">
        <f>IFERROR(VLOOKUP(E304,Candidats!$B$4:$C$1053,2,0),"")</f>
        <v/>
      </c>
      <c r="G304" s="68"/>
      <c r="H304" s="68"/>
      <c r="I304" s="67"/>
      <c r="J304" s="67"/>
      <c r="K304" s="67"/>
      <c r="L304" s="67"/>
      <c r="M304" s="67"/>
      <c r="N304" s="67"/>
    </row>
    <row r="305" spans="1:14" x14ac:dyDescent="0.25">
      <c r="A305" s="69" t="s">
        <v>3954</v>
      </c>
      <c r="B305" s="70"/>
      <c r="C305" s="70"/>
      <c r="D305" s="71" t="str">
        <f>IFERROR(INDEX(DRecrut!E:E,MATCH(B305,DRecrut!J:J,0)),"")</f>
        <v/>
      </c>
      <c r="E305" s="70"/>
      <c r="F305" s="71" t="str">
        <f>IFERROR(VLOOKUP(E305,Candidats!$B$4:$C$1053,2,0),"")</f>
        <v/>
      </c>
      <c r="G305" s="71"/>
      <c r="H305" s="71"/>
      <c r="I305" s="70"/>
      <c r="J305" s="70"/>
      <c r="K305" s="70"/>
      <c r="L305" s="70"/>
      <c r="M305" s="70"/>
      <c r="N305" s="70"/>
    </row>
    <row r="306" spans="1:14" x14ac:dyDescent="0.25">
      <c r="A306" s="66" t="s">
        <v>3955</v>
      </c>
      <c r="B306" s="67"/>
      <c r="C306" s="67"/>
      <c r="D306" s="68" t="str">
        <f>IFERROR(INDEX(DRecrut!E:E,MATCH(B306,DRecrut!J:J,0)),"")</f>
        <v/>
      </c>
      <c r="E306" s="67"/>
      <c r="F306" s="68" t="str">
        <f>IFERROR(VLOOKUP(E306,Candidats!$B$4:$C$1053,2,0),"")</f>
        <v/>
      </c>
      <c r="G306" s="68"/>
      <c r="H306" s="68"/>
      <c r="I306" s="67"/>
      <c r="J306" s="67"/>
      <c r="K306" s="67"/>
      <c r="L306" s="67"/>
      <c r="M306" s="67"/>
      <c r="N306" s="67"/>
    </row>
    <row r="307" spans="1:14" x14ac:dyDescent="0.25">
      <c r="A307" s="69" t="s">
        <v>3956</v>
      </c>
      <c r="B307" s="70"/>
      <c r="C307" s="70"/>
      <c r="D307" s="71" t="str">
        <f>IFERROR(INDEX(DRecrut!E:E,MATCH(B307,DRecrut!J:J,0)),"")</f>
        <v/>
      </c>
      <c r="E307" s="70"/>
      <c r="F307" s="71" t="str">
        <f>IFERROR(VLOOKUP(E307,Candidats!$B$4:$C$1053,2,0),"")</f>
        <v/>
      </c>
      <c r="G307" s="71"/>
      <c r="H307" s="71"/>
      <c r="I307" s="70"/>
      <c r="J307" s="70"/>
      <c r="K307" s="70"/>
      <c r="L307" s="70"/>
      <c r="M307" s="70"/>
      <c r="N307" s="70"/>
    </row>
    <row r="308" spans="1:14" x14ac:dyDescent="0.25">
      <c r="A308" s="66" t="s">
        <v>3957</v>
      </c>
      <c r="B308" s="67"/>
      <c r="C308" s="67"/>
      <c r="D308" s="68" t="str">
        <f>IFERROR(INDEX(DRecrut!E:E,MATCH(B308,DRecrut!J:J,0)),"")</f>
        <v/>
      </c>
      <c r="E308" s="67"/>
      <c r="F308" s="68" t="str">
        <f>IFERROR(VLOOKUP(E308,Candidats!$B$4:$C$1053,2,0),"")</f>
        <v/>
      </c>
      <c r="G308" s="68"/>
      <c r="H308" s="68"/>
      <c r="I308" s="67"/>
      <c r="J308" s="67"/>
      <c r="K308" s="67"/>
      <c r="L308" s="67"/>
      <c r="M308" s="67"/>
      <c r="N308" s="67"/>
    </row>
    <row r="309" spans="1:14" x14ac:dyDescent="0.25">
      <c r="A309" s="69" t="s">
        <v>3958</v>
      </c>
      <c r="B309" s="70"/>
      <c r="C309" s="70"/>
      <c r="D309" s="71" t="str">
        <f>IFERROR(INDEX(DRecrut!E:E,MATCH(B309,DRecrut!J:J,0)),"")</f>
        <v/>
      </c>
      <c r="E309" s="70"/>
      <c r="F309" s="71" t="str">
        <f>IFERROR(VLOOKUP(E309,Candidats!$B$4:$C$1053,2,0),"")</f>
        <v/>
      </c>
      <c r="G309" s="71"/>
      <c r="H309" s="71"/>
      <c r="I309" s="70"/>
      <c r="J309" s="70"/>
      <c r="K309" s="70"/>
      <c r="L309" s="70"/>
      <c r="M309" s="70"/>
      <c r="N309" s="70"/>
    </row>
    <row r="310" spans="1:14" x14ac:dyDescent="0.25">
      <c r="A310" s="66" t="s">
        <v>3959</v>
      </c>
      <c r="B310" s="67"/>
      <c r="C310" s="67"/>
      <c r="D310" s="68" t="str">
        <f>IFERROR(INDEX(DRecrut!E:E,MATCH(B310,DRecrut!J:J,0)),"")</f>
        <v/>
      </c>
      <c r="E310" s="67"/>
      <c r="F310" s="68" t="str">
        <f>IFERROR(VLOOKUP(E310,Candidats!$B$4:$C$1053,2,0),"")</f>
        <v/>
      </c>
      <c r="G310" s="68"/>
      <c r="H310" s="68"/>
      <c r="I310" s="67"/>
      <c r="J310" s="67"/>
      <c r="K310" s="67"/>
      <c r="L310" s="67"/>
      <c r="M310" s="67"/>
      <c r="N310" s="67"/>
    </row>
    <row r="311" spans="1:14" x14ac:dyDescent="0.25">
      <c r="A311" s="69" t="s">
        <v>3960</v>
      </c>
      <c r="B311" s="70"/>
      <c r="C311" s="70"/>
      <c r="D311" s="71" t="str">
        <f>IFERROR(INDEX(DRecrut!E:E,MATCH(B311,DRecrut!J:J,0)),"")</f>
        <v/>
      </c>
      <c r="E311" s="70"/>
      <c r="F311" s="71" t="str">
        <f>IFERROR(VLOOKUP(E311,Candidats!$B$4:$C$1053,2,0),"")</f>
        <v/>
      </c>
      <c r="G311" s="71"/>
      <c r="H311" s="71"/>
      <c r="I311" s="70"/>
      <c r="J311" s="70"/>
      <c r="K311" s="70"/>
      <c r="L311" s="70"/>
      <c r="M311" s="70"/>
      <c r="N311" s="70"/>
    </row>
    <row r="312" spans="1:14" x14ac:dyDescent="0.25">
      <c r="A312" s="66" t="s">
        <v>3961</v>
      </c>
      <c r="B312" s="67"/>
      <c r="C312" s="67"/>
      <c r="D312" s="68" t="str">
        <f>IFERROR(INDEX(DRecrut!E:E,MATCH(B312,DRecrut!J:J,0)),"")</f>
        <v/>
      </c>
      <c r="E312" s="67"/>
      <c r="F312" s="68" t="str">
        <f>IFERROR(VLOOKUP(E312,Candidats!$B$4:$C$1053,2,0),"")</f>
        <v/>
      </c>
      <c r="G312" s="68"/>
      <c r="H312" s="68"/>
      <c r="I312" s="67"/>
      <c r="J312" s="67"/>
      <c r="K312" s="67"/>
      <c r="L312" s="67"/>
      <c r="M312" s="67"/>
      <c r="N312" s="67"/>
    </row>
    <row r="313" spans="1:14" x14ac:dyDescent="0.25">
      <c r="A313" s="69" t="s">
        <v>3962</v>
      </c>
      <c r="B313" s="70"/>
      <c r="C313" s="70"/>
      <c r="D313" s="71" t="str">
        <f>IFERROR(INDEX(DRecrut!E:E,MATCH(B313,DRecrut!J:J,0)),"")</f>
        <v/>
      </c>
      <c r="E313" s="70"/>
      <c r="F313" s="71" t="str">
        <f>IFERROR(VLOOKUP(E313,Candidats!$B$4:$C$1053,2,0),"")</f>
        <v/>
      </c>
      <c r="G313" s="71"/>
      <c r="H313" s="71"/>
      <c r="I313" s="70"/>
      <c r="J313" s="70"/>
      <c r="K313" s="70"/>
      <c r="L313" s="70"/>
      <c r="M313" s="70"/>
      <c r="N313" s="70"/>
    </row>
    <row r="314" spans="1:14" x14ac:dyDescent="0.25">
      <c r="A314" s="66" t="s">
        <v>3963</v>
      </c>
      <c r="B314" s="67"/>
      <c r="C314" s="67"/>
      <c r="D314" s="68" t="str">
        <f>IFERROR(INDEX(DRecrut!E:E,MATCH(B314,DRecrut!J:J,0)),"")</f>
        <v/>
      </c>
      <c r="E314" s="67"/>
      <c r="F314" s="68" t="str">
        <f>IFERROR(VLOOKUP(E314,Candidats!$B$4:$C$1053,2,0),"")</f>
        <v/>
      </c>
      <c r="G314" s="68"/>
      <c r="H314" s="68"/>
      <c r="I314" s="67"/>
      <c r="J314" s="67"/>
      <c r="K314" s="67"/>
      <c r="L314" s="67"/>
      <c r="M314" s="67"/>
      <c r="N314" s="67"/>
    </row>
    <row r="315" spans="1:14" x14ac:dyDescent="0.25">
      <c r="A315" s="69" t="s">
        <v>3964</v>
      </c>
      <c r="B315" s="70"/>
      <c r="C315" s="70"/>
      <c r="D315" s="71" t="str">
        <f>IFERROR(INDEX(DRecrut!E:E,MATCH(B315,DRecrut!J:J,0)),"")</f>
        <v/>
      </c>
      <c r="E315" s="70"/>
      <c r="F315" s="71" t="str">
        <f>IFERROR(VLOOKUP(E315,Candidats!$B$4:$C$1053,2,0),"")</f>
        <v/>
      </c>
      <c r="G315" s="71"/>
      <c r="H315" s="71"/>
      <c r="I315" s="70"/>
      <c r="J315" s="70"/>
      <c r="K315" s="70"/>
      <c r="L315" s="70"/>
      <c r="M315" s="70"/>
      <c r="N315" s="70"/>
    </row>
    <row r="316" spans="1:14" x14ac:dyDescent="0.25">
      <c r="A316" s="66" t="s">
        <v>3965</v>
      </c>
      <c r="B316" s="67"/>
      <c r="C316" s="67"/>
      <c r="D316" s="68" t="str">
        <f>IFERROR(INDEX(DRecrut!E:E,MATCH(B316,DRecrut!J:J,0)),"")</f>
        <v/>
      </c>
      <c r="E316" s="67"/>
      <c r="F316" s="68" t="str">
        <f>IFERROR(VLOOKUP(E316,Candidats!$B$4:$C$1053,2,0),"")</f>
        <v/>
      </c>
      <c r="G316" s="68"/>
      <c r="H316" s="68"/>
      <c r="I316" s="67"/>
      <c r="J316" s="67"/>
      <c r="K316" s="67"/>
      <c r="L316" s="67"/>
      <c r="M316" s="67"/>
      <c r="N316" s="67"/>
    </row>
    <row r="317" spans="1:14" x14ac:dyDescent="0.25">
      <c r="A317" s="69" t="s">
        <v>3966</v>
      </c>
      <c r="B317" s="70"/>
      <c r="C317" s="70"/>
      <c r="D317" s="71" t="str">
        <f>IFERROR(INDEX(DRecrut!E:E,MATCH(B317,DRecrut!J:J,0)),"")</f>
        <v/>
      </c>
      <c r="E317" s="70"/>
      <c r="F317" s="71" t="str">
        <f>IFERROR(VLOOKUP(E317,Candidats!$B$4:$C$1053,2,0),"")</f>
        <v/>
      </c>
      <c r="G317" s="71"/>
      <c r="H317" s="71"/>
      <c r="I317" s="70"/>
      <c r="J317" s="70"/>
      <c r="K317" s="70"/>
      <c r="L317" s="70"/>
      <c r="M317" s="70"/>
      <c r="N317" s="70"/>
    </row>
    <row r="318" spans="1:14" x14ac:dyDescent="0.25">
      <c r="A318" s="66" t="s">
        <v>3967</v>
      </c>
      <c r="B318" s="67"/>
      <c r="C318" s="67"/>
      <c r="D318" s="68" t="str">
        <f>IFERROR(INDEX(DRecrut!E:E,MATCH(B318,DRecrut!J:J,0)),"")</f>
        <v/>
      </c>
      <c r="E318" s="67"/>
      <c r="F318" s="68" t="str">
        <f>IFERROR(VLOOKUP(E318,Candidats!$B$4:$C$1053,2,0),"")</f>
        <v/>
      </c>
      <c r="G318" s="68"/>
      <c r="H318" s="68"/>
      <c r="I318" s="67"/>
      <c r="J318" s="67"/>
      <c r="K318" s="67"/>
      <c r="L318" s="67"/>
      <c r="M318" s="67"/>
      <c r="N318" s="67"/>
    </row>
    <row r="319" spans="1:14" x14ac:dyDescent="0.25">
      <c r="A319" s="69" t="s">
        <v>3968</v>
      </c>
      <c r="B319" s="70"/>
      <c r="C319" s="70"/>
      <c r="D319" s="71" t="str">
        <f>IFERROR(INDEX(DRecrut!E:E,MATCH(B319,DRecrut!J:J,0)),"")</f>
        <v/>
      </c>
      <c r="E319" s="70"/>
      <c r="F319" s="71" t="str">
        <f>IFERROR(VLOOKUP(E319,Candidats!$B$4:$C$1053,2,0),"")</f>
        <v/>
      </c>
      <c r="G319" s="71"/>
      <c r="H319" s="71"/>
      <c r="I319" s="70"/>
      <c r="J319" s="70"/>
      <c r="K319" s="70"/>
      <c r="L319" s="70"/>
      <c r="M319" s="70"/>
      <c r="N319" s="70"/>
    </row>
    <row r="320" spans="1:14" x14ac:dyDescent="0.25">
      <c r="A320" s="66" t="s">
        <v>3969</v>
      </c>
      <c r="B320" s="67"/>
      <c r="C320" s="67"/>
      <c r="D320" s="68" t="str">
        <f>IFERROR(INDEX(DRecrut!E:E,MATCH(B320,DRecrut!J:J,0)),"")</f>
        <v/>
      </c>
      <c r="E320" s="67"/>
      <c r="F320" s="68" t="str">
        <f>IFERROR(VLOOKUP(E320,Candidats!$B$4:$C$1053,2,0),"")</f>
        <v/>
      </c>
      <c r="G320" s="68"/>
      <c r="H320" s="68"/>
      <c r="I320" s="67"/>
      <c r="J320" s="67"/>
      <c r="K320" s="67"/>
      <c r="L320" s="67"/>
      <c r="M320" s="67"/>
      <c r="N320" s="67"/>
    </row>
    <row r="321" spans="1:14" x14ac:dyDescent="0.25">
      <c r="A321" s="69" t="s">
        <v>3970</v>
      </c>
      <c r="B321" s="70"/>
      <c r="C321" s="70"/>
      <c r="D321" s="71" t="str">
        <f>IFERROR(INDEX(DRecrut!E:E,MATCH(B321,DRecrut!J:J,0)),"")</f>
        <v/>
      </c>
      <c r="E321" s="70"/>
      <c r="F321" s="71" t="str">
        <f>IFERROR(VLOOKUP(E321,Candidats!$B$4:$C$1053,2,0),"")</f>
        <v/>
      </c>
      <c r="G321" s="71"/>
      <c r="H321" s="71"/>
      <c r="I321" s="70"/>
      <c r="J321" s="70"/>
      <c r="K321" s="70"/>
      <c r="L321" s="70"/>
      <c r="M321" s="70"/>
      <c r="N321" s="70"/>
    </row>
    <row r="322" spans="1:14" x14ac:dyDescent="0.25">
      <c r="A322" s="66" t="s">
        <v>3971</v>
      </c>
      <c r="B322" s="67"/>
      <c r="C322" s="67"/>
      <c r="D322" s="68" t="str">
        <f>IFERROR(INDEX(DRecrut!E:E,MATCH(B322,DRecrut!J:J,0)),"")</f>
        <v/>
      </c>
      <c r="E322" s="67"/>
      <c r="F322" s="68" t="str">
        <f>IFERROR(VLOOKUP(E322,Candidats!$B$4:$C$1053,2,0),"")</f>
        <v/>
      </c>
      <c r="G322" s="68"/>
      <c r="H322" s="68"/>
      <c r="I322" s="67"/>
      <c r="J322" s="67"/>
      <c r="K322" s="67"/>
      <c r="L322" s="67"/>
      <c r="M322" s="67"/>
      <c r="N322" s="67"/>
    </row>
    <row r="323" spans="1:14" x14ac:dyDescent="0.25">
      <c r="A323" s="69" t="s">
        <v>3972</v>
      </c>
      <c r="B323" s="70"/>
      <c r="C323" s="70"/>
      <c r="D323" s="71" t="str">
        <f>IFERROR(INDEX(DRecrut!E:E,MATCH(B323,DRecrut!J:J,0)),"")</f>
        <v/>
      </c>
      <c r="E323" s="70"/>
      <c r="F323" s="71" t="str">
        <f>IFERROR(VLOOKUP(E323,Candidats!$B$4:$C$1053,2,0),"")</f>
        <v/>
      </c>
      <c r="G323" s="71"/>
      <c r="H323" s="71"/>
      <c r="I323" s="70"/>
      <c r="J323" s="70"/>
      <c r="K323" s="70"/>
      <c r="L323" s="70"/>
      <c r="M323" s="70"/>
      <c r="N323" s="70"/>
    </row>
    <row r="324" spans="1:14" x14ac:dyDescent="0.25">
      <c r="A324" s="66" t="s">
        <v>3973</v>
      </c>
      <c r="B324" s="67"/>
      <c r="C324" s="67"/>
      <c r="D324" s="68" t="str">
        <f>IFERROR(INDEX(DRecrut!E:E,MATCH(B324,DRecrut!J:J,0)),"")</f>
        <v/>
      </c>
      <c r="E324" s="67"/>
      <c r="F324" s="68" t="str">
        <f>IFERROR(VLOOKUP(E324,Candidats!$B$4:$C$1053,2,0),"")</f>
        <v/>
      </c>
      <c r="G324" s="68"/>
      <c r="H324" s="68"/>
      <c r="I324" s="67"/>
      <c r="J324" s="67"/>
      <c r="K324" s="67"/>
      <c r="L324" s="67"/>
      <c r="M324" s="67"/>
      <c r="N324" s="67"/>
    </row>
    <row r="325" spans="1:14" x14ac:dyDescent="0.25">
      <c r="A325" s="69" t="s">
        <v>3974</v>
      </c>
      <c r="B325" s="70"/>
      <c r="C325" s="70"/>
      <c r="D325" s="71" t="str">
        <f>IFERROR(INDEX(DRecrut!E:E,MATCH(B325,DRecrut!J:J,0)),"")</f>
        <v/>
      </c>
      <c r="E325" s="70"/>
      <c r="F325" s="71" t="str">
        <f>IFERROR(VLOOKUP(E325,Candidats!$B$4:$C$1053,2,0),"")</f>
        <v/>
      </c>
      <c r="G325" s="71"/>
      <c r="H325" s="71"/>
      <c r="I325" s="70"/>
      <c r="J325" s="70"/>
      <c r="K325" s="70"/>
      <c r="L325" s="70"/>
      <c r="M325" s="70"/>
      <c r="N325" s="70"/>
    </row>
    <row r="326" spans="1:14" x14ac:dyDescent="0.25">
      <c r="A326" s="66" t="s">
        <v>3975</v>
      </c>
      <c r="B326" s="67"/>
      <c r="C326" s="67"/>
      <c r="D326" s="68" t="str">
        <f>IFERROR(INDEX(DRecrut!E:E,MATCH(B326,DRecrut!J:J,0)),"")</f>
        <v/>
      </c>
      <c r="E326" s="67"/>
      <c r="F326" s="68" t="str">
        <f>IFERROR(VLOOKUP(E326,Candidats!$B$4:$C$1053,2,0),"")</f>
        <v/>
      </c>
      <c r="G326" s="68"/>
      <c r="H326" s="68"/>
      <c r="I326" s="67"/>
      <c r="J326" s="67"/>
      <c r="K326" s="67"/>
      <c r="L326" s="67"/>
      <c r="M326" s="67"/>
      <c r="N326" s="67"/>
    </row>
    <row r="327" spans="1:14" x14ac:dyDescent="0.25">
      <c r="A327" s="69" t="s">
        <v>3976</v>
      </c>
      <c r="B327" s="70"/>
      <c r="C327" s="70"/>
      <c r="D327" s="71" t="str">
        <f>IFERROR(INDEX(DRecrut!E:E,MATCH(B327,DRecrut!J:J,0)),"")</f>
        <v/>
      </c>
      <c r="E327" s="70"/>
      <c r="F327" s="71" t="str">
        <f>IFERROR(VLOOKUP(E327,Candidats!$B$4:$C$1053,2,0),"")</f>
        <v/>
      </c>
      <c r="G327" s="71"/>
      <c r="H327" s="71"/>
      <c r="I327" s="70"/>
      <c r="J327" s="70"/>
      <c r="K327" s="70"/>
      <c r="L327" s="70"/>
      <c r="M327" s="70"/>
      <c r="N327" s="70"/>
    </row>
    <row r="328" spans="1:14" x14ac:dyDescent="0.25">
      <c r="A328" s="66" t="s">
        <v>3977</v>
      </c>
      <c r="B328" s="67"/>
      <c r="C328" s="67"/>
      <c r="D328" s="68" t="str">
        <f>IFERROR(INDEX(DRecrut!E:E,MATCH(B328,DRecrut!J:J,0)),"")</f>
        <v/>
      </c>
      <c r="E328" s="67"/>
      <c r="F328" s="68" t="str">
        <f>IFERROR(VLOOKUP(E328,Candidats!$B$4:$C$1053,2,0),"")</f>
        <v/>
      </c>
      <c r="G328" s="68"/>
      <c r="H328" s="68"/>
      <c r="I328" s="67"/>
      <c r="J328" s="67"/>
      <c r="K328" s="67"/>
      <c r="L328" s="67"/>
      <c r="M328" s="67"/>
      <c r="N328" s="67"/>
    </row>
    <row r="329" spans="1:14" x14ac:dyDescent="0.25">
      <c r="A329" s="69" t="s">
        <v>3978</v>
      </c>
      <c r="B329" s="70"/>
      <c r="C329" s="70"/>
      <c r="D329" s="71" t="str">
        <f>IFERROR(INDEX(DRecrut!E:E,MATCH(B329,DRecrut!J:J,0)),"")</f>
        <v/>
      </c>
      <c r="E329" s="70"/>
      <c r="F329" s="71" t="str">
        <f>IFERROR(VLOOKUP(E329,Candidats!$B$4:$C$1053,2,0),"")</f>
        <v/>
      </c>
      <c r="G329" s="71"/>
      <c r="H329" s="71"/>
      <c r="I329" s="70"/>
      <c r="J329" s="70"/>
      <c r="K329" s="70"/>
      <c r="L329" s="70"/>
      <c r="M329" s="70"/>
      <c r="N329" s="70"/>
    </row>
    <row r="330" spans="1:14" x14ac:dyDescent="0.25">
      <c r="A330" s="66" t="s">
        <v>3979</v>
      </c>
      <c r="B330" s="67"/>
      <c r="C330" s="67"/>
      <c r="D330" s="68" t="str">
        <f>IFERROR(INDEX(DRecrut!E:E,MATCH(B330,DRecrut!J:J,0)),"")</f>
        <v/>
      </c>
      <c r="E330" s="67"/>
      <c r="F330" s="68" t="str">
        <f>IFERROR(VLOOKUP(E330,Candidats!$B$4:$C$1053,2,0),"")</f>
        <v/>
      </c>
      <c r="G330" s="68"/>
      <c r="H330" s="68"/>
      <c r="I330" s="67"/>
      <c r="J330" s="67"/>
      <c r="K330" s="67"/>
      <c r="L330" s="67"/>
      <c r="M330" s="67"/>
      <c r="N330" s="67"/>
    </row>
    <row r="331" spans="1:14" x14ac:dyDescent="0.25">
      <c r="A331" s="69" t="s">
        <v>3980</v>
      </c>
      <c r="B331" s="70"/>
      <c r="C331" s="70"/>
      <c r="D331" s="71" t="str">
        <f>IFERROR(INDEX(DRecrut!E:E,MATCH(B331,DRecrut!J:J,0)),"")</f>
        <v/>
      </c>
      <c r="E331" s="70"/>
      <c r="F331" s="71" t="str">
        <f>IFERROR(VLOOKUP(E331,Candidats!$B$4:$C$1053,2,0),"")</f>
        <v/>
      </c>
      <c r="G331" s="71"/>
      <c r="H331" s="71"/>
      <c r="I331" s="70"/>
      <c r="J331" s="70"/>
      <c r="K331" s="70"/>
      <c r="L331" s="70"/>
      <c r="M331" s="70"/>
      <c r="N331" s="70"/>
    </row>
    <row r="332" spans="1:14" x14ac:dyDescent="0.25">
      <c r="A332" s="66" t="s">
        <v>3981</v>
      </c>
      <c r="B332" s="67"/>
      <c r="C332" s="67"/>
      <c r="D332" s="68" t="str">
        <f>IFERROR(INDEX(DRecrut!E:E,MATCH(B332,DRecrut!J:J,0)),"")</f>
        <v/>
      </c>
      <c r="E332" s="67"/>
      <c r="F332" s="68" t="str">
        <f>IFERROR(VLOOKUP(E332,Candidats!$B$4:$C$1053,2,0),"")</f>
        <v/>
      </c>
      <c r="G332" s="68"/>
      <c r="H332" s="68"/>
      <c r="I332" s="67"/>
      <c r="J332" s="67"/>
      <c r="K332" s="67"/>
      <c r="L332" s="67"/>
      <c r="M332" s="67"/>
      <c r="N332" s="67"/>
    </row>
    <row r="333" spans="1:14" x14ac:dyDescent="0.25">
      <c r="A333" s="69" t="s">
        <v>3982</v>
      </c>
      <c r="B333" s="70"/>
      <c r="C333" s="70"/>
      <c r="D333" s="71" t="str">
        <f>IFERROR(INDEX(DRecrut!E:E,MATCH(B333,DRecrut!J:J,0)),"")</f>
        <v/>
      </c>
      <c r="E333" s="70"/>
      <c r="F333" s="71" t="str">
        <f>IFERROR(VLOOKUP(E333,Candidats!$B$4:$C$1053,2,0),"")</f>
        <v/>
      </c>
      <c r="G333" s="71"/>
      <c r="H333" s="71"/>
      <c r="I333" s="70"/>
      <c r="J333" s="70"/>
      <c r="K333" s="70"/>
      <c r="L333" s="70"/>
      <c r="M333" s="70"/>
      <c r="N333" s="70"/>
    </row>
    <row r="334" spans="1:14" x14ac:dyDescent="0.25">
      <c r="A334" s="66" t="s">
        <v>3983</v>
      </c>
      <c r="B334" s="67"/>
      <c r="C334" s="67"/>
      <c r="D334" s="68" t="str">
        <f>IFERROR(INDEX(DRecrut!E:E,MATCH(B334,DRecrut!J:J,0)),"")</f>
        <v/>
      </c>
      <c r="E334" s="67"/>
      <c r="F334" s="68" t="str">
        <f>IFERROR(VLOOKUP(E334,Candidats!$B$4:$C$1053,2,0),"")</f>
        <v/>
      </c>
      <c r="G334" s="68"/>
      <c r="H334" s="68"/>
      <c r="I334" s="67"/>
      <c r="J334" s="67"/>
      <c r="K334" s="67"/>
      <c r="L334" s="67"/>
      <c r="M334" s="67"/>
      <c r="N334" s="67"/>
    </row>
    <row r="335" spans="1:14" x14ac:dyDescent="0.25">
      <c r="A335" s="69" t="s">
        <v>3984</v>
      </c>
      <c r="B335" s="70"/>
      <c r="C335" s="70"/>
      <c r="D335" s="71" t="str">
        <f>IFERROR(INDEX(DRecrut!E:E,MATCH(B335,DRecrut!J:J,0)),"")</f>
        <v/>
      </c>
      <c r="E335" s="70"/>
      <c r="F335" s="71" t="str">
        <f>IFERROR(VLOOKUP(E335,Candidats!$B$4:$C$1053,2,0),"")</f>
        <v/>
      </c>
      <c r="G335" s="71"/>
      <c r="H335" s="71"/>
      <c r="I335" s="70"/>
      <c r="J335" s="70"/>
      <c r="K335" s="70"/>
      <c r="L335" s="70"/>
      <c r="M335" s="70"/>
      <c r="N335" s="70"/>
    </row>
    <row r="336" spans="1:14" x14ac:dyDescent="0.25">
      <c r="A336" s="66" t="s">
        <v>3985</v>
      </c>
      <c r="B336" s="67"/>
      <c r="C336" s="67"/>
      <c r="D336" s="68" t="str">
        <f>IFERROR(INDEX(DRecrut!E:E,MATCH(B336,DRecrut!J:J,0)),"")</f>
        <v/>
      </c>
      <c r="E336" s="67"/>
      <c r="F336" s="68" t="str">
        <f>IFERROR(VLOOKUP(E336,Candidats!$B$4:$C$1053,2,0),"")</f>
        <v/>
      </c>
      <c r="G336" s="68"/>
      <c r="H336" s="68"/>
      <c r="I336" s="67"/>
      <c r="J336" s="67"/>
      <c r="K336" s="67"/>
      <c r="L336" s="67"/>
      <c r="M336" s="67"/>
      <c r="N336" s="67"/>
    </row>
    <row r="337" spans="1:14" x14ac:dyDescent="0.25">
      <c r="A337" s="69" t="s">
        <v>3986</v>
      </c>
      <c r="B337" s="70"/>
      <c r="C337" s="70"/>
      <c r="D337" s="71" t="str">
        <f>IFERROR(INDEX(DRecrut!E:E,MATCH(B337,DRecrut!J:J,0)),"")</f>
        <v/>
      </c>
      <c r="E337" s="70"/>
      <c r="F337" s="71" t="str">
        <f>IFERROR(VLOOKUP(E337,Candidats!$B$4:$C$1053,2,0),"")</f>
        <v/>
      </c>
      <c r="G337" s="71"/>
      <c r="H337" s="71"/>
      <c r="I337" s="70"/>
      <c r="J337" s="70"/>
      <c r="K337" s="70"/>
      <c r="L337" s="70"/>
      <c r="M337" s="70"/>
      <c r="N337" s="70"/>
    </row>
    <row r="338" spans="1:14" x14ac:dyDescent="0.25">
      <c r="A338" s="66" t="s">
        <v>3987</v>
      </c>
      <c r="B338" s="67"/>
      <c r="C338" s="67"/>
      <c r="D338" s="68" t="str">
        <f>IFERROR(INDEX(DRecrut!E:E,MATCH(B338,DRecrut!J:J,0)),"")</f>
        <v/>
      </c>
      <c r="E338" s="67"/>
      <c r="F338" s="68" t="str">
        <f>IFERROR(VLOOKUP(E338,Candidats!$B$4:$C$1053,2,0),"")</f>
        <v/>
      </c>
      <c r="G338" s="68"/>
      <c r="H338" s="68"/>
      <c r="I338" s="67"/>
      <c r="J338" s="67"/>
      <c r="K338" s="67"/>
      <c r="L338" s="67"/>
      <c r="M338" s="67"/>
      <c r="N338" s="67"/>
    </row>
    <row r="339" spans="1:14" x14ac:dyDescent="0.25">
      <c r="A339" s="69" t="s">
        <v>3988</v>
      </c>
      <c r="B339" s="70"/>
      <c r="C339" s="70"/>
      <c r="D339" s="71" t="str">
        <f>IFERROR(INDEX(DRecrut!E:E,MATCH(B339,DRecrut!J:J,0)),"")</f>
        <v/>
      </c>
      <c r="E339" s="70"/>
      <c r="F339" s="71" t="str">
        <f>IFERROR(VLOOKUP(E339,Candidats!$B$4:$C$1053,2,0),"")</f>
        <v/>
      </c>
      <c r="G339" s="71"/>
      <c r="H339" s="71"/>
      <c r="I339" s="70"/>
      <c r="J339" s="70"/>
      <c r="K339" s="70"/>
      <c r="L339" s="70"/>
      <c r="M339" s="70"/>
      <c r="N339" s="70"/>
    </row>
    <row r="340" spans="1:14" x14ac:dyDescent="0.25">
      <c r="A340" s="66" t="s">
        <v>3989</v>
      </c>
      <c r="B340" s="67"/>
      <c r="C340" s="67"/>
      <c r="D340" s="68" t="str">
        <f>IFERROR(INDEX(DRecrut!E:E,MATCH(B340,DRecrut!J:J,0)),"")</f>
        <v/>
      </c>
      <c r="E340" s="67"/>
      <c r="F340" s="68" t="str">
        <f>IFERROR(VLOOKUP(E340,Candidats!$B$4:$C$1053,2,0),"")</f>
        <v/>
      </c>
      <c r="G340" s="68"/>
      <c r="H340" s="68"/>
      <c r="I340" s="67"/>
      <c r="J340" s="67"/>
      <c r="K340" s="67"/>
      <c r="L340" s="67"/>
      <c r="M340" s="67"/>
      <c r="N340" s="67"/>
    </row>
    <row r="341" spans="1:14" x14ac:dyDescent="0.25">
      <c r="A341" s="69" t="s">
        <v>3990</v>
      </c>
      <c r="B341" s="70"/>
      <c r="C341" s="70"/>
      <c r="D341" s="71" t="str">
        <f>IFERROR(INDEX(DRecrut!E:E,MATCH(B341,DRecrut!J:J,0)),"")</f>
        <v/>
      </c>
      <c r="E341" s="70"/>
      <c r="F341" s="71" t="str">
        <f>IFERROR(VLOOKUP(E341,Candidats!$B$4:$C$1053,2,0),"")</f>
        <v/>
      </c>
      <c r="G341" s="71"/>
      <c r="H341" s="71"/>
      <c r="I341" s="70"/>
      <c r="J341" s="70"/>
      <c r="K341" s="70"/>
      <c r="L341" s="70"/>
      <c r="M341" s="70"/>
      <c r="N341" s="70"/>
    </row>
    <row r="342" spans="1:14" x14ac:dyDescent="0.25">
      <c r="A342" s="66" t="s">
        <v>3991</v>
      </c>
      <c r="B342" s="67"/>
      <c r="C342" s="67"/>
      <c r="D342" s="68" t="str">
        <f>IFERROR(INDEX(DRecrut!E:E,MATCH(B342,DRecrut!J:J,0)),"")</f>
        <v/>
      </c>
      <c r="E342" s="67"/>
      <c r="F342" s="68" t="str">
        <f>IFERROR(VLOOKUP(E342,Candidats!$B$4:$C$1053,2,0),"")</f>
        <v/>
      </c>
      <c r="G342" s="68"/>
      <c r="H342" s="68"/>
      <c r="I342" s="67"/>
      <c r="J342" s="67"/>
      <c r="K342" s="67"/>
      <c r="L342" s="67"/>
      <c r="M342" s="67"/>
      <c r="N342" s="67"/>
    </row>
    <row r="343" spans="1:14" x14ac:dyDescent="0.25">
      <c r="A343" s="69" t="s">
        <v>3992</v>
      </c>
      <c r="B343" s="70"/>
      <c r="C343" s="70"/>
      <c r="D343" s="71" t="str">
        <f>IFERROR(INDEX(DRecrut!E:E,MATCH(B343,DRecrut!J:J,0)),"")</f>
        <v/>
      </c>
      <c r="E343" s="70"/>
      <c r="F343" s="71" t="str">
        <f>IFERROR(VLOOKUP(E343,Candidats!$B$4:$C$1053,2,0),"")</f>
        <v/>
      </c>
      <c r="G343" s="71"/>
      <c r="H343" s="71"/>
      <c r="I343" s="70"/>
      <c r="J343" s="70"/>
      <c r="K343" s="70"/>
      <c r="L343" s="70"/>
      <c r="M343" s="70"/>
      <c r="N343" s="70"/>
    </row>
    <row r="344" spans="1:14" x14ac:dyDescent="0.25">
      <c r="A344" s="66" t="s">
        <v>3993</v>
      </c>
      <c r="B344" s="67"/>
      <c r="C344" s="67"/>
      <c r="D344" s="68" t="str">
        <f>IFERROR(INDEX(DRecrut!E:E,MATCH(B344,DRecrut!J:J,0)),"")</f>
        <v/>
      </c>
      <c r="E344" s="67"/>
      <c r="F344" s="68" t="str">
        <f>IFERROR(VLOOKUP(E344,Candidats!$B$4:$C$1053,2,0),"")</f>
        <v/>
      </c>
      <c r="G344" s="68"/>
      <c r="H344" s="68"/>
      <c r="I344" s="67"/>
      <c r="J344" s="67"/>
      <c r="K344" s="67"/>
      <c r="L344" s="67"/>
      <c r="M344" s="67"/>
      <c r="N344" s="67"/>
    </row>
    <row r="345" spans="1:14" x14ac:dyDescent="0.25">
      <c r="A345" s="69" t="s">
        <v>3994</v>
      </c>
      <c r="B345" s="70"/>
      <c r="C345" s="70"/>
      <c r="D345" s="71" t="str">
        <f>IFERROR(INDEX(DRecrut!E:E,MATCH(B345,DRecrut!J:J,0)),"")</f>
        <v/>
      </c>
      <c r="E345" s="70"/>
      <c r="F345" s="71" t="str">
        <f>IFERROR(VLOOKUP(E345,Candidats!$B$4:$C$1053,2,0),"")</f>
        <v/>
      </c>
      <c r="G345" s="71"/>
      <c r="H345" s="71"/>
      <c r="I345" s="70"/>
      <c r="J345" s="70"/>
      <c r="K345" s="70"/>
      <c r="L345" s="70"/>
      <c r="M345" s="70"/>
      <c r="N345" s="70"/>
    </row>
    <row r="346" spans="1:14" x14ac:dyDescent="0.25">
      <c r="A346" s="66" t="s">
        <v>3995</v>
      </c>
      <c r="B346" s="67"/>
      <c r="C346" s="67"/>
      <c r="D346" s="68" t="str">
        <f>IFERROR(INDEX(DRecrut!E:E,MATCH(B346,DRecrut!J:J,0)),"")</f>
        <v/>
      </c>
      <c r="E346" s="67"/>
      <c r="F346" s="68" t="str">
        <f>IFERROR(VLOOKUP(E346,Candidats!$B$4:$C$1053,2,0),"")</f>
        <v/>
      </c>
      <c r="G346" s="68"/>
      <c r="H346" s="68"/>
      <c r="I346" s="67"/>
      <c r="J346" s="67"/>
      <c r="K346" s="67"/>
      <c r="L346" s="67"/>
      <c r="M346" s="67"/>
      <c r="N346" s="67"/>
    </row>
    <row r="347" spans="1:14" x14ac:dyDescent="0.25">
      <c r="A347" s="69" t="s">
        <v>3996</v>
      </c>
      <c r="B347" s="70"/>
      <c r="C347" s="70"/>
      <c r="D347" s="71" t="str">
        <f>IFERROR(INDEX(DRecrut!E:E,MATCH(B347,DRecrut!J:J,0)),"")</f>
        <v/>
      </c>
      <c r="E347" s="70"/>
      <c r="F347" s="71" t="str">
        <f>IFERROR(VLOOKUP(E347,Candidats!$B$4:$C$1053,2,0),"")</f>
        <v/>
      </c>
      <c r="G347" s="71"/>
      <c r="H347" s="71"/>
      <c r="I347" s="70"/>
      <c r="J347" s="70"/>
      <c r="K347" s="70"/>
      <c r="L347" s="70"/>
      <c r="M347" s="70"/>
      <c r="N347" s="70"/>
    </row>
    <row r="348" spans="1:14" x14ac:dyDescent="0.25">
      <c r="A348" s="66" t="s">
        <v>3997</v>
      </c>
      <c r="B348" s="67"/>
      <c r="C348" s="67"/>
      <c r="D348" s="68" t="str">
        <f>IFERROR(INDEX(DRecrut!E:E,MATCH(B348,DRecrut!J:J,0)),"")</f>
        <v/>
      </c>
      <c r="E348" s="67"/>
      <c r="F348" s="68" t="str">
        <f>IFERROR(VLOOKUP(E348,Candidats!$B$4:$C$1053,2,0),"")</f>
        <v/>
      </c>
      <c r="G348" s="68"/>
      <c r="H348" s="68"/>
      <c r="I348" s="67"/>
      <c r="J348" s="67"/>
      <c r="K348" s="67"/>
      <c r="L348" s="67"/>
      <c r="M348" s="67"/>
      <c r="N348" s="67"/>
    </row>
    <row r="349" spans="1:14" x14ac:dyDescent="0.25">
      <c r="A349" s="69" t="s">
        <v>3998</v>
      </c>
      <c r="B349" s="70"/>
      <c r="C349" s="70"/>
      <c r="D349" s="71" t="str">
        <f>IFERROR(INDEX(DRecrut!E:E,MATCH(B349,DRecrut!J:J,0)),"")</f>
        <v/>
      </c>
      <c r="E349" s="70"/>
      <c r="F349" s="71" t="str">
        <f>IFERROR(VLOOKUP(E349,Candidats!$B$4:$C$1053,2,0),"")</f>
        <v/>
      </c>
      <c r="G349" s="71"/>
      <c r="H349" s="71"/>
      <c r="I349" s="70"/>
      <c r="J349" s="70"/>
      <c r="K349" s="70"/>
      <c r="L349" s="70"/>
      <c r="M349" s="70"/>
      <c r="N349" s="70"/>
    </row>
    <row r="350" spans="1:14" x14ac:dyDescent="0.25">
      <c r="A350" s="66" t="s">
        <v>3999</v>
      </c>
      <c r="B350" s="67"/>
      <c r="C350" s="67"/>
      <c r="D350" s="68" t="str">
        <f>IFERROR(INDEX(DRecrut!E:E,MATCH(B350,DRecrut!J:J,0)),"")</f>
        <v/>
      </c>
      <c r="E350" s="67"/>
      <c r="F350" s="68" t="str">
        <f>IFERROR(VLOOKUP(E350,Candidats!$B$4:$C$1053,2,0),"")</f>
        <v/>
      </c>
      <c r="G350" s="68"/>
      <c r="H350" s="68"/>
      <c r="I350" s="67"/>
      <c r="J350" s="67"/>
      <c r="K350" s="67"/>
      <c r="L350" s="67"/>
      <c r="M350" s="67"/>
      <c r="N350" s="67"/>
    </row>
    <row r="351" spans="1:14" x14ac:dyDescent="0.25">
      <c r="A351" s="69" t="s">
        <v>4000</v>
      </c>
      <c r="B351" s="70"/>
      <c r="C351" s="70"/>
      <c r="D351" s="71" t="str">
        <f>IFERROR(INDEX(DRecrut!E:E,MATCH(B351,DRecrut!J:J,0)),"")</f>
        <v/>
      </c>
      <c r="E351" s="70"/>
      <c r="F351" s="71" t="str">
        <f>IFERROR(VLOOKUP(E351,Candidats!$B$4:$C$1053,2,0),"")</f>
        <v/>
      </c>
      <c r="G351" s="71"/>
      <c r="H351" s="71"/>
      <c r="I351" s="70"/>
      <c r="J351" s="70"/>
      <c r="K351" s="70"/>
      <c r="L351" s="70"/>
      <c r="M351" s="70"/>
      <c r="N351" s="70"/>
    </row>
    <row r="352" spans="1:14" x14ac:dyDescent="0.25">
      <c r="A352" s="66" t="s">
        <v>4001</v>
      </c>
      <c r="B352" s="67"/>
      <c r="C352" s="67"/>
      <c r="D352" s="68" t="str">
        <f>IFERROR(INDEX(DRecrut!E:E,MATCH(B352,DRecrut!J:J,0)),"")</f>
        <v/>
      </c>
      <c r="E352" s="67"/>
      <c r="F352" s="68" t="str">
        <f>IFERROR(VLOOKUP(E352,Candidats!$B$4:$C$1053,2,0),"")</f>
        <v/>
      </c>
      <c r="G352" s="68"/>
      <c r="H352" s="68"/>
      <c r="I352" s="67"/>
      <c r="J352" s="67"/>
      <c r="K352" s="67"/>
      <c r="L352" s="67"/>
      <c r="M352" s="67"/>
      <c r="N352" s="67"/>
    </row>
    <row r="353" spans="1:14" x14ac:dyDescent="0.25">
      <c r="A353" s="69" t="s">
        <v>4002</v>
      </c>
      <c r="B353" s="70"/>
      <c r="C353" s="70"/>
      <c r="D353" s="71" t="str">
        <f>IFERROR(INDEX(DRecrut!E:E,MATCH(B353,DRecrut!J:J,0)),"")</f>
        <v/>
      </c>
      <c r="E353" s="70"/>
      <c r="F353" s="71" t="str">
        <f>IFERROR(VLOOKUP(E353,Candidats!$B$4:$C$1053,2,0),"")</f>
        <v/>
      </c>
      <c r="G353" s="71"/>
      <c r="H353" s="71"/>
      <c r="I353" s="70"/>
      <c r="J353" s="70"/>
      <c r="K353" s="70"/>
      <c r="L353" s="70"/>
      <c r="M353" s="70"/>
      <c r="N353" s="70"/>
    </row>
    <row r="354" spans="1:14" x14ac:dyDescent="0.25">
      <c r="A354" s="66" t="s">
        <v>4003</v>
      </c>
      <c r="B354" s="67"/>
      <c r="C354" s="67"/>
      <c r="D354" s="68" t="str">
        <f>IFERROR(INDEX(DRecrut!E:E,MATCH(B354,DRecrut!J:J,0)),"")</f>
        <v/>
      </c>
      <c r="E354" s="67"/>
      <c r="F354" s="68" t="str">
        <f>IFERROR(VLOOKUP(E354,Candidats!$B$4:$C$1053,2,0),"")</f>
        <v/>
      </c>
      <c r="G354" s="68"/>
      <c r="H354" s="68"/>
      <c r="I354" s="67"/>
      <c r="J354" s="67"/>
      <c r="K354" s="67"/>
      <c r="L354" s="67"/>
      <c r="M354" s="67"/>
      <c r="N354" s="67"/>
    </row>
    <row r="355" spans="1:14" x14ac:dyDescent="0.25">
      <c r="A355" s="69" t="s">
        <v>4004</v>
      </c>
      <c r="B355" s="70"/>
      <c r="C355" s="70"/>
      <c r="D355" s="71" t="str">
        <f>IFERROR(INDEX(DRecrut!E:E,MATCH(B355,DRecrut!J:J,0)),"")</f>
        <v/>
      </c>
      <c r="E355" s="70"/>
      <c r="F355" s="71" t="str">
        <f>IFERROR(VLOOKUP(E355,Candidats!$B$4:$C$1053,2,0),"")</f>
        <v/>
      </c>
      <c r="G355" s="71"/>
      <c r="H355" s="71"/>
      <c r="I355" s="70"/>
      <c r="J355" s="70"/>
      <c r="K355" s="70"/>
      <c r="L355" s="70"/>
      <c r="M355" s="70"/>
      <c r="N355" s="70"/>
    </row>
    <row r="356" spans="1:14" x14ac:dyDescent="0.25">
      <c r="A356" s="66" t="s">
        <v>4005</v>
      </c>
      <c r="B356" s="67"/>
      <c r="C356" s="67"/>
      <c r="D356" s="68" t="str">
        <f>IFERROR(INDEX(DRecrut!E:E,MATCH(B356,DRecrut!J:J,0)),"")</f>
        <v/>
      </c>
      <c r="E356" s="67"/>
      <c r="F356" s="68" t="str">
        <f>IFERROR(VLOOKUP(E356,Candidats!$B$4:$C$1053,2,0),"")</f>
        <v/>
      </c>
      <c r="G356" s="68"/>
      <c r="H356" s="68"/>
      <c r="I356" s="67"/>
      <c r="J356" s="67"/>
      <c r="K356" s="67"/>
      <c r="L356" s="67"/>
      <c r="M356" s="67"/>
      <c r="N356" s="67"/>
    </row>
    <row r="357" spans="1:14" x14ac:dyDescent="0.25">
      <c r="A357" s="69" t="s">
        <v>4006</v>
      </c>
      <c r="B357" s="70"/>
      <c r="C357" s="70"/>
      <c r="D357" s="71" t="str">
        <f>IFERROR(INDEX(DRecrut!E:E,MATCH(B357,DRecrut!J:J,0)),"")</f>
        <v/>
      </c>
      <c r="E357" s="70"/>
      <c r="F357" s="71" t="str">
        <f>IFERROR(VLOOKUP(E357,Candidats!$B$4:$C$1053,2,0),"")</f>
        <v/>
      </c>
      <c r="G357" s="71"/>
      <c r="H357" s="71"/>
      <c r="I357" s="70"/>
      <c r="J357" s="70"/>
      <c r="K357" s="70"/>
      <c r="L357" s="70"/>
      <c r="M357" s="70"/>
      <c r="N357" s="70"/>
    </row>
    <row r="358" spans="1:14" x14ac:dyDescent="0.25">
      <c r="A358" s="66" t="s">
        <v>4007</v>
      </c>
      <c r="B358" s="67"/>
      <c r="C358" s="67"/>
      <c r="D358" s="68" t="str">
        <f>IFERROR(INDEX(DRecrut!E:E,MATCH(B358,DRecrut!J:J,0)),"")</f>
        <v/>
      </c>
      <c r="E358" s="67"/>
      <c r="F358" s="68" t="str">
        <f>IFERROR(VLOOKUP(E358,Candidats!$B$4:$C$1053,2,0),"")</f>
        <v/>
      </c>
      <c r="G358" s="68"/>
      <c r="H358" s="68"/>
      <c r="I358" s="67"/>
      <c r="J358" s="67"/>
      <c r="K358" s="67"/>
      <c r="L358" s="67"/>
      <c r="M358" s="67"/>
      <c r="N358" s="67"/>
    </row>
    <row r="359" spans="1:14" x14ac:dyDescent="0.25">
      <c r="A359" s="69" t="s">
        <v>4008</v>
      </c>
      <c r="B359" s="70"/>
      <c r="C359" s="70"/>
      <c r="D359" s="71" t="str">
        <f>IFERROR(INDEX(DRecrut!E:E,MATCH(B359,DRecrut!J:J,0)),"")</f>
        <v/>
      </c>
      <c r="E359" s="70"/>
      <c r="F359" s="71" t="str">
        <f>IFERROR(VLOOKUP(E359,Candidats!$B$4:$C$1053,2,0),"")</f>
        <v/>
      </c>
      <c r="G359" s="71"/>
      <c r="H359" s="71"/>
      <c r="I359" s="70"/>
      <c r="J359" s="70"/>
      <c r="K359" s="70"/>
      <c r="L359" s="70"/>
      <c r="M359" s="70"/>
      <c r="N359" s="70"/>
    </row>
    <row r="360" spans="1:14" x14ac:dyDescent="0.25">
      <c r="A360" s="66" t="s">
        <v>4009</v>
      </c>
      <c r="B360" s="67"/>
      <c r="C360" s="67"/>
      <c r="D360" s="68" t="str">
        <f>IFERROR(INDEX(DRecrut!E:E,MATCH(B360,DRecrut!J:J,0)),"")</f>
        <v/>
      </c>
      <c r="E360" s="67"/>
      <c r="F360" s="68" t="str">
        <f>IFERROR(VLOOKUP(E360,Candidats!$B$4:$C$1053,2,0),"")</f>
        <v/>
      </c>
      <c r="G360" s="68"/>
      <c r="H360" s="68"/>
      <c r="I360" s="67"/>
      <c r="J360" s="67"/>
      <c r="K360" s="67"/>
      <c r="L360" s="67"/>
      <c r="M360" s="67"/>
      <c r="N360" s="67"/>
    </row>
    <row r="361" spans="1:14" x14ac:dyDescent="0.25">
      <c r="A361" s="69" t="s">
        <v>4010</v>
      </c>
      <c r="B361" s="70"/>
      <c r="C361" s="70"/>
      <c r="D361" s="71" t="str">
        <f>IFERROR(INDEX(DRecrut!E:E,MATCH(B361,DRecrut!J:J,0)),"")</f>
        <v/>
      </c>
      <c r="E361" s="70"/>
      <c r="F361" s="71" t="str">
        <f>IFERROR(VLOOKUP(E361,Candidats!$B$4:$C$1053,2,0),"")</f>
        <v/>
      </c>
      <c r="G361" s="71"/>
      <c r="H361" s="71"/>
      <c r="I361" s="70"/>
      <c r="J361" s="70"/>
      <c r="K361" s="70"/>
      <c r="L361" s="70"/>
      <c r="M361" s="70"/>
      <c r="N361" s="70"/>
    </row>
    <row r="362" spans="1:14" x14ac:dyDescent="0.25">
      <c r="A362" s="66" t="s">
        <v>4011</v>
      </c>
      <c r="B362" s="67"/>
      <c r="C362" s="67"/>
      <c r="D362" s="68" t="str">
        <f>IFERROR(INDEX(DRecrut!E:E,MATCH(B362,DRecrut!J:J,0)),"")</f>
        <v/>
      </c>
      <c r="E362" s="67"/>
      <c r="F362" s="68" t="str">
        <f>IFERROR(VLOOKUP(E362,Candidats!$B$4:$C$1053,2,0),"")</f>
        <v/>
      </c>
      <c r="G362" s="68"/>
      <c r="H362" s="68"/>
      <c r="I362" s="67"/>
      <c r="J362" s="67"/>
      <c r="K362" s="67"/>
      <c r="L362" s="67"/>
      <c r="M362" s="67"/>
      <c r="N362" s="67"/>
    </row>
    <row r="363" spans="1:14" x14ac:dyDescent="0.25">
      <c r="A363" s="69" t="s">
        <v>4012</v>
      </c>
      <c r="B363" s="70"/>
      <c r="C363" s="70"/>
      <c r="D363" s="71" t="str">
        <f>IFERROR(INDEX(DRecrut!E:E,MATCH(B363,DRecrut!J:J,0)),"")</f>
        <v/>
      </c>
      <c r="E363" s="70"/>
      <c r="F363" s="71" t="str">
        <f>IFERROR(VLOOKUP(E363,Candidats!$B$4:$C$1053,2,0),"")</f>
        <v/>
      </c>
      <c r="G363" s="71"/>
      <c r="H363" s="71"/>
      <c r="I363" s="70"/>
      <c r="J363" s="70"/>
      <c r="K363" s="70"/>
      <c r="L363" s="70"/>
      <c r="M363" s="70"/>
      <c r="N363" s="70"/>
    </row>
    <row r="364" spans="1:14" x14ac:dyDescent="0.25">
      <c r="A364" s="66" t="s">
        <v>4013</v>
      </c>
      <c r="B364" s="67"/>
      <c r="C364" s="67"/>
      <c r="D364" s="68" t="str">
        <f>IFERROR(INDEX(DRecrut!E:E,MATCH(B364,DRecrut!J:J,0)),"")</f>
        <v/>
      </c>
      <c r="E364" s="67"/>
      <c r="F364" s="68" t="str">
        <f>IFERROR(VLOOKUP(E364,Candidats!$B$4:$C$1053,2,0),"")</f>
        <v/>
      </c>
      <c r="G364" s="68"/>
      <c r="H364" s="68"/>
      <c r="I364" s="67"/>
      <c r="J364" s="67"/>
      <c r="K364" s="67"/>
      <c r="L364" s="67"/>
      <c r="M364" s="67"/>
      <c r="N364" s="67"/>
    </row>
    <row r="365" spans="1:14" x14ac:dyDescent="0.25">
      <c r="A365" s="69" t="s">
        <v>4014</v>
      </c>
      <c r="B365" s="70"/>
      <c r="C365" s="70"/>
      <c r="D365" s="71" t="str">
        <f>IFERROR(INDEX(DRecrut!E:E,MATCH(B365,DRecrut!J:J,0)),"")</f>
        <v/>
      </c>
      <c r="E365" s="70"/>
      <c r="F365" s="71" t="str">
        <f>IFERROR(VLOOKUP(E365,Candidats!$B$4:$C$1053,2,0),"")</f>
        <v/>
      </c>
      <c r="G365" s="71"/>
      <c r="H365" s="71"/>
      <c r="I365" s="70"/>
      <c r="J365" s="70"/>
      <c r="K365" s="70"/>
      <c r="L365" s="70"/>
      <c r="M365" s="70"/>
      <c r="N365" s="70"/>
    </row>
    <row r="366" spans="1:14" x14ac:dyDescent="0.25">
      <c r="A366" s="66" t="s">
        <v>4015</v>
      </c>
      <c r="B366" s="67"/>
      <c r="C366" s="67"/>
      <c r="D366" s="68" t="str">
        <f>IFERROR(INDEX(DRecrut!E:E,MATCH(B366,DRecrut!J:J,0)),"")</f>
        <v/>
      </c>
      <c r="E366" s="67"/>
      <c r="F366" s="68" t="str">
        <f>IFERROR(VLOOKUP(E366,Candidats!$B$4:$C$1053,2,0),"")</f>
        <v/>
      </c>
      <c r="G366" s="68"/>
      <c r="H366" s="68"/>
      <c r="I366" s="67"/>
      <c r="J366" s="67"/>
      <c r="K366" s="67"/>
      <c r="L366" s="67"/>
      <c r="M366" s="67"/>
      <c r="N366" s="67"/>
    </row>
    <row r="367" spans="1:14" x14ac:dyDescent="0.25">
      <c r="A367" s="69" t="s">
        <v>4016</v>
      </c>
      <c r="B367" s="70"/>
      <c r="C367" s="70"/>
      <c r="D367" s="71" t="str">
        <f>IFERROR(INDEX(DRecrut!E:E,MATCH(B367,DRecrut!J:J,0)),"")</f>
        <v/>
      </c>
      <c r="E367" s="70"/>
      <c r="F367" s="71" t="str">
        <f>IFERROR(VLOOKUP(E367,Candidats!$B$4:$C$1053,2,0),"")</f>
        <v/>
      </c>
      <c r="G367" s="71"/>
      <c r="H367" s="71"/>
      <c r="I367" s="70"/>
      <c r="J367" s="70"/>
      <c r="K367" s="70"/>
      <c r="L367" s="70"/>
      <c r="M367" s="70"/>
      <c r="N367" s="70"/>
    </row>
    <row r="368" spans="1:14" x14ac:dyDescent="0.25">
      <c r="A368" s="66" t="s">
        <v>4017</v>
      </c>
      <c r="B368" s="67"/>
      <c r="C368" s="67"/>
      <c r="D368" s="68" t="str">
        <f>IFERROR(INDEX(DRecrut!E:E,MATCH(B368,DRecrut!J:J,0)),"")</f>
        <v/>
      </c>
      <c r="E368" s="67"/>
      <c r="F368" s="68" t="str">
        <f>IFERROR(VLOOKUP(E368,Candidats!$B$4:$C$1053,2,0),"")</f>
        <v/>
      </c>
      <c r="G368" s="68"/>
      <c r="H368" s="68"/>
      <c r="I368" s="67"/>
      <c r="J368" s="67"/>
      <c r="K368" s="67"/>
      <c r="L368" s="67"/>
      <c r="M368" s="67"/>
      <c r="N368" s="67"/>
    </row>
    <row r="369" spans="1:14" x14ac:dyDescent="0.25">
      <c r="A369" s="69" t="s">
        <v>4018</v>
      </c>
      <c r="B369" s="70"/>
      <c r="C369" s="70"/>
      <c r="D369" s="71" t="str">
        <f>IFERROR(INDEX(DRecrut!E:E,MATCH(B369,DRecrut!J:J,0)),"")</f>
        <v/>
      </c>
      <c r="E369" s="70"/>
      <c r="F369" s="71" t="str">
        <f>IFERROR(VLOOKUP(E369,Candidats!$B$4:$C$1053,2,0),"")</f>
        <v/>
      </c>
      <c r="G369" s="71"/>
      <c r="H369" s="71"/>
      <c r="I369" s="70"/>
      <c r="J369" s="70"/>
      <c r="K369" s="70"/>
      <c r="L369" s="70"/>
      <c r="M369" s="70"/>
      <c r="N369" s="70"/>
    </row>
    <row r="370" spans="1:14" x14ac:dyDescent="0.25">
      <c r="A370" s="66" t="s">
        <v>4019</v>
      </c>
      <c r="B370" s="67"/>
      <c r="C370" s="67"/>
      <c r="D370" s="68" t="str">
        <f>IFERROR(INDEX(DRecrut!E:E,MATCH(B370,DRecrut!J:J,0)),"")</f>
        <v/>
      </c>
      <c r="E370" s="67"/>
      <c r="F370" s="68" t="str">
        <f>IFERROR(VLOOKUP(E370,Candidats!$B$4:$C$1053,2,0),"")</f>
        <v/>
      </c>
      <c r="G370" s="68"/>
      <c r="H370" s="68"/>
      <c r="I370" s="67"/>
      <c r="J370" s="67"/>
      <c r="K370" s="67"/>
      <c r="L370" s="67"/>
      <c r="M370" s="67"/>
      <c r="N370" s="67"/>
    </row>
    <row r="371" spans="1:14" x14ac:dyDescent="0.25">
      <c r="A371" s="69" t="s">
        <v>4020</v>
      </c>
      <c r="B371" s="70"/>
      <c r="C371" s="70"/>
      <c r="D371" s="71" t="str">
        <f>IFERROR(INDEX(DRecrut!E:E,MATCH(B371,DRecrut!J:J,0)),"")</f>
        <v/>
      </c>
      <c r="E371" s="70"/>
      <c r="F371" s="71" t="str">
        <f>IFERROR(VLOOKUP(E371,Candidats!$B$4:$C$1053,2,0),"")</f>
        <v/>
      </c>
      <c r="G371" s="71"/>
      <c r="H371" s="71"/>
      <c r="I371" s="70"/>
      <c r="J371" s="70"/>
      <c r="K371" s="70"/>
      <c r="L371" s="70"/>
      <c r="M371" s="70"/>
      <c r="N371" s="70"/>
    </row>
    <row r="372" spans="1:14" x14ac:dyDescent="0.25">
      <c r="A372" s="66" t="s">
        <v>4021</v>
      </c>
      <c r="B372" s="67"/>
      <c r="C372" s="67"/>
      <c r="D372" s="68" t="str">
        <f>IFERROR(INDEX(DRecrut!E:E,MATCH(B372,DRecrut!J:J,0)),"")</f>
        <v/>
      </c>
      <c r="E372" s="67"/>
      <c r="F372" s="68" t="str">
        <f>IFERROR(VLOOKUP(E372,Candidats!$B$4:$C$1053,2,0),"")</f>
        <v/>
      </c>
      <c r="G372" s="68"/>
      <c r="H372" s="68"/>
      <c r="I372" s="67"/>
      <c r="J372" s="67"/>
      <c r="K372" s="67"/>
      <c r="L372" s="67"/>
      <c r="M372" s="67"/>
      <c r="N372" s="67"/>
    </row>
    <row r="373" spans="1:14" x14ac:dyDescent="0.25">
      <c r="A373" s="69" t="s">
        <v>4022</v>
      </c>
      <c r="B373" s="70"/>
      <c r="C373" s="70"/>
      <c r="D373" s="71" t="str">
        <f>IFERROR(INDEX(DRecrut!E:E,MATCH(B373,DRecrut!J:J,0)),"")</f>
        <v/>
      </c>
      <c r="E373" s="70"/>
      <c r="F373" s="71" t="str">
        <f>IFERROR(VLOOKUP(E373,Candidats!$B$4:$C$1053,2,0),"")</f>
        <v/>
      </c>
      <c r="G373" s="71"/>
      <c r="H373" s="71"/>
      <c r="I373" s="70"/>
      <c r="J373" s="70"/>
      <c r="K373" s="70"/>
      <c r="L373" s="70"/>
      <c r="M373" s="70"/>
      <c r="N373" s="70"/>
    </row>
    <row r="374" spans="1:14" x14ac:dyDescent="0.25">
      <c r="A374" s="66" t="s">
        <v>4023</v>
      </c>
      <c r="B374" s="67"/>
      <c r="C374" s="67"/>
      <c r="D374" s="68" t="str">
        <f>IFERROR(INDEX(DRecrut!E:E,MATCH(B374,DRecrut!J:J,0)),"")</f>
        <v/>
      </c>
      <c r="E374" s="67"/>
      <c r="F374" s="68" t="str">
        <f>IFERROR(VLOOKUP(E374,Candidats!$B$4:$C$1053,2,0),"")</f>
        <v/>
      </c>
      <c r="G374" s="68"/>
      <c r="H374" s="68"/>
      <c r="I374" s="67"/>
      <c r="J374" s="67"/>
      <c r="K374" s="67"/>
      <c r="L374" s="67"/>
      <c r="M374" s="67"/>
      <c r="N374" s="67"/>
    </row>
    <row r="375" spans="1:14" x14ac:dyDescent="0.25">
      <c r="A375" s="69" t="s">
        <v>4024</v>
      </c>
      <c r="B375" s="70"/>
      <c r="C375" s="70"/>
      <c r="D375" s="71" t="str">
        <f>IFERROR(INDEX(DRecrut!E:E,MATCH(B375,DRecrut!J:J,0)),"")</f>
        <v/>
      </c>
      <c r="E375" s="70"/>
      <c r="F375" s="71" t="str">
        <f>IFERROR(VLOOKUP(E375,Candidats!$B$4:$C$1053,2,0),"")</f>
        <v/>
      </c>
      <c r="G375" s="71"/>
      <c r="H375" s="71"/>
      <c r="I375" s="70"/>
      <c r="J375" s="70"/>
      <c r="K375" s="70"/>
      <c r="L375" s="70"/>
      <c r="M375" s="70"/>
      <c r="N375" s="70"/>
    </row>
    <row r="376" spans="1:14" x14ac:dyDescent="0.25">
      <c r="A376" s="66" t="s">
        <v>4025</v>
      </c>
      <c r="B376" s="67"/>
      <c r="C376" s="67"/>
      <c r="D376" s="68" t="str">
        <f>IFERROR(INDEX(DRecrut!E:E,MATCH(B376,DRecrut!J:J,0)),"")</f>
        <v/>
      </c>
      <c r="E376" s="67"/>
      <c r="F376" s="68" t="str">
        <f>IFERROR(VLOOKUP(E376,Candidats!$B$4:$C$1053,2,0),"")</f>
        <v/>
      </c>
      <c r="G376" s="68"/>
      <c r="H376" s="68"/>
      <c r="I376" s="67"/>
      <c r="J376" s="67"/>
      <c r="K376" s="67"/>
      <c r="L376" s="67"/>
      <c r="M376" s="67"/>
      <c r="N376" s="67"/>
    </row>
    <row r="377" spans="1:14" x14ac:dyDescent="0.25">
      <c r="A377" s="69" t="s">
        <v>4026</v>
      </c>
      <c r="B377" s="70"/>
      <c r="C377" s="70"/>
      <c r="D377" s="71" t="str">
        <f>IFERROR(INDEX(DRecrut!E:E,MATCH(B377,DRecrut!J:J,0)),"")</f>
        <v/>
      </c>
      <c r="E377" s="70"/>
      <c r="F377" s="71" t="str">
        <f>IFERROR(VLOOKUP(E377,Candidats!$B$4:$C$1053,2,0),"")</f>
        <v/>
      </c>
      <c r="G377" s="71"/>
      <c r="H377" s="71"/>
      <c r="I377" s="70"/>
      <c r="J377" s="70"/>
      <c r="K377" s="70"/>
      <c r="L377" s="70"/>
      <c r="M377" s="70"/>
      <c r="N377" s="70"/>
    </row>
    <row r="378" spans="1:14" x14ac:dyDescent="0.25">
      <c r="A378" s="66" t="s">
        <v>4027</v>
      </c>
      <c r="B378" s="67"/>
      <c r="C378" s="67"/>
      <c r="D378" s="68" t="str">
        <f>IFERROR(INDEX(DRecrut!E:E,MATCH(B378,DRecrut!J:J,0)),"")</f>
        <v/>
      </c>
      <c r="E378" s="67"/>
      <c r="F378" s="68" t="str">
        <f>IFERROR(VLOOKUP(E378,Candidats!$B$4:$C$1053,2,0),"")</f>
        <v/>
      </c>
      <c r="G378" s="68"/>
      <c r="H378" s="68"/>
      <c r="I378" s="67"/>
      <c r="J378" s="67"/>
      <c r="K378" s="67"/>
      <c r="L378" s="67"/>
      <c r="M378" s="67"/>
      <c r="N378" s="67"/>
    </row>
    <row r="379" spans="1:14" x14ac:dyDescent="0.25">
      <c r="A379" s="69" t="s">
        <v>4028</v>
      </c>
      <c r="B379" s="70"/>
      <c r="C379" s="70"/>
      <c r="D379" s="71" t="str">
        <f>IFERROR(INDEX(DRecrut!E:E,MATCH(B379,DRecrut!J:J,0)),"")</f>
        <v/>
      </c>
      <c r="E379" s="70"/>
      <c r="F379" s="71" t="str">
        <f>IFERROR(VLOOKUP(E379,Candidats!$B$4:$C$1053,2,0),"")</f>
        <v/>
      </c>
      <c r="G379" s="71"/>
      <c r="H379" s="71"/>
      <c r="I379" s="70"/>
      <c r="J379" s="70"/>
      <c r="K379" s="70"/>
      <c r="L379" s="70"/>
      <c r="M379" s="70"/>
      <c r="N379" s="70"/>
    </row>
    <row r="380" spans="1:14" x14ac:dyDescent="0.25">
      <c r="A380" s="66" t="s">
        <v>4029</v>
      </c>
      <c r="B380" s="67"/>
      <c r="C380" s="67"/>
      <c r="D380" s="68" t="str">
        <f>IFERROR(INDEX(DRecrut!E:E,MATCH(B380,DRecrut!J:J,0)),"")</f>
        <v/>
      </c>
      <c r="E380" s="67"/>
      <c r="F380" s="68" t="str">
        <f>IFERROR(VLOOKUP(E380,Candidats!$B$4:$C$1053,2,0),"")</f>
        <v/>
      </c>
      <c r="G380" s="68"/>
      <c r="H380" s="68"/>
      <c r="I380" s="67"/>
      <c r="J380" s="67"/>
      <c r="K380" s="67"/>
      <c r="L380" s="67"/>
      <c r="M380" s="67"/>
      <c r="N380" s="67"/>
    </row>
    <row r="381" spans="1:14" x14ac:dyDescent="0.25">
      <c r="A381" s="69" t="s">
        <v>4030</v>
      </c>
      <c r="B381" s="70"/>
      <c r="C381" s="70"/>
      <c r="D381" s="71" t="str">
        <f>IFERROR(INDEX(DRecrut!E:E,MATCH(B381,DRecrut!J:J,0)),"")</f>
        <v/>
      </c>
      <c r="E381" s="70"/>
      <c r="F381" s="71" t="str">
        <f>IFERROR(VLOOKUP(E381,Candidats!$B$4:$C$1053,2,0),"")</f>
        <v/>
      </c>
      <c r="G381" s="71"/>
      <c r="H381" s="71"/>
      <c r="I381" s="70"/>
      <c r="J381" s="70"/>
      <c r="K381" s="70"/>
      <c r="L381" s="70"/>
      <c r="M381" s="70"/>
      <c r="N381" s="70"/>
    </row>
    <row r="382" spans="1:14" x14ac:dyDescent="0.25">
      <c r="A382" s="66" t="s">
        <v>4031</v>
      </c>
      <c r="B382" s="67"/>
      <c r="C382" s="67"/>
      <c r="D382" s="68" t="str">
        <f>IFERROR(INDEX(DRecrut!E:E,MATCH(B382,DRecrut!J:J,0)),"")</f>
        <v/>
      </c>
      <c r="E382" s="67"/>
      <c r="F382" s="68" t="str">
        <f>IFERROR(VLOOKUP(E382,Candidats!$B$4:$C$1053,2,0),"")</f>
        <v/>
      </c>
      <c r="G382" s="68"/>
      <c r="H382" s="68"/>
      <c r="I382" s="67"/>
      <c r="J382" s="67"/>
      <c r="K382" s="67"/>
      <c r="L382" s="67"/>
      <c r="M382" s="67"/>
      <c r="N382" s="67"/>
    </row>
    <row r="383" spans="1:14" x14ac:dyDescent="0.25">
      <c r="A383" s="69" t="s">
        <v>4032</v>
      </c>
      <c r="B383" s="70"/>
      <c r="C383" s="70"/>
      <c r="D383" s="71" t="str">
        <f>IFERROR(INDEX(DRecrut!E:E,MATCH(B383,DRecrut!J:J,0)),"")</f>
        <v/>
      </c>
      <c r="E383" s="70"/>
      <c r="F383" s="71" t="str">
        <f>IFERROR(VLOOKUP(E383,Candidats!$B$4:$C$1053,2,0),"")</f>
        <v/>
      </c>
      <c r="G383" s="71"/>
      <c r="H383" s="71"/>
      <c r="I383" s="70"/>
      <c r="J383" s="70"/>
      <c r="K383" s="70"/>
      <c r="L383" s="70"/>
      <c r="M383" s="70"/>
      <c r="N383" s="70"/>
    </row>
    <row r="384" spans="1:14" x14ac:dyDescent="0.25">
      <c r="A384" s="66" t="s">
        <v>4033</v>
      </c>
      <c r="B384" s="67"/>
      <c r="C384" s="67"/>
      <c r="D384" s="68" t="str">
        <f>IFERROR(INDEX(DRecrut!E:E,MATCH(B384,DRecrut!J:J,0)),"")</f>
        <v/>
      </c>
      <c r="E384" s="67"/>
      <c r="F384" s="68" t="str">
        <f>IFERROR(VLOOKUP(E384,Candidats!$B$4:$C$1053,2,0),"")</f>
        <v/>
      </c>
      <c r="G384" s="68"/>
      <c r="H384" s="68"/>
      <c r="I384" s="67"/>
      <c r="J384" s="67"/>
      <c r="K384" s="67"/>
      <c r="L384" s="67"/>
      <c r="M384" s="67"/>
      <c r="N384" s="67"/>
    </row>
    <row r="385" spans="1:14" x14ac:dyDescent="0.25">
      <c r="A385" s="69" t="s">
        <v>4034</v>
      </c>
      <c r="B385" s="70"/>
      <c r="C385" s="70"/>
      <c r="D385" s="71" t="str">
        <f>IFERROR(INDEX(DRecrut!E:E,MATCH(B385,DRecrut!J:J,0)),"")</f>
        <v/>
      </c>
      <c r="E385" s="70"/>
      <c r="F385" s="71" t="str">
        <f>IFERROR(VLOOKUP(E385,Candidats!$B$4:$C$1053,2,0),"")</f>
        <v/>
      </c>
      <c r="G385" s="71"/>
      <c r="H385" s="71"/>
      <c r="I385" s="70"/>
      <c r="J385" s="70"/>
      <c r="K385" s="70"/>
      <c r="L385" s="70"/>
      <c r="M385" s="70"/>
      <c r="N385" s="70"/>
    </row>
    <row r="386" spans="1:14" x14ac:dyDescent="0.25">
      <c r="A386" s="66" t="s">
        <v>4035</v>
      </c>
      <c r="B386" s="67"/>
      <c r="C386" s="67"/>
      <c r="D386" s="68" t="str">
        <f>IFERROR(INDEX(DRecrut!E:E,MATCH(B386,DRecrut!J:J,0)),"")</f>
        <v/>
      </c>
      <c r="E386" s="67"/>
      <c r="F386" s="68" t="str">
        <f>IFERROR(VLOOKUP(E386,Candidats!$B$4:$C$1053,2,0),"")</f>
        <v/>
      </c>
      <c r="G386" s="68"/>
      <c r="H386" s="68"/>
      <c r="I386" s="67"/>
      <c r="J386" s="67"/>
      <c r="K386" s="67"/>
      <c r="L386" s="67"/>
      <c r="M386" s="67"/>
      <c r="N386" s="67"/>
    </row>
    <row r="387" spans="1:14" x14ac:dyDescent="0.25">
      <c r="A387" s="69" t="s">
        <v>4036</v>
      </c>
      <c r="B387" s="70"/>
      <c r="C387" s="70"/>
      <c r="D387" s="71" t="str">
        <f>IFERROR(INDEX(DRecrut!E:E,MATCH(B387,DRecrut!J:J,0)),"")</f>
        <v/>
      </c>
      <c r="E387" s="70"/>
      <c r="F387" s="71" t="str">
        <f>IFERROR(VLOOKUP(E387,Candidats!$B$4:$C$1053,2,0),"")</f>
        <v/>
      </c>
      <c r="G387" s="71"/>
      <c r="H387" s="71"/>
      <c r="I387" s="70"/>
      <c r="J387" s="70"/>
      <c r="K387" s="70"/>
      <c r="L387" s="70"/>
      <c r="M387" s="70"/>
      <c r="N387" s="70"/>
    </row>
    <row r="388" spans="1:14" x14ac:dyDescent="0.25">
      <c r="A388" s="66" t="s">
        <v>4037</v>
      </c>
      <c r="B388" s="67"/>
      <c r="C388" s="67"/>
      <c r="D388" s="68" t="str">
        <f>IFERROR(INDEX(DRecrut!E:E,MATCH(B388,DRecrut!J:J,0)),"")</f>
        <v/>
      </c>
      <c r="E388" s="67"/>
      <c r="F388" s="68" t="str">
        <f>IFERROR(VLOOKUP(E388,Candidats!$B$4:$C$1053,2,0),"")</f>
        <v/>
      </c>
      <c r="G388" s="68"/>
      <c r="H388" s="68"/>
      <c r="I388" s="67"/>
      <c r="J388" s="67"/>
      <c r="K388" s="67"/>
      <c r="L388" s="67"/>
      <c r="M388" s="67"/>
      <c r="N388" s="67"/>
    </row>
    <row r="389" spans="1:14" x14ac:dyDescent="0.25">
      <c r="A389" s="69" t="s">
        <v>4038</v>
      </c>
      <c r="B389" s="70"/>
      <c r="C389" s="70"/>
      <c r="D389" s="71" t="str">
        <f>IFERROR(INDEX(DRecrut!E:E,MATCH(B389,DRecrut!J:J,0)),"")</f>
        <v/>
      </c>
      <c r="E389" s="70"/>
      <c r="F389" s="71" t="str">
        <f>IFERROR(VLOOKUP(E389,Candidats!$B$4:$C$1053,2,0),"")</f>
        <v/>
      </c>
      <c r="G389" s="71"/>
      <c r="H389" s="71"/>
      <c r="I389" s="70"/>
      <c r="J389" s="70"/>
      <c r="K389" s="70"/>
      <c r="L389" s="70"/>
      <c r="M389" s="70"/>
      <c r="N389" s="70"/>
    </row>
    <row r="390" spans="1:14" x14ac:dyDescent="0.25">
      <c r="A390" s="66" t="s">
        <v>4039</v>
      </c>
      <c r="B390" s="67"/>
      <c r="C390" s="67"/>
      <c r="D390" s="68" t="str">
        <f>IFERROR(INDEX(DRecrut!E:E,MATCH(B390,DRecrut!J:J,0)),"")</f>
        <v/>
      </c>
      <c r="E390" s="67"/>
      <c r="F390" s="68" t="str">
        <f>IFERROR(VLOOKUP(E390,Candidats!$B$4:$C$1053,2,0),"")</f>
        <v/>
      </c>
      <c r="G390" s="68"/>
      <c r="H390" s="68"/>
      <c r="I390" s="67"/>
      <c r="J390" s="67"/>
      <c r="K390" s="67"/>
      <c r="L390" s="67"/>
      <c r="M390" s="67"/>
      <c r="N390" s="67"/>
    </row>
    <row r="391" spans="1:14" x14ac:dyDescent="0.25">
      <c r="A391" s="69" t="s">
        <v>4040</v>
      </c>
      <c r="B391" s="70"/>
      <c r="C391" s="70"/>
      <c r="D391" s="71" t="str">
        <f>IFERROR(INDEX(DRecrut!E:E,MATCH(B391,DRecrut!J:J,0)),"")</f>
        <v/>
      </c>
      <c r="E391" s="70"/>
      <c r="F391" s="71" t="str">
        <f>IFERROR(VLOOKUP(E391,Candidats!$B$4:$C$1053,2,0),"")</f>
        <v/>
      </c>
      <c r="G391" s="71"/>
      <c r="H391" s="71"/>
      <c r="I391" s="70"/>
      <c r="J391" s="70"/>
      <c r="K391" s="70"/>
      <c r="L391" s="70"/>
      <c r="M391" s="70"/>
      <c r="N391" s="70"/>
    </row>
    <row r="392" spans="1:14" x14ac:dyDescent="0.25">
      <c r="A392" s="66" t="s">
        <v>4041</v>
      </c>
      <c r="B392" s="67"/>
      <c r="C392" s="67"/>
      <c r="D392" s="68" t="str">
        <f>IFERROR(INDEX(DRecrut!E:E,MATCH(B392,DRecrut!J:J,0)),"")</f>
        <v/>
      </c>
      <c r="E392" s="67"/>
      <c r="F392" s="68" t="str">
        <f>IFERROR(VLOOKUP(E392,Candidats!$B$4:$C$1053,2,0),"")</f>
        <v/>
      </c>
      <c r="G392" s="68"/>
      <c r="H392" s="68"/>
      <c r="I392" s="67"/>
      <c r="J392" s="67"/>
      <c r="K392" s="67"/>
      <c r="L392" s="67"/>
      <c r="M392" s="67"/>
      <c r="N392" s="67"/>
    </row>
    <row r="393" spans="1:14" x14ac:dyDescent="0.25">
      <c r="A393" s="69" t="s">
        <v>4042</v>
      </c>
      <c r="B393" s="70"/>
      <c r="C393" s="70"/>
      <c r="D393" s="71" t="str">
        <f>IFERROR(INDEX(DRecrut!E:E,MATCH(B393,DRecrut!J:J,0)),"")</f>
        <v/>
      </c>
      <c r="E393" s="70"/>
      <c r="F393" s="71" t="str">
        <f>IFERROR(VLOOKUP(E393,Candidats!$B$4:$C$1053,2,0),"")</f>
        <v/>
      </c>
      <c r="G393" s="71"/>
      <c r="H393" s="71"/>
      <c r="I393" s="70"/>
      <c r="J393" s="70"/>
      <c r="K393" s="70"/>
      <c r="L393" s="70"/>
      <c r="M393" s="70"/>
      <c r="N393" s="70"/>
    </row>
    <row r="394" spans="1:14" x14ac:dyDescent="0.25">
      <c r="A394" s="66" t="s">
        <v>4043</v>
      </c>
      <c r="B394" s="67"/>
      <c r="C394" s="67"/>
      <c r="D394" s="68" t="str">
        <f>IFERROR(INDEX(DRecrut!E:E,MATCH(B394,DRecrut!J:J,0)),"")</f>
        <v/>
      </c>
      <c r="E394" s="67"/>
      <c r="F394" s="68" t="str">
        <f>IFERROR(VLOOKUP(E394,Candidats!$B$4:$C$1053,2,0),"")</f>
        <v/>
      </c>
      <c r="G394" s="68"/>
      <c r="H394" s="68"/>
      <c r="I394" s="67"/>
      <c r="J394" s="67"/>
      <c r="K394" s="67"/>
      <c r="L394" s="67"/>
      <c r="M394" s="67"/>
      <c r="N394" s="67"/>
    </row>
    <row r="395" spans="1:14" x14ac:dyDescent="0.25">
      <c r="A395" s="69" t="s">
        <v>4044</v>
      </c>
      <c r="B395" s="70"/>
      <c r="C395" s="70"/>
      <c r="D395" s="71" t="str">
        <f>IFERROR(INDEX(DRecrut!E:E,MATCH(B395,DRecrut!J:J,0)),"")</f>
        <v/>
      </c>
      <c r="E395" s="70"/>
      <c r="F395" s="71" t="str">
        <f>IFERROR(VLOOKUP(E395,Candidats!$B$4:$C$1053,2,0),"")</f>
        <v/>
      </c>
      <c r="G395" s="71"/>
      <c r="H395" s="71"/>
      <c r="I395" s="70"/>
      <c r="J395" s="70"/>
      <c r="K395" s="70"/>
      <c r="L395" s="70"/>
      <c r="M395" s="70"/>
      <c r="N395" s="70"/>
    </row>
    <row r="396" spans="1:14" x14ac:dyDescent="0.25">
      <c r="A396" s="66" t="s">
        <v>4045</v>
      </c>
      <c r="B396" s="67"/>
      <c r="C396" s="67"/>
      <c r="D396" s="68" t="str">
        <f>IFERROR(INDEX(DRecrut!E:E,MATCH(B396,DRecrut!J:J,0)),"")</f>
        <v/>
      </c>
      <c r="E396" s="67"/>
      <c r="F396" s="68" t="str">
        <f>IFERROR(VLOOKUP(E396,Candidats!$B$4:$C$1053,2,0),"")</f>
        <v/>
      </c>
      <c r="G396" s="68"/>
      <c r="H396" s="68"/>
      <c r="I396" s="67"/>
      <c r="J396" s="67"/>
      <c r="K396" s="67"/>
      <c r="L396" s="67"/>
      <c r="M396" s="67"/>
      <c r="N396" s="67"/>
    </row>
    <row r="397" spans="1:14" x14ac:dyDescent="0.25">
      <c r="A397" s="69" t="s">
        <v>4046</v>
      </c>
      <c r="B397" s="70"/>
      <c r="C397" s="70"/>
      <c r="D397" s="71" t="str">
        <f>IFERROR(INDEX(DRecrut!E:E,MATCH(B397,DRecrut!J:J,0)),"")</f>
        <v/>
      </c>
      <c r="E397" s="70"/>
      <c r="F397" s="71" t="str">
        <f>IFERROR(VLOOKUP(E397,Candidats!$B$4:$C$1053,2,0),"")</f>
        <v/>
      </c>
      <c r="G397" s="71"/>
      <c r="H397" s="71"/>
      <c r="I397" s="70"/>
      <c r="J397" s="70"/>
      <c r="K397" s="70"/>
      <c r="L397" s="70"/>
      <c r="M397" s="70"/>
      <c r="N397" s="70"/>
    </row>
    <row r="398" spans="1:14" x14ac:dyDescent="0.25">
      <c r="A398" s="66" t="s">
        <v>4047</v>
      </c>
      <c r="B398" s="67"/>
      <c r="C398" s="67"/>
      <c r="D398" s="68" t="str">
        <f>IFERROR(INDEX(DRecrut!E:E,MATCH(B398,DRecrut!J:J,0)),"")</f>
        <v/>
      </c>
      <c r="E398" s="67"/>
      <c r="F398" s="68" t="str">
        <f>IFERROR(VLOOKUP(E398,Candidats!$B$4:$C$1053,2,0),"")</f>
        <v/>
      </c>
      <c r="G398" s="68"/>
      <c r="H398" s="68"/>
      <c r="I398" s="67"/>
      <c r="J398" s="67"/>
      <c r="K398" s="67"/>
      <c r="L398" s="67"/>
      <c r="M398" s="67"/>
      <c r="N398" s="67"/>
    </row>
    <row r="399" spans="1:14" x14ac:dyDescent="0.25">
      <c r="A399" s="69" t="s">
        <v>4048</v>
      </c>
      <c r="B399" s="70"/>
      <c r="C399" s="70"/>
      <c r="D399" s="71" t="str">
        <f>IFERROR(INDEX(DRecrut!E:E,MATCH(B399,DRecrut!J:J,0)),"")</f>
        <v/>
      </c>
      <c r="E399" s="70"/>
      <c r="F399" s="71" t="str">
        <f>IFERROR(VLOOKUP(E399,Candidats!$B$4:$C$1053,2,0),"")</f>
        <v/>
      </c>
      <c r="G399" s="71"/>
      <c r="H399" s="71"/>
      <c r="I399" s="70"/>
      <c r="J399" s="70"/>
      <c r="K399" s="70"/>
      <c r="L399" s="70"/>
      <c r="M399" s="70"/>
      <c r="N399" s="70"/>
    </row>
    <row r="400" spans="1:14" x14ac:dyDescent="0.25">
      <c r="A400" s="66" t="s">
        <v>4049</v>
      </c>
      <c r="B400" s="67"/>
      <c r="C400" s="67"/>
      <c r="D400" s="68" t="str">
        <f>IFERROR(INDEX(DRecrut!E:E,MATCH(B400,DRecrut!J:J,0)),"")</f>
        <v/>
      </c>
      <c r="E400" s="67"/>
      <c r="F400" s="68" t="str">
        <f>IFERROR(VLOOKUP(E400,Candidats!$B$4:$C$1053,2,0),"")</f>
        <v/>
      </c>
      <c r="G400" s="68"/>
      <c r="H400" s="68"/>
      <c r="I400" s="67"/>
      <c r="J400" s="67"/>
      <c r="K400" s="67"/>
      <c r="L400" s="67"/>
      <c r="M400" s="67"/>
      <c r="N400" s="67"/>
    </row>
    <row r="401" spans="1:14" x14ac:dyDescent="0.25">
      <c r="A401" s="69" t="s">
        <v>4050</v>
      </c>
      <c r="B401" s="70"/>
      <c r="C401" s="70"/>
      <c r="D401" s="71" t="str">
        <f>IFERROR(INDEX(DRecrut!E:E,MATCH(B401,DRecrut!J:J,0)),"")</f>
        <v/>
      </c>
      <c r="E401" s="70"/>
      <c r="F401" s="71" t="str">
        <f>IFERROR(VLOOKUP(E401,Candidats!$B$4:$C$1053,2,0),"")</f>
        <v/>
      </c>
      <c r="G401" s="71"/>
      <c r="H401" s="71"/>
      <c r="I401" s="70"/>
      <c r="J401" s="70"/>
      <c r="K401" s="70"/>
      <c r="L401" s="70"/>
      <c r="M401" s="70"/>
      <c r="N401" s="70"/>
    </row>
    <row r="402" spans="1:14" x14ac:dyDescent="0.25">
      <c r="A402" s="66" t="s">
        <v>4051</v>
      </c>
      <c r="B402" s="67"/>
      <c r="C402" s="67"/>
      <c r="D402" s="68" t="str">
        <f>IFERROR(INDEX(DRecrut!E:E,MATCH(B402,DRecrut!J:J,0)),"")</f>
        <v/>
      </c>
      <c r="E402" s="67"/>
      <c r="F402" s="68" t="str">
        <f>IFERROR(VLOOKUP(E402,Candidats!$B$4:$C$1053,2,0),"")</f>
        <v/>
      </c>
      <c r="G402" s="68"/>
      <c r="H402" s="68"/>
      <c r="I402" s="67"/>
      <c r="J402" s="67"/>
      <c r="K402" s="67"/>
      <c r="L402" s="67"/>
      <c r="M402" s="67"/>
      <c r="N402" s="67"/>
    </row>
    <row r="403" spans="1:14" x14ac:dyDescent="0.25">
      <c r="A403" s="69" t="s">
        <v>4052</v>
      </c>
      <c r="B403" s="70"/>
      <c r="C403" s="70"/>
      <c r="D403" s="71" t="str">
        <f>IFERROR(INDEX(DRecrut!E:E,MATCH(B403,DRecrut!J:J,0)),"")</f>
        <v/>
      </c>
      <c r="E403" s="70"/>
      <c r="F403" s="71" t="str">
        <f>IFERROR(VLOOKUP(E403,Candidats!$B$4:$C$1053,2,0),"")</f>
        <v/>
      </c>
      <c r="G403" s="71"/>
      <c r="H403" s="71"/>
      <c r="I403" s="70"/>
      <c r="J403" s="70"/>
      <c r="K403" s="70"/>
      <c r="L403" s="70"/>
      <c r="M403" s="70"/>
      <c r="N403" s="70"/>
    </row>
    <row r="404" spans="1:14" x14ac:dyDescent="0.25">
      <c r="A404" s="66" t="s">
        <v>4053</v>
      </c>
      <c r="B404" s="67"/>
      <c r="C404" s="67"/>
      <c r="D404" s="68" t="str">
        <f>IFERROR(INDEX(DRecrut!E:E,MATCH(B404,DRecrut!J:J,0)),"")</f>
        <v/>
      </c>
      <c r="E404" s="67"/>
      <c r="F404" s="68" t="str">
        <f>IFERROR(VLOOKUP(E404,Candidats!$B$4:$C$1053,2,0),"")</f>
        <v/>
      </c>
      <c r="G404" s="68"/>
      <c r="H404" s="68"/>
      <c r="I404" s="67"/>
      <c r="J404" s="67"/>
      <c r="K404" s="67"/>
      <c r="L404" s="67"/>
      <c r="M404" s="67"/>
      <c r="N404" s="67"/>
    </row>
    <row r="405" spans="1:14" x14ac:dyDescent="0.25">
      <c r="A405" s="69" t="s">
        <v>4054</v>
      </c>
      <c r="B405" s="70"/>
      <c r="C405" s="70"/>
      <c r="D405" s="71" t="str">
        <f>IFERROR(INDEX(DRecrut!E:E,MATCH(B405,DRecrut!J:J,0)),"")</f>
        <v/>
      </c>
      <c r="E405" s="70"/>
      <c r="F405" s="71" t="str">
        <f>IFERROR(VLOOKUP(E405,Candidats!$B$4:$C$1053,2,0),"")</f>
        <v/>
      </c>
      <c r="G405" s="71"/>
      <c r="H405" s="71"/>
      <c r="I405" s="70"/>
      <c r="J405" s="70"/>
      <c r="K405" s="70"/>
      <c r="L405" s="70"/>
      <c r="M405" s="70"/>
      <c r="N405" s="70"/>
    </row>
    <row r="406" spans="1:14" x14ac:dyDescent="0.25">
      <c r="A406" s="66" t="s">
        <v>4055</v>
      </c>
      <c r="B406" s="67"/>
      <c r="C406" s="67"/>
      <c r="D406" s="68" t="str">
        <f>IFERROR(INDEX(DRecrut!E:E,MATCH(B406,DRecrut!J:J,0)),"")</f>
        <v/>
      </c>
      <c r="E406" s="67"/>
      <c r="F406" s="68" t="str">
        <f>IFERROR(VLOOKUP(E406,Candidats!$B$4:$C$1053,2,0),"")</f>
        <v/>
      </c>
      <c r="G406" s="68"/>
      <c r="H406" s="68"/>
      <c r="I406" s="67"/>
      <c r="J406" s="67"/>
      <c r="K406" s="67"/>
      <c r="L406" s="67"/>
      <c r="M406" s="67"/>
      <c r="N406" s="67"/>
    </row>
    <row r="407" spans="1:14" x14ac:dyDescent="0.25">
      <c r="A407" s="69" t="s">
        <v>4056</v>
      </c>
      <c r="B407" s="70"/>
      <c r="C407" s="70"/>
      <c r="D407" s="71" t="str">
        <f>IFERROR(INDEX(DRecrut!E:E,MATCH(B407,DRecrut!J:J,0)),"")</f>
        <v/>
      </c>
      <c r="E407" s="70"/>
      <c r="F407" s="71" t="str">
        <f>IFERROR(VLOOKUP(E407,Candidats!$B$4:$C$1053,2,0),"")</f>
        <v/>
      </c>
      <c r="G407" s="71"/>
      <c r="H407" s="71"/>
      <c r="I407" s="70"/>
      <c r="J407" s="70"/>
      <c r="K407" s="70"/>
      <c r="L407" s="70"/>
      <c r="M407" s="70"/>
      <c r="N407" s="70"/>
    </row>
    <row r="408" spans="1:14" x14ac:dyDescent="0.25">
      <c r="A408" s="66" t="s">
        <v>4057</v>
      </c>
      <c r="B408" s="67"/>
      <c r="C408" s="67"/>
      <c r="D408" s="68" t="str">
        <f>IFERROR(INDEX(DRecrut!E:E,MATCH(B408,DRecrut!J:J,0)),"")</f>
        <v/>
      </c>
      <c r="E408" s="67"/>
      <c r="F408" s="68" t="str">
        <f>IFERROR(VLOOKUP(E408,Candidats!$B$4:$C$1053,2,0),"")</f>
        <v/>
      </c>
      <c r="G408" s="68"/>
      <c r="H408" s="68"/>
      <c r="I408" s="67"/>
      <c r="J408" s="67"/>
      <c r="K408" s="67"/>
      <c r="L408" s="67"/>
      <c r="M408" s="67"/>
      <c r="N408" s="67"/>
    </row>
    <row r="409" spans="1:14" x14ac:dyDescent="0.25">
      <c r="A409" s="69" t="s">
        <v>4058</v>
      </c>
      <c r="B409" s="70"/>
      <c r="C409" s="70"/>
      <c r="D409" s="71" t="str">
        <f>IFERROR(INDEX(DRecrut!E:E,MATCH(B409,DRecrut!J:J,0)),"")</f>
        <v/>
      </c>
      <c r="E409" s="70"/>
      <c r="F409" s="71" t="str">
        <f>IFERROR(VLOOKUP(E409,Candidats!$B$4:$C$1053,2,0),"")</f>
        <v/>
      </c>
      <c r="G409" s="71"/>
      <c r="H409" s="71"/>
      <c r="I409" s="70"/>
      <c r="J409" s="70"/>
      <c r="K409" s="70"/>
      <c r="L409" s="70"/>
      <c r="M409" s="70"/>
      <c r="N409" s="70"/>
    </row>
    <row r="410" spans="1:14" x14ac:dyDescent="0.25">
      <c r="A410" s="66" t="s">
        <v>4059</v>
      </c>
      <c r="B410" s="67"/>
      <c r="C410" s="67"/>
      <c r="D410" s="68" t="str">
        <f>IFERROR(INDEX(DRecrut!E:E,MATCH(B410,DRecrut!J:J,0)),"")</f>
        <v/>
      </c>
      <c r="E410" s="67"/>
      <c r="F410" s="68" t="str">
        <f>IFERROR(VLOOKUP(E410,Candidats!$B$4:$C$1053,2,0),"")</f>
        <v/>
      </c>
      <c r="G410" s="68"/>
      <c r="H410" s="68"/>
      <c r="I410" s="67"/>
      <c r="J410" s="67"/>
      <c r="K410" s="67"/>
      <c r="L410" s="67"/>
      <c r="M410" s="67"/>
      <c r="N410" s="67"/>
    </row>
    <row r="411" spans="1:14" x14ac:dyDescent="0.25">
      <c r="A411" s="69" t="s">
        <v>4060</v>
      </c>
      <c r="B411" s="70"/>
      <c r="C411" s="70"/>
      <c r="D411" s="71" t="str">
        <f>IFERROR(INDEX(DRecrut!E:E,MATCH(B411,DRecrut!J:J,0)),"")</f>
        <v/>
      </c>
      <c r="E411" s="70"/>
      <c r="F411" s="71" t="str">
        <f>IFERROR(VLOOKUP(E411,Candidats!$B$4:$C$1053,2,0),"")</f>
        <v/>
      </c>
      <c r="G411" s="71"/>
      <c r="H411" s="71"/>
      <c r="I411" s="70"/>
      <c r="J411" s="70"/>
      <c r="K411" s="70"/>
      <c r="L411" s="70"/>
      <c r="M411" s="70"/>
      <c r="N411" s="70"/>
    </row>
    <row r="412" spans="1:14" x14ac:dyDescent="0.25">
      <c r="A412" s="66" t="s">
        <v>4061</v>
      </c>
      <c r="B412" s="67"/>
      <c r="C412" s="67"/>
      <c r="D412" s="68" t="str">
        <f>IFERROR(INDEX(DRecrut!E:E,MATCH(B412,DRecrut!J:J,0)),"")</f>
        <v/>
      </c>
      <c r="E412" s="67"/>
      <c r="F412" s="68" t="str">
        <f>IFERROR(VLOOKUP(E412,Candidats!$B$4:$C$1053,2,0),"")</f>
        <v/>
      </c>
      <c r="G412" s="68"/>
      <c r="H412" s="68"/>
      <c r="I412" s="67"/>
      <c r="J412" s="67"/>
      <c r="K412" s="67"/>
      <c r="L412" s="67"/>
      <c r="M412" s="67"/>
      <c r="N412" s="67"/>
    </row>
    <row r="413" spans="1:14" x14ac:dyDescent="0.25">
      <c r="A413" s="69" t="s">
        <v>4062</v>
      </c>
      <c r="B413" s="70"/>
      <c r="C413" s="70"/>
      <c r="D413" s="71" t="str">
        <f>IFERROR(INDEX(DRecrut!E:E,MATCH(B413,DRecrut!J:J,0)),"")</f>
        <v/>
      </c>
      <c r="E413" s="70"/>
      <c r="F413" s="71" t="str">
        <f>IFERROR(VLOOKUP(E413,Candidats!$B$4:$C$1053,2,0),"")</f>
        <v/>
      </c>
      <c r="G413" s="71"/>
      <c r="H413" s="71"/>
      <c r="I413" s="70"/>
      <c r="J413" s="70"/>
      <c r="K413" s="70"/>
      <c r="L413" s="70"/>
      <c r="M413" s="70"/>
      <c r="N413" s="70"/>
    </row>
    <row r="414" spans="1:14" x14ac:dyDescent="0.25">
      <c r="A414" s="66" t="s">
        <v>4063</v>
      </c>
      <c r="B414" s="67"/>
      <c r="C414" s="67"/>
      <c r="D414" s="68" t="str">
        <f>IFERROR(INDEX(DRecrut!E:E,MATCH(B414,DRecrut!J:J,0)),"")</f>
        <v/>
      </c>
      <c r="E414" s="67"/>
      <c r="F414" s="68" t="str">
        <f>IFERROR(VLOOKUP(E414,Candidats!$B$4:$C$1053,2,0),"")</f>
        <v/>
      </c>
      <c r="G414" s="68"/>
      <c r="H414" s="68"/>
      <c r="I414" s="67"/>
      <c r="J414" s="67"/>
      <c r="K414" s="67"/>
      <c r="L414" s="67"/>
      <c r="M414" s="67"/>
      <c r="N414" s="67"/>
    </row>
    <row r="415" spans="1:14" x14ac:dyDescent="0.25">
      <c r="A415" s="69" t="s">
        <v>4064</v>
      </c>
      <c r="B415" s="70"/>
      <c r="C415" s="70"/>
      <c r="D415" s="71" t="str">
        <f>IFERROR(INDEX(DRecrut!E:E,MATCH(B415,DRecrut!J:J,0)),"")</f>
        <v/>
      </c>
      <c r="E415" s="70"/>
      <c r="F415" s="71" t="str">
        <f>IFERROR(VLOOKUP(E415,Candidats!$B$4:$C$1053,2,0),"")</f>
        <v/>
      </c>
      <c r="G415" s="71"/>
      <c r="H415" s="71"/>
      <c r="I415" s="70"/>
      <c r="J415" s="70"/>
      <c r="K415" s="70"/>
      <c r="L415" s="70"/>
      <c r="M415" s="70"/>
      <c r="N415" s="70"/>
    </row>
    <row r="416" spans="1:14" x14ac:dyDescent="0.25">
      <c r="A416" s="66" t="s">
        <v>4065</v>
      </c>
      <c r="B416" s="67"/>
      <c r="C416" s="67"/>
      <c r="D416" s="68" t="str">
        <f>IFERROR(INDEX(DRecrut!E:E,MATCH(B416,DRecrut!J:J,0)),"")</f>
        <v/>
      </c>
      <c r="E416" s="67"/>
      <c r="F416" s="68" t="str">
        <f>IFERROR(VLOOKUP(E416,Candidats!$B$4:$C$1053,2,0),"")</f>
        <v/>
      </c>
      <c r="G416" s="68"/>
      <c r="H416" s="68"/>
      <c r="I416" s="67"/>
      <c r="J416" s="67"/>
      <c r="K416" s="67"/>
      <c r="L416" s="67"/>
      <c r="M416" s="67"/>
      <c r="N416" s="67"/>
    </row>
    <row r="417" spans="1:14" x14ac:dyDescent="0.25">
      <c r="A417" s="69" t="s">
        <v>4066</v>
      </c>
      <c r="B417" s="70"/>
      <c r="C417" s="70"/>
      <c r="D417" s="71" t="str">
        <f>IFERROR(INDEX(DRecrut!E:E,MATCH(B417,DRecrut!J:J,0)),"")</f>
        <v/>
      </c>
      <c r="E417" s="70"/>
      <c r="F417" s="71" t="str">
        <f>IFERROR(VLOOKUP(E417,Candidats!$B$4:$C$1053,2,0),"")</f>
        <v/>
      </c>
      <c r="G417" s="71"/>
      <c r="H417" s="71"/>
      <c r="I417" s="70"/>
      <c r="J417" s="70"/>
      <c r="K417" s="70"/>
      <c r="L417" s="70"/>
      <c r="M417" s="70"/>
      <c r="N417" s="70"/>
    </row>
    <row r="418" spans="1:14" x14ac:dyDescent="0.25">
      <c r="A418" s="66" t="s">
        <v>4067</v>
      </c>
      <c r="B418" s="67"/>
      <c r="C418" s="67"/>
      <c r="D418" s="68" t="str">
        <f>IFERROR(INDEX(DRecrut!E:E,MATCH(B418,DRecrut!J:J,0)),"")</f>
        <v/>
      </c>
      <c r="E418" s="67"/>
      <c r="F418" s="68" t="str">
        <f>IFERROR(VLOOKUP(E418,Candidats!$B$4:$C$1053,2,0),"")</f>
        <v/>
      </c>
      <c r="G418" s="68"/>
      <c r="H418" s="68"/>
      <c r="I418" s="67"/>
      <c r="J418" s="67"/>
      <c r="K418" s="67"/>
      <c r="L418" s="67"/>
      <c r="M418" s="67"/>
      <c r="N418" s="67"/>
    </row>
    <row r="419" spans="1:14" x14ac:dyDescent="0.25">
      <c r="A419" s="69" t="s">
        <v>4068</v>
      </c>
      <c r="B419" s="70"/>
      <c r="C419" s="70"/>
      <c r="D419" s="71" t="str">
        <f>IFERROR(INDEX(DRecrut!E:E,MATCH(B419,DRecrut!J:J,0)),"")</f>
        <v/>
      </c>
      <c r="E419" s="70"/>
      <c r="F419" s="71" t="str">
        <f>IFERROR(VLOOKUP(E419,Candidats!$B$4:$C$1053,2,0),"")</f>
        <v/>
      </c>
      <c r="G419" s="71"/>
      <c r="H419" s="71"/>
      <c r="I419" s="70"/>
      <c r="J419" s="70"/>
      <c r="K419" s="70"/>
      <c r="L419" s="70"/>
      <c r="M419" s="70"/>
      <c r="N419" s="70"/>
    </row>
    <row r="420" spans="1:14" x14ac:dyDescent="0.25">
      <c r="A420" s="66" t="s">
        <v>4069</v>
      </c>
      <c r="B420" s="67"/>
      <c r="C420" s="67"/>
      <c r="D420" s="68" t="str">
        <f>IFERROR(INDEX(DRecrut!E:E,MATCH(B420,DRecrut!J:J,0)),"")</f>
        <v/>
      </c>
      <c r="E420" s="67"/>
      <c r="F420" s="68" t="str">
        <f>IFERROR(VLOOKUP(E420,Candidats!$B$4:$C$1053,2,0),"")</f>
        <v/>
      </c>
      <c r="G420" s="68"/>
      <c r="H420" s="68"/>
      <c r="I420" s="67"/>
      <c r="J420" s="67"/>
      <c r="K420" s="67"/>
      <c r="L420" s="67"/>
      <c r="M420" s="67"/>
      <c r="N420" s="67"/>
    </row>
    <row r="421" spans="1:14" x14ac:dyDescent="0.25">
      <c r="A421" s="69" t="s">
        <v>4070</v>
      </c>
      <c r="B421" s="70"/>
      <c r="C421" s="70"/>
      <c r="D421" s="71" t="str">
        <f>IFERROR(INDEX(DRecrut!E:E,MATCH(B421,DRecrut!J:J,0)),"")</f>
        <v/>
      </c>
      <c r="E421" s="70"/>
      <c r="F421" s="71" t="str">
        <f>IFERROR(VLOOKUP(E421,Candidats!$B$4:$C$1053,2,0),"")</f>
        <v/>
      </c>
      <c r="G421" s="71"/>
      <c r="H421" s="71"/>
      <c r="I421" s="70"/>
      <c r="J421" s="70"/>
      <c r="K421" s="70"/>
      <c r="L421" s="70"/>
      <c r="M421" s="70"/>
      <c r="N421" s="70"/>
    </row>
    <row r="422" spans="1:14" x14ac:dyDescent="0.25">
      <c r="A422" s="66" t="s">
        <v>4071</v>
      </c>
      <c r="B422" s="67"/>
      <c r="C422" s="67"/>
      <c r="D422" s="68" t="str">
        <f>IFERROR(INDEX(DRecrut!E:E,MATCH(B422,DRecrut!J:J,0)),"")</f>
        <v/>
      </c>
      <c r="E422" s="67"/>
      <c r="F422" s="68" t="str">
        <f>IFERROR(VLOOKUP(E422,Candidats!$B$4:$C$1053,2,0),"")</f>
        <v/>
      </c>
      <c r="G422" s="68"/>
      <c r="H422" s="68"/>
      <c r="I422" s="67"/>
      <c r="J422" s="67"/>
      <c r="K422" s="67"/>
      <c r="L422" s="67"/>
      <c r="M422" s="67"/>
      <c r="N422" s="67"/>
    </row>
    <row r="423" spans="1:14" x14ac:dyDescent="0.25">
      <c r="A423" s="69" t="s">
        <v>4072</v>
      </c>
      <c r="B423" s="70"/>
      <c r="C423" s="70"/>
      <c r="D423" s="71" t="str">
        <f>IFERROR(INDEX(DRecrut!E:E,MATCH(B423,DRecrut!J:J,0)),"")</f>
        <v/>
      </c>
      <c r="E423" s="70"/>
      <c r="F423" s="71" t="str">
        <f>IFERROR(VLOOKUP(E423,Candidats!$B$4:$C$1053,2,0),"")</f>
        <v/>
      </c>
      <c r="G423" s="71"/>
      <c r="H423" s="71"/>
      <c r="I423" s="70"/>
      <c r="J423" s="70"/>
      <c r="K423" s="70"/>
      <c r="L423" s="70"/>
      <c r="M423" s="70"/>
      <c r="N423" s="70"/>
    </row>
    <row r="424" spans="1:14" x14ac:dyDescent="0.25">
      <c r="A424" s="66" t="s">
        <v>4073</v>
      </c>
      <c r="B424" s="67"/>
      <c r="C424" s="67"/>
      <c r="D424" s="68" t="str">
        <f>IFERROR(INDEX(DRecrut!E:E,MATCH(B424,DRecrut!J:J,0)),"")</f>
        <v/>
      </c>
      <c r="E424" s="67"/>
      <c r="F424" s="68" t="str">
        <f>IFERROR(VLOOKUP(E424,Candidats!$B$4:$C$1053,2,0),"")</f>
        <v/>
      </c>
      <c r="G424" s="68"/>
      <c r="H424" s="68"/>
      <c r="I424" s="67"/>
      <c r="J424" s="67"/>
      <c r="K424" s="67"/>
      <c r="L424" s="67"/>
      <c r="M424" s="67"/>
      <c r="N424" s="67"/>
    </row>
    <row r="425" spans="1:14" x14ac:dyDescent="0.25">
      <c r="A425" s="69" t="s">
        <v>4074</v>
      </c>
      <c r="B425" s="70"/>
      <c r="C425" s="70"/>
      <c r="D425" s="71" t="str">
        <f>IFERROR(INDEX(DRecrut!E:E,MATCH(B425,DRecrut!J:J,0)),"")</f>
        <v/>
      </c>
      <c r="E425" s="70"/>
      <c r="F425" s="71" t="str">
        <f>IFERROR(VLOOKUP(E425,Candidats!$B$4:$C$1053,2,0),"")</f>
        <v/>
      </c>
      <c r="G425" s="71"/>
      <c r="H425" s="71"/>
      <c r="I425" s="70"/>
      <c r="J425" s="70"/>
      <c r="K425" s="70"/>
      <c r="L425" s="70"/>
      <c r="M425" s="70"/>
      <c r="N425" s="70"/>
    </row>
    <row r="426" spans="1:14" x14ac:dyDescent="0.25">
      <c r="A426" s="66" t="s">
        <v>4075</v>
      </c>
      <c r="B426" s="67"/>
      <c r="C426" s="67"/>
      <c r="D426" s="68" t="str">
        <f>IFERROR(INDEX(DRecrut!E:E,MATCH(B426,DRecrut!J:J,0)),"")</f>
        <v/>
      </c>
      <c r="E426" s="67"/>
      <c r="F426" s="68" t="str">
        <f>IFERROR(VLOOKUP(E426,Candidats!$B$4:$C$1053,2,0),"")</f>
        <v/>
      </c>
      <c r="G426" s="68"/>
      <c r="H426" s="68"/>
      <c r="I426" s="67"/>
      <c r="J426" s="67"/>
      <c r="K426" s="67"/>
      <c r="L426" s="67"/>
      <c r="M426" s="67"/>
      <c r="N426" s="67"/>
    </row>
    <row r="427" spans="1:14" x14ac:dyDescent="0.25">
      <c r="A427" s="69" t="s">
        <v>4076</v>
      </c>
      <c r="B427" s="70"/>
      <c r="C427" s="70"/>
      <c r="D427" s="71" t="str">
        <f>IFERROR(INDEX(DRecrut!E:E,MATCH(B427,DRecrut!J:J,0)),"")</f>
        <v/>
      </c>
      <c r="E427" s="70"/>
      <c r="F427" s="71" t="str">
        <f>IFERROR(VLOOKUP(E427,Candidats!$B$4:$C$1053,2,0),"")</f>
        <v/>
      </c>
      <c r="G427" s="71"/>
      <c r="H427" s="71"/>
      <c r="I427" s="70"/>
      <c r="J427" s="70"/>
      <c r="K427" s="70"/>
      <c r="L427" s="70"/>
      <c r="M427" s="70"/>
      <c r="N427" s="70"/>
    </row>
    <row r="428" spans="1:14" x14ac:dyDescent="0.25">
      <c r="A428" s="66" t="s">
        <v>4077</v>
      </c>
      <c r="B428" s="67"/>
      <c r="C428" s="67"/>
      <c r="D428" s="68" t="str">
        <f>IFERROR(INDEX(DRecrut!E:E,MATCH(B428,DRecrut!J:J,0)),"")</f>
        <v/>
      </c>
      <c r="E428" s="67"/>
      <c r="F428" s="68" t="str">
        <f>IFERROR(VLOOKUP(E428,Candidats!$B$4:$C$1053,2,0),"")</f>
        <v/>
      </c>
      <c r="G428" s="68"/>
      <c r="H428" s="68"/>
      <c r="I428" s="67"/>
      <c r="J428" s="67"/>
      <c r="K428" s="67"/>
      <c r="L428" s="67"/>
      <c r="M428" s="67"/>
      <c r="N428" s="67"/>
    </row>
    <row r="429" spans="1:14" x14ac:dyDescent="0.25">
      <c r="A429" s="69" t="s">
        <v>4078</v>
      </c>
      <c r="B429" s="70"/>
      <c r="C429" s="70"/>
      <c r="D429" s="71" t="str">
        <f>IFERROR(INDEX(DRecrut!E:E,MATCH(B429,DRecrut!J:J,0)),"")</f>
        <v/>
      </c>
      <c r="E429" s="70"/>
      <c r="F429" s="71" t="str">
        <f>IFERROR(VLOOKUP(E429,Candidats!$B$4:$C$1053,2,0),"")</f>
        <v/>
      </c>
      <c r="G429" s="71"/>
      <c r="H429" s="71"/>
      <c r="I429" s="70"/>
      <c r="J429" s="70"/>
      <c r="K429" s="70"/>
      <c r="L429" s="70"/>
      <c r="M429" s="70"/>
      <c r="N429" s="70"/>
    </row>
    <row r="430" spans="1:14" x14ac:dyDescent="0.25">
      <c r="A430" s="66" t="s">
        <v>4079</v>
      </c>
      <c r="B430" s="67"/>
      <c r="C430" s="67"/>
      <c r="D430" s="68" t="str">
        <f>IFERROR(INDEX(DRecrut!E:E,MATCH(B430,DRecrut!J:J,0)),"")</f>
        <v/>
      </c>
      <c r="E430" s="67"/>
      <c r="F430" s="68" t="str">
        <f>IFERROR(VLOOKUP(E430,Candidats!$B$4:$C$1053,2,0),"")</f>
        <v/>
      </c>
      <c r="G430" s="68"/>
      <c r="H430" s="68"/>
      <c r="I430" s="67"/>
      <c r="J430" s="67"/>
      <c r="K430" s="67"/>
      <c r="L430" s="67"/>
      <c r="M430" s="67"/>
      <c r="N430" s="67"/>
    </row>
    <row r="431" spans="1:14" x14ac:dyDescent="0.25">
      <c r="A431" s="69" t="s">
        <v>4080</v>
      </c>
      <c r="B431" s="70"/>
      <c r="C431" s="70"/>
      <c r="D431" s="71" t="str">
        <f>IFERROR(INDEX(DRecrut!E:E,MATCH(B431,DRecrut!J:J,0)),"")</f>
        <v/>
      </c>
      <c r="E431" s="70"/>
      <c r="F431" s="71" t="str">
        <f>IFERROR(VLOOKUP(E431,Candidats!$B$4:$C$1053,2,0),"")</f>
        <v/>
      </c>
      <c r="G431" s="71"/>
      <c r="H431" s="71"/>
      <c r="I431" s="70"/>
      <c r="J431" s="70"/>
      <c r="K431" s="70"/>
      <c r="L431" s="70"/>
      <c r="M431" s="70"/>
      <c r="N431" s="70"/>
    </row>
    <row r="432" spans="1:14" x14ac:dyDescent="0.25">
      <c r="A432" s="66" t="s">
        <v>4081</v>
      </c>
      <c r="B432" s="67"/>
      <c r="C432" s="67"/>
      <c r="D432" s="68" t="str">
        <f>IFERROR(INDEX(DRecrut!E:E,MATCH(B432,DRecrut!J:J,0)),"")</f>
        <v/>
      </c>
      <c r="E432" s="67"/>
      <c r="F432" s="68" t="str">
        <f>IFERROR(VLOOKUP(E432,Candidats!$B$4:$C$1053,2,0),"")</f>
        <v/>
      </c>
      <c r="G432" s="68"/>
      <c r="H432" s="68"/>
      <c r="I432" s="67"/>
      <c r="J432" s="67"/>
      <c r="K432" s="67"/>
      <c r="L432" s="67"/>
      <c r="M432" s="67"/>
      <c r="N432" s="67"/>
    </row>
    <row r="433" spans="1:14" x14ac:dyDescent="0.25">
      <c r="A433" s="69" t="s">
        <v>4082</v>
      </c>
      <c r="B433" s="70"/>
      <c r="C433" s="70"/>
      <c r="D433" s="71" t="str">
        <f>IFERROR(INDEX(DRecrut!E:E,MATCH(B433,DRecrut!J:J,0)),"")</f>
        <v/>
      </c>
      <c r="E433" s="70"/>
      <c r="F433" s="71" t="str">
        <f>IFERROR(VLOOKUP(E433,Candidats!$B$4:$C$1053,2,0),"")</f>
        <v/>
      </c>
      <c r="G433" s="71"/>
      <c r="H433" s="71"/>
      <c r="I433" s="70"/>
      <c r="J433" s="70"/>
      <c r="K433" s="70"/>
      <c r="L433" s="70"/>
      <c r="M433" s="70"/>
      <c r="N433" s="70"/>
    </row>
    <row r="434" spans="1:14" x14ac:dyDescent="0.25">
      <c r="A434" s="66" t="s">
        <v>4083</v>
      </c>
      <c r="B434" s="67"/>
      <c r="C434" s="67"/>
      <c r="D434" s="68" t="str">
        <f>IFERROR(INDEX(DRecrut!E:E,MATCH(B434,DRecrut!J:J,0)),"")</f>
        <v/>
      </c>
      <c r="E434" s="67"/>
      <c r="F434" s="68" t="str">
        <f>IFERROR(VLOOKUP(E434,Candidats!$B$4:$C$1053,2,0),"")</f>
        <v/>
      </c>
      <c r="G434" s="68"/>
      <c r="H434" s="68"/>
      <c r="I434" s="67"/>
      <c r="J434" s="67"/>
      <c r="K434" s="67"/>
      <c r="L434" s="67"/>
      <c r="M434" s="67"/>
      <c r="N434" s="67"/>
    </row>
    <row r="435" spans="1:14" x14ac:dyDescent="0.25">
      <c r="A435" s="69" t="s">
        <v>4084</v>
      </c>
      <c r="B435" s="70"/>
      <c r="C435" s="70"/>
      <c r="D435" s="71" t="str">
        <f>IFERROR(INDEX(DRecrut!E:E,MATCH(B435,DRecrut!J:J,0)),"")</f>
        <v/>
      </c>
      <c r="E435" s="70"/>
      <c r="F435" s="71" t="str">
        <f>IFERROR(VLOOKUP(E435,Candidats!$B$4:$C$1053,2,0),"")</f>
        <v/>
      </c>
      <c r="G435" s="71"/>
      <c r="H435" s="71"/>
      <c r="I435" s="70"/>
      <c r="J435" s="70"/>
      <c r="K435" s="70"/>
      <c r="L435" s="70"/>
      <c r="M435" s="70"/>
      <c r="N435" s="70"/>
    </row>
    <row r="436" spans="1:14" x14ac:dyDescent="0.25">
      <c r="A436" s="66" t="s">
        <v>4085</v>
      </c>
      <c r="B436" s="67"/>
      <c r="C436" s="67"/>
      <c r="D436" s="68" t="str">
        <f>IFERROR(INDEX(DRecrut!E:E,MATCH(B436,DRecrut!J:J,0)),"")</f>
        <v/>
      </c>
      <c r="E436" s="67"/>
      <c r="F436" s="68" t="str">
        <f>IFERROR(VLOOKUP(E436,Candidats!$B$4:$C$1053,2,0),"")</f>
        <v/>
      </c>
      <c r="G436" s="68"/>
      <c r="H436" s="68"/>
      <c r="I436" s="67"/>
      <c r="J436" s="67"/>
      <c r="K436" s="67"/>
      <c r="L436" s="67"/>
      <c r="M436" s="67"/>
      <c r="N436" s="67"/>
    </row>
    <row r="437" spans="1:14" x14ac:dyDescent="0.25">
      <c r="A437" s="69" t="s">
        <v>4086</v>
      </c>
      <c r="B437" s="70"/>
      <c r="C437" s="70"/>
      <c r="D437" s="71" t="str">
        <f>IFERROR(INDEX(DRecrut!E:E,MATCH(B437,DRecrut!J:J,0)),"")</f>
        <v/>
      </c>
      <c r="E437" s="70"/>
      <c r="F437" s="71" t="str">
        <f>IFERROR(VLOOKUP(E437,Candidats!$B$4:$C$1053,2,0),"")</f>
        <v/>
      </c>
      <c r="G437" s="71"/>
      <c r="H437" s="71"/>
      <c r="I437" s="70"/>
      <c r="J437" s="70"/>
      <c r="K437" s="70"/>
      <c r="L437" s="70"/>
      <c r="M437" s="70"/>
      <c r="N437" s="70"/>
    </row>
    <row r="438" spans="1:14" x14ac:dyDescent="0.25">
      <c r="A438" s="66" t="s">
        <v>4087</v>
      </c>
      <c r="B438" s="67"/>
      <c r="C438" s="67"/>
      <c r="D438" s="68" t="str">
        <f>IFERROR(INDEX(DRecrut!E:E,MATCH(B438,DRecrut!J:J,0)),"")</f>
        <v/>
      </c>
      <c r="E438" s="67"/>
      <c r="F438" s="68" t="str">
        <f>IFERROR(VLOOKUP(E438,Candidats!$B$4:$C$1053,2,0),"")</f>
        <v/>
      </c>
      <c r="G438" s="68"/>
      <c r="H438" s="68"/>
      <c r="I438" s="67"/>
      <c r="J438" s="67"/>
      <c r="K438" s="67"/>
      <c r="L438" s="67"/>
      <c r="M438" s="67"/>
      <c r="N438" s="67"/>
    </row>
    <row r="439" spans="1:14" x14ac:dyDescent="0.25">
      <c r="A439" s="69" t="s">
        <v>4088</v>
      </c>
      <c r="B439" s="70"/>
      <c r="C439" s="70"/>
      <c r="D439" s="71" t="str">
        <f>IFERROR(INDEX(DRecrut!E:E,MATCH(B439,DRecrut!J:J,0)),"")</f>
        <v/>
      </c>
      <c r="E439" s="70"/>
      <c r="F439" s="71" t="str">
        <f>IFERROR(VLOOKUP(E439,Candidats!$B$4:$C$1053,2,0),"")</f>
        <v/>
      </c>
      <c r="G439" s="71"/>
      <c r="H439" s="71"/>
      <c r="I439" s="70"/>
      <c r="J439" s="70"/>
      <c r="K439" s="70"/>
      <c r="L439" s="70"/>
      <c r="M439" s="70"/>
      <c r="N439" s="70"/>
    </row>
    <row r="440" spans="1:14" x14ac:dyDescent="0.25">
      <c r="A440" s="66" t="s">
        <v>4089</v>
      </c>
      <c r="B440" s="67"/>
      <c r="C440" s="67"/>
      <c r="D440" s="68" t="str">
        <f>IFERROR(INDEX(DRecrut!E:E,MATCH(B440,DRecrut!J:J,0)),"")</f>
        <v/>
      </c>
      <c r="E440" s="67"/>
      <c r="F440" s="68" t="str">
        <f>IFERROR(VLOOKUP(E440,Candidats!$B$4:$C$1053,2,0),"")</f>
        <v/>
      </c>
      <c r="G440" s="68"/>
      <c r="H440" s="68"/>
      <c r="I440" s="67"/>
      <c r="J440" s="67"/>
      <c r="K440" s="67"/>
      <c r="L440" s="67"/>
      <c r="M440" s="67"/>
      <c r="N440" s="67"/>
    </row>
    <row r="441" spans="1:14" x14ac:dyDescent="0.25">
      <c r="A441" s="69" t="s">
        <v>4090</v>
      </c>
      <c r="B441" s="70"/>
      <c r="C441" s="70"/>
      <c r="D441" s="71" t="str">
        <f>IFERROR(INDEX(DRecrut!E:E,MATCH(B441,DRecrut!J:J,0)),"")</f>
        <v/>
      </c>
      <c r="E441" s="70"/>
      <c r="F441" s="71" t="str">
        <f>IFERROR(VLOOKUP(E441,Candidats!$B$4:$C$1053,2,0),"")</f>
        <v/>
      </c>
      <c r="G441" s="71"/>
      <c r="H441" s="71"/>
      <c r="I441" s="70"/>
      <c r="J441" s="70"/>
      <c r="K441" s="70"/>
      <c r="L441" s="70"/>
      <c r="M441" s="70"/>
      <c r="N441" s="70"/>
    </row>
    <row r="442" spans="1:14" x14ac:dyDescent="0.25">
      <c r="A442" s="66" t="s">
        <v>4091</v>
      </c>
      <c r="B442" s="67"/>
      <c r="C442" s="67"/>
      <c r="D442" s="68" t="str">
        <f>IFERROR(INDEX(DRecrut!E:E,MATCH(B442,DRecrut!J:J,0)),"")</f>
        <v/>
      </c>
      <c r="E442" s="67"/>
      <c r="F442" s="68" t="str">
        <f>IFERROR(VLOOKUP(E442,Candidats!$B$4:$C$1053,2,0),"")</f>
        <v/>
      </c>
      <c r="G442" s="68"/>
      <c r="H442" s="68"/>
      <c r="I442" s="67"/>
      <c r="J442" s="67"/>
      <c r="K442" s="67"/>
      <c r="L442" s="67"/>
      <c r="M442" s="67"/>
      <c r="N442" s="67"/>
    </row>
    <row r="443" spans="1:14" x14ac:dyDescent="0.25">
      <c r="A443" s="69" t="s">
        <v>4092</v>
      </c>
      <c r="B443" s="70"/>
      <c r="C443" s="70"/>
      <c r="D443" s="71" t="str">
        <f>IFERROR(INDEX(DRecrut!E:E,MATCH(B443,DRecrut!J:J,0)),"")</f>
        <v/>
      </c>
      <c r="E443" s="70"/>
      <c r="F443" s="71" t="str">
        <f>IFERROR(VLOOKUP(E443,Candidats!$B$4:$C$1053,2,0),"")</f>
        <v/>
      </c>
      <c r="G443" s="71"/>
      <c r="H443" s="71"/>
      <c r="I443" s="70"/>
      <c r="J443" s="70"/>
      <c r="K443" s="70"/>
      <c r="L443" s="70"/>
      <c r="M443" s="70"/>
      <c r="N443" s="70"/>
    </row>
    <row r="444" spans="1:14" x14ac:dyDescent="0.25">
      <c r="A444" s="66" t="s">
        <v>4093</v>
      </c>
      <c r="B444" s="67"/>
      <c r="C444" s="67"/>
      <c r="D444" s="68" t="str">
        <f>IFERROR(INDEX(DRecrut!E:E,MATCH(B444,DRecrut!J:J,0)),"")</f>
        <v/>
      </c>
      <c r="E444" s="67"/>
      <c r="F444" s="68" t="str">
        <f>IFERROR(VLOOKUP(E444,Candidats!$B$4:$C$1053,2,0),"")</f>
        <v/>
      </c>
      <c r="G444" s="68"/>
      <c r="H444" s="68"/>
      <c r="I444" s="67"/>
      <c r="J444" s="67"/>
      <c r="K444" s="67"/>
      <c r="L444" s="67"/>
      <c r="M444" s="67"/>
      <c r="N444" s="67"/>
    </row>
    <row r="445" spans="1:14" x14ac:dyDescent="0.25">
      <c r="A445" s="69" t="s">
        <v>4094</v>
      </c>
      <c r="B445" s="70"/>
      <c r="C445" s="70"/>
      <c r="D445" s="71" t="str">
        <f>IFERROR(INDEX(DRecrut!E:E,MATCH(B445,DRecrut!J:J,0)),"")</f>
        <v/>
      </c>
      <c r="E445" s="70"/>
      <c r="F445" s="71" t="str">
        <f>IFERROR(VLOOKUP(E445,Candidats!$B$4:$C$1053,2,0),"")</f>
        <v/>
      </c>
      <c r="G445" s="71"/>
      <c r="H445" s="71"/>
      <c r="I445" s="70"/>
      <c r="J445" s="70"/>
      <c r="K445" s="70"/>
      <c r="L445" s="70"/>
      <c r="M445" s="70"/>
      <c r="N445" s="70"/>
    </row>
    <row r="446" spans="1:14" x14ac:dyDescent="0.25">
      <c r="A446" s="66" t="s">
        <v>4095</v>
      </c>
      <c r="B446" s="67"/>
      <c r="C446" s="67"/>
      <c r="D446" s="68" t="str">
        <f>IFERROR(INDEX(DRecrut!E:E,MATCH(B446,DRecrut!J:J,0)),"")</f>
        <v/>
      </c>
      <c r="E446" s="67"/>
      <c r="F446" s="68" t="str">
        <f>IFERROR(VLOOKUP(E446,Candidats!$B$4:$C$1053,2,0),"")</f>
        <v/>
      </c>
      <c r="G446" s="68"/>
      <c r="H446" s="68"/>
      <c r="I446" s="67"/>
      <c r="J446" s="67"/>
      <c r="K446" s="67"/>
      <c r="L446" s="67"/>
      <c r="M446" s="67"/>
      <c r="N446" s="67"/>
    </row>
    <row r="447" spans="1:14" x14ac:dyDescent="0.25">
      <c r="A447" s="69" t="s">
        <v>4096</v>
      </c>
      <c r="B447" s="70"/>
      <c r="C447" s="70"/>
      <c r="D447" s="71" t="str">
        <f>IFERROR(INDEX(DRecrut!E:E,MATCH(B447,DRecrut!J:J,0)),"")</f>
        <v/>
      </c>
      <c r="E447" s="70"/>
      <c r="F447" s="71" t="str">
        <f>IFERROR(VLOOKUP(E447,Candidats!$B$4:$C$1053,2,0),"")</f>
        <v/>
      </c>
      <c r="G447" s="71"/>
      <c r="H447" s="71"/>
      <c r="I447" s="70"/>
      <c r="J447" s="70"/>
      <c r="K447" s="70"/>
      <c r="L447" s="70"/>
      <c r="M447" s="70"/>
      <c r="N447" s="70"/>
    </row>
    <row r="448" spans="1:14" x14ac:dyDescent="0.25">
      <c r="A448" s="66" t="s">
        <v>4097</v>
      </c>
      <c r="B448" s="67"/>
      <c r="C448" s="67"/>
      <c r="D448" s="68" t="str">
        <f>IFERROR(INDEX(DRecrut!E:E,MATCH(B448,DRecrut!J:J,0)),"")</f>
        <v/>
      </c>
      <c r="E448" s="67"/>
      <c r="F448" s="68" t="str">
        <f>IFERROR(VLOOKUP(E448,Candidats!$B$4:$C$1053,2,0),"")</f>
        <v/>
      </c>
      <c r="G448" s="68"/>
      <c r="H448" s="68"/>
      <c r="I448" s="67"/>
      <c r="J448" s="67"/>
      <c r="K448" s="67"/>
      <c r="L448" s="67"/>
      <c r="M448" s="67"/>
      <c r="N448" s="67"/>
    </row>
    <row r="449" spans="1:14" x14ac:dyDescent="0.25">
      <c r="A449" s="69" t="s">
        <v>4098</v>
      </c>
      <c r="B449" s="70"/>
      <c r="C449" s="70"/>
      <c r="D449" s="71" t="str">
        <f>IFERROR(INDEX(DRecrut!E:E,MATCH(B449,DRecrut!J:J,0)),"")</f>
        <v/>
      </c>
      <c r="E449" s="70"/>
      <c r="F449" s="71" t="str">
        <f>IFERROR(VLOOKUP(E449,Candidats!$B$4:$C$1053,2,0),"")</f>
        <v/>
      </c>
      <c r="G449" s="71"/>
      <c r="H449" s="71"/>
      <c r="I449" s="70"/>
      <c r="J449" s="70"/>
      <c r="K449" s="70"/>
      <c r="L449" s="70"/>
      <c r="M449" s="70"/>
      <c r="N449" s="70"/>
    </row>
    <row r="450" spans="1:14" x14ac:dyDescent="0.25">
      <c r="A450" s="66" t="s">
        <v>4099</v>
      </c>
      <c r="B450" s="67"/>
      <c r="C450" s="67"/>
      <c r="D450" s="68" t="str">
        <f>IFERROR(INDEX(DRecrut!E:E,MATCH(B450,DRecrut!J:J,0)),"")</f>
        <v/>
      </c>
      <c r="E450" s="67"/>
      <c r="F450" s="68" t="str">
        <f>IFERROR(VLOOKUP(E450,Candidats!$B$4:$C$1053,2,0),"")</f>
        <v/>
      </c>
      <c r="G450" s="68"/>
      <c r="H450" s="68"/>
      <c r="I450" s="67"/>
      <c r="J450" s="67"/>
      <c r="K450" s="67"/>
      <c r="L450" s="67"/>
      <c r="M450" s="67"/>
      <c r="N450" s="67"/>
    </row>
    <row r="451" spans="1:14" x14ac:dyDescent="0.25">
      <c r="A451" s="69" t="s">
        <v>4100</v>
      </c>
      <c r="B451" s="70"/>
      <c r="C451" s="70"/>
      <c r="D451" s="71" t="str">
        <f>IFERROR(INDEX(DRecrut!E:E,MATCH(B451,DRecrut!J:J,0)),"")</f>
        <v/>
      </c>
      <c r="E451" s="70"/>
      <c r="F451" s="71" t="str">
        <f>IFERROR(VLOOKUP(E451,Candidats!$B$4:$C$1053,2,0),"")</f>
        <v/>
      </c>
      <c r="G451" s="71"/>
      <c r="H451" s="71"/>
      <c r="I451" s="70"/>
      <c r="J451" s="70"/>
      <c r="K451" s="70"/>
      <c r="L451" s="70"/>
      <c r="M451" s="70"/>
      <c r="N451" s="70"/>
    </row>
    <row r="452" spans="1:14" x14ac:dyDescent="0.25">
      <c r="A452" s="66" t="s">
        <v>4101</v>
      </c>
      <c r="B452" s="67"/>
      <c r="C452" s="67"/>
      <c r="D452" s="68" t="str">
        <f>IFERROR(INDEX(DRecrut!E:E,MATCH(B452,DRecrut!J:J,0)),"")</f>
        <v/>
      </c>
      <c r="E452" s="67"/>
      <c r="F452" s="68" t="str">
        <f>IFERROR(VLOOKUP(E452,Candidats!$B$4:$C$1053,2,0),"")</f>
        <v/>
      </c>
      <c r="G452" s="68"/>
      <c r="H452" s="68"/>
      <c r="I452" s="67"/>
      <c r="J452" s="67"/>
      <c r="K452" s="67"/>
      <c r="L452" s="67"/>
      <c r="M452" s="67"/>
      <c r="N452" s="67"/>
    </row>
    <row r="453" spans="1:14" x14ac:dyDescent="0.25">
      <c r="A453" s="69" t="s">
        <v>4102</v>
      </c>
      <c r="B453" s="70"/>
      <c r="C453" s="70"/>
      <c r="D453" s="71" t="str">
        <f>IFERROR(INDEX(DRecrut!E:E,MATCH(B453,DRecrut!J:J,0)),"")</f>
        <v/>
      </c>
      <c r="E453" s="70"/>
      <c r="F453" s="71" t="str">
        <f>IFERROR(VLOOKUP(E453,Candidats!$B$4:$C$1053,2,0),"")</f>
        <v/>
      </c>
      <c r="G453" s="71"/>
      <c r="H453" s="71"/>
      <c r="I453" s="70"/>
      <c r="J453" s="70"/>
      <c r="K453" s="70"/>
      <c r="L453" s="70"/>
      <c r="M453" s="70"/>
      <c r="N453" s="70"/>
    </row>
    <row r="454" spans="1:14" x14ac:dyDescent="0.25">
      <c r="A454" s="66" t="s">
        <v>4103</v>
      </c>
      <c r="B454" s="67"/>
      <c r="C454" s="67"/>
      <c r="D454" s="68" t="str">
        <f>IFERROR(INDEX(DRecrut!E:E,MATCH(B454,DRecrut!J:J,0)),"")</f>
        <v/>
      </c>
      <c r="E454" s="67"/>
      <c r="F454" s="68" t="str">
        <f>IFERROR(VLOOKUP(E454,Candidats!$B$4:$C$1053,2,0),"")</f>
        <v/>
      </c>
      <c r="G454" s="68"/>
      <c r="H454" s="68"/>
      <c r="I454" s="67"/>
      <c r="J454" s="67"/>
      <c r="K454" s="67"/>
      <c r="L454" s="67"/>
      <c r="M454" s="67"/>
      <c r="N454" s="67"/>
    </row>
    <row r="455" spans="1:14" x14ac:dyDescent="0.25">
      <c r="A455" s="69" t="s">
        <v>4104</v>
      </c>
      <c r="B455" s="70"/>
      <c r="C455" s="70"/>
      <c r="D455" s="71" t="str">
        <f>IFERROR(INDEX(DRecrut!E:E,MATCH(B455,DRecrut!J:J,0)),"")</f>
        <v/>
      </c>
      <c r="E455" s="70"/>
      <c r="F455" s="71" t="str">
        <f>IFERROR(VLOOKUP(E455,Candidats!$B$4:$C$1053,2,0),"")</f>
        <v/>
      </c>
      <c r="G455" s="71"/>
      <c r="H455" s="71"/>
      <c r="I455" s="70"/>
      <c r="J455" s="70"/>
      <c r="K455" s="70"/>
      <c r="L455" s="70"/>
      <c r="M455" s="70"/>
      <c r="N455" s="70"/>
    </row>
    <row r="456" spans="1:14" x14ac:dyDescent="0.25">
      <c r="A456" s="66" t="s">
        <v>4105</v>
      </c>
      <c r="B456" s="67"/>
      <c r="C456" s="67"/>
      <c r="D456" s="68" t="str">
        <f>IFERROR(INDEX(DRecrut!E:E,MATCH(B456,DRecrut!J:J,0)),"")</f>
        <v/>
      </c>
      <c r="E456" s="67"/>
      <c r="F456" s="68" t="str">
        <f>IFERROR(VLOOKUP(E456,Candidats!$B$4:$C$1053,2,0),"")</f>
        <v/>
      </c>
      <c r="G456" s="68"/>
      <c r="H456" s="68"/>
      <c r="I456" s="67"/>
      <c r="J456" s="67"/>
      <c r="K456" s="67"/>
      <c r="L456" s="67"/>
      <c r="M456" s="67"/>
      <c r="N456" s="67"/>
    </row>
    <row r="457" spans="1:14" x14ac:dyDescent="0.25">
      <c r="A457" s="69" t="s">
        <v>4106</v>
      </c>
      <c r="B457" s="70"/>
      <c r="C457" s="70"/>
      <c r="D457" s="71" t="str">
        <f>IFERROR(INDEX(DRecrut!E:E,MATCH(B457,DRecrut!J:J,0)),"")</f>
        <v/>
      </c>
      <c r="E457" s="70"/>
      <c r="F457" s="71" t="str">
        <f>IFERROR(VLOOKUP(E457,Candidats!$B$4:$C$1053,2,0),"")</f>
        <v/>
      </c>
      <c r="G457" s="71"/>
      <c r="H457" s="71"/>
      <c r="I457" s="70"/>
      <c r="J457" s="70"/>
      <c r="K457" s="70"/>
      <c r="L457" s="70"/>
      <c r="M457" s="70"/>
      <c r="N457" s="70"/>
    </row>
    <row r="458" spans="1:14" x14ac:dyDescent="0.25">
      <c r="A458" s="66" t="s">
        <v>4107</v>
      </c>
      <c r="B458" s="67"/>
      <c r="C458" s="67"/>
      <c r="D458" s="68" t="str">
        <f>IFERROR(INDEX(DRecrut!E:E,MATCH(B458,DRecrut!J:J,0)),"")</f>
        <v/>
      </c>
      <c r="E458" s="67"/>
      <c r="F458" s="68" t="str">
        <f>IFERROR(VLOOKUP(E458,Candidats!$B$4:$C$1053,2,0),"")</f>
        <v/>
      </c>
      <c r="G458" s="68"/>
      <c r="H458" s="68"/>
      <c r="I458" s="67"/>
      <c r="J458" s="67"/>
      <c r="K458" s="67"/>
      <c r="L458" s="67"/>
      <c r="M458" s="67"/>
      <c r="N458" s="67"/>
    </row>
    <row r="459" spans="1:14" x14ac:dyDescent="0.25">
      <c r="A459" s="69" t="s">
        <v>4108</v>
      </c>
      <c r="B459" s="70"/>
      <c r="C459" s="70"/>
      <c r="D459" s="71" t="str">
        <f>IFERROR(INDEX(DRecrut!E:E,MATCH(B459,DRecrut!J:J,0)),"")</f>
        <v/>
      </c>
      <c r="E459" s="70"/>
      <c r="F459" s="71" t="str">
        <f>IFERROR(VLOOKUP(E459,Candidats!$B$4:$C$1053,2,0),"")</f>
        <v/>
      </c>
      <c r="G459" s="71"/>
      <c r="H459" s="71"/>
      <c r="I459" s="70"/>
      <c r="J459" s="70"/>
      <c r="K459" s="70"/>
      <c r="L459" s="70"/>
      <c r="M459" s="70"/>
      <c r="N459" s="70"/>
    </row>
    <row r="460" spans="1:14" x14ac:dyDescent="0.25">
      <c r="A460" s="66" t="s">
        <v>4109</v>
      </c>
      <c r="B460" s="67"/>
      <c r="C460" s="67"/>
      <c r="D460" s="68" t="str">
        <f>IFERROR(INDEX(DRecrut!E:E,MATCH(B460,DRecrut!J:J,0)),"")</f>
        <v/>
      </c>
      <c r="E460" s="67"/>
      <c r="F460" s="68" t="str">
        <f>IFERROR(VLOOKUP(E460,Candidats!$B$4:$C$1053,2,0),"")</f>
        <v/>
      </c>
      <c r="G460" s="68"/>
      <c r="H460" s="68"/>
      <c r="I460" s="67"/>
      <c r="J460" s="67"/>
      <c r="K460" s="67"/>
      <c r="L460" s="67"/>
      <c r="M460" s="67"/>
      <c r="N460" s="67"/>
    </row>
    <row r="461" spans="1:14" x14ac:dyDescent="0.25">
      <c r="A461" s="69" t="s">
        <v>4110</v>
      </c>
      <c r="B461" s="70"/>
      <c r="C461" s="70"/>
      <c r="D461" s="71" t="str">
        <f>IFERROR(INDEX(DRecrut!E:E,MATCH(B461,DRecrut!J:J,0)),"")</f>
        <v/>
      </c>
      <c r="E461" s="70"/>
      <c r="F461" s="71" t="str">
        <f>IFERROR(VLOOKUP(E461,Candidats!$B$4:$C$1053,2,0),"")</f>
        <v/>
      </c>
      <c r="G461" s="71"/>
      <c r="H461" s="71"/>
      <c r="I461" s="70"/>
      <c r="J461" s="70"/>
      <c r="K461" s="70"/>
      <c r="L461" s="70"/>
      <c r="M461" s="70"/>
      <c r="N461" s="70"/>
    </row>
    <row r="462" spans="1:14" x14ac:dyDescent="0.25">
      <c r="A462" s="66" t="s">
        <v>4111</v>
      </c>
      <c r="B462" s="67"/>
      <c r="C462" s="67"/>
      <c r="D462" s="68" t="str">
        <f>IFERROR(INDEX(DRecrut!E:E,MATCH(B462,DRecrut!J:J,0)),"")</f>
        <v/>
      </c>
      <c r="E462" s="67"/>
      <c r="F462" s="68" t="str">
        <f>IFERROR(VLOOKUP(E462,Candidats!$B$4:$C$1053,2,0),"")</f>
        <v/>
      </c>
      <c r="G462" s="68"/>
      <c r="H462" s="68"/>
      <c r="I462" s="67"/>
      <c r="J462" s="67"/>
      <c r="K462" s="67"/>
      <c r="L462" s="67"/>
      <c r="M462" s="67"/>
      <c r="N462" s="67"/>
    </row>
    <row r="463" spans="1:14" x14ac:dyDescent="0.25">
      <c r="A463" s="69" t="s">
        <v>4112</v>
      </c>
      <c r="B463" s="70"/>
      <c r="C463" s="70"/>
      <c r="D463" s="71" t="str">
        <f>IFERROR(INDEX(DRecrut!E:E,MATCH(B463,DRecrut!J:J,0)),"")</f>
        <v/>
      </c>
      <c r="E463" s="70"/>
      <c r="F463" s="71" t="str">
        <f>IFERROR(VLOOKUP(E463,Candidats!$B$4:$C$1053,2,0),"")</f>
        <v/>
      </c>
      <c r="G463" s="71"/>
      <c r="H463" s="71"/>
      <c r="I463" s="70"/>
      <c r="J463" s="70"/>
      <c r="K463" s="70"/>
      <c r="L463" s="70"/>
      <c r="M463" s="70"/>
      <c r="N463" s="70"/>
    </row>
    <row r="464" spans="1:14" x14ac:dyDescent="0.25">
      <c r="A464" s="66" t="s">
        <v>4113</v>
      </c>
      <c r="B464" s="67"/>
      <c r="C464" s="67"/>
      <c r="D464" s="68" t="str">
        <f>IFERROR(INDEX(DRecrut!E:E,MATCH(B464,DRecrut!J:J,0)),"")</f>
        <v/>
      </c>
      <c r="E464" s="67"/>
      <c r="F464" s="68" t="str">
        <f>IFERROR(VLOOKUP(E464,Candidats!$B$4:$C$1053,2,0),"")</f>
        <v/>
      </c>
      <c r="G464" s="68"/>
      <c r="H464" s="68"/>
      <c r="I464" s="67"/>
      <c r="J464" s="67"/>
      <c r="K464" s="67"/>
      <c r="L464" s="67"/>
      <c r="M464" s="67"/>
      <c r="N464" s="67"/>
    </row>
    <row r="465" spans="1:14" x14ac:dyDescent="0.25">
      <c r="A465" s="69" t="s">
        <v>4114</v>
      </c>
      <c r="B465" s="70"/>
      <c r="C465" s="70"/>
      <c r="D465" s="71" t="str">
        <f>IFERROR(INDEX(DRecrut!E:E,MATCH(B465,DRecrut!J:J,0)),"")</f>
        <v/>
      </c>
      <c r="E465" s="70"/>
      <c r="F465" s="71" t="str">
        <f>IFERROR(VLOOKUP(E465,Candidats!$B$4:$C$1053,2,0),"")</f>
        <v/>
      </c>
      <c r="G465" s="71"/>
      <c r="H465" s="71"/>
      <c r="I465" s="70"/>
      <c r="J465" s="70"/>
      <c r="K465" s="70"/>
      <c r="L465" s="70"/>
      <c r="M465" s="70"/>
      <c r="N465" s="70"/>
    </row>
    <row r="466" spans="1:14" x14ac:dyDescent="0.25">
      <c r="A466" s="66" t="s">
        <v>4115</v>
      </c>
      <c r="B466" s="67"/>
      <c r="C466" s="67"/>
      <c r="D466" s="68" t="str">
        <f>IFERROR(INDEX(DRecrut!E:E,MATCH(B466,DRecrut!J:J,0)),"")</f>
        <v/>
      </c>
      <c r="E466" s="67"/>
      <c r="F466" s="68" t="str">
        <f>IFERROR(VLOOKUP(E466,Candidats!$B$4:$C$1053,2,0),"")</f>
        <v/>
      </c>
      <c r="G466" s="68"/>
      <c r="H466" s="68"/>
      <c r="I466" s="67"/>
      <c r="J466" s="67"/>
      <c r="K466" s="67"/>
      <c r="L466" s="67"/>
      <c r="M466" s="67"/>
      <c r="N466" s="67"/>
    </row>
    <row r="467" spans="1:14" x14ac:dyDescent="0.25">
      <c r="A467" s="69" t="s">
        <v>4116</v>
      </c>
      <c r="B467" s="70"/>
      <c r="C467" s="70"/>
      <c r="D467" s="71" t="str">
        <f>IFERROR(INDEX(DRecrut!E:E,MATCH(B467,DRecrut!J:J,0)),"")</f>
        <v/>
      </c>
      <c r="E467" s="70"/>
      <c r="F467" s="71" t="str">
        <f>IFERROR(VLOOKUP(E467,Candidats!$B$4:$C$1053,2,0),"")</f>
        <v/>
      </c>
      <c r="G467" s="71"/>
      <c r="H467" s="71"/>
      <c r="I467" s="70"/>
      <c r="J467" s="70"/>
      <c r="K467" s="70"/>
      <c r="L467" s="70"/>
      <c r="M467" s="70"/>
      <c r="N467" s="70"/>
    </row>
    <row r="468" spans="1:14" x14ac:dyDescent="0.25">
      <c r="A468" s="66" t="s">
        <v>4117</v>
      </c>
      <c r="B468" s="67"/>
      <c r="C468" s="67"/>
      <c r="D468" s="68" t="str">
        <f>IFERROR(INDEX(DRecrut!E:E,MATCH(B468,DRecrut!J:J,0)),"")</f>
        <v/>
      </c>
      <c r="E468" s="67"/>
      <c r="F468" s="68" t="str">
        <f>IFERROR(VLOOKUP(E468,Candidats!$B$4:$C$1053,2,0),"")</f>
        <v/>
      </c>
      <c r="G468" s="68"/>
      <c r="H468" s="68"/>
      <c r="I468" s="67"/>
      <c r="J468" s="67"/>
      <c r="K468" s="67"/>
      <c r="L468" s="67"/>
      <c r="M468" s="67"/>
      <c r="N468" s="67"/>
    </row>
    <row r="469" spans="1:14" x14ac:dyDescent="0.25">
      <c r="A469" s="69" t="s">
        <v>4118</v>
      </c>
      <c r="B469" s="70"/>
      <c r="C469" s="70"/>
      <c r="D469" s="71" t="str">
        <f>IFERROR(INDEX(DRecrut!E:E,MATCH(B469,DRecrut!J:J,0)),"")</f>
        <v/>
      </c>
      <c r="E469" s="70"/>
      <c r="F469" s="71" t="str">
        <f>IFERROR(VLOOKUP(E469,Candidats!$B$4:$C$1053,2,0),"")</f>
        <v/>
      </c>
      <c r="G469" s="71"/>
      <c r="H469" s="71"/>
      <c r="I469" s="70"/>
      <c r="J469" s="70"/>
      <c r="K469" s="70"/>
      <c r="L469" s="70"/>
      <c r="M469" s="70"/>
      <c r="N469" s="70"/>
    </row>
    <row r="470" spans="1:14" x14ac:dyDescent="0.25">
      <c r="A470" s="66" t="s">
        <v>4119</v>
      </c>
      <c r="B470" s="67"/>
      <c r="C470" s="67"/>
      <c r="D470" s="68" t="str">
        <f>IFERROR(INDEX(DRecrut!E:E,MATCH(B470,DRecrut!J:J,0)),"")</f>
        <v/>
      </c>
      <c r="E470" s="67"/>
      <c r="F470" s="68" t="str">
        <f>IFERROR(VLOOKUP(E470,Candidats!$B$4:$C$1053,2,0),"")</f>
        <v/>
      </c>
      <c r="G470" s="68"/>
      <c r="H470" s="68"/>
      <c r="I470" s="67"/>
      <c r="J470" s="67"/>
      <c r="K470" s="67"/>
      <c r="L470" s="67"/>
      <c r="M470" s="67"/>
      <c r="N470" s="67"/>
    </row>
    <row r="471" spans="1:14" x14ac:dyDescent="0.25">
      <c r="A471" s="69" t="s">
        <v>4120</v>
      </c>
      <c r="B471" s="70"/>
      <c r="C471" s="70"/>
      <c r="D471" s="71" t="str">
        <f>IFERROR(INDEX(DRecrut!E:E,MATCH(B471,DRecrut!J:J,0)),"")</f>
        <v/>
      </c>
      <c r="E471" s="70"/>
      <c r="F471" s="71" t="str">
        <f>IFERROR(VLOOKUP(E471,Candidats!$B$4:$C$1053,2,0),"")</f>
        <v/>
      </c>
      <c r="G471" s="71"/>
      <c r="H471" s="71"/>
      <c r="I471" s="70"/>
      <c r="J471" s="70"/>
      <c r="K471" s="70"/>
      <c r="L471" s="70"/>
      <c r="M471" s="70"/>
      <c r="N471" s="70"/>
    </row>
    <row r="472" spans="1:14" x14ac:dyDescent="0.25">
      <c r="A472" s="66" t="s">
        <v>4121</v>
      </c>
      <c r="B472" s="67"/>
      <c r="C472" s="67"/>
      <c r="D472" s="68" t="str">
        <f>IFERROR(INDEX(DRecrut!E:E,MATCH(B472,DRecrut!J:J,0)),"")</f>
        <v/>
      </c>
      <c r="E472" s="67"/>
      <c r="F472" s="68" t="str">
        <f>IFERROR(VLOOKUP(E472,Candidats!$B$4:$C$1053,2,0),"")</f>
        <v/>
      </c>
      <c r="G472" s="68"/>
      <c r="H472" s="68"/>
      <c r="I472" s="67"/>
      <c r="J472" s="67"/>
      <c r="K472" s="67"/>
      <c r="L472" s="67"/>
      <c r="M472" s="67"/>
      <c r="N472" s="67"/>
    </row>
    <row r="473" spans="1:14" x14ac:dyDescent="0.25">
      <c r="A473" s="69" t="s">
        <v>4122</v>
      </c>
      <c r="B473" s="70"/>
      <c r="C473" s="70"/>
      <c r="D473" s="71" t="str">
        <f>IFERROR(INDEX(DRecrut!E:E,MATCH(B473,DRecrut!J:J,0)),"")</f>
        <v/>
      </c>
      <c r="E473" s="70"/>
      <c r="F473" s="71" t="str">
        <f>IFERROR(VLOOKUP(E473,Candidats!$B$4:$C$1053,2,0),"")</f>
        <v/>
      </c>
      <c r="G473" s="71"/>
      <c r="H473" s="71"/>
      <c r="I473" s="70"/>
      <c r="J473" s="70"/>
      <c r="K473" s="70"/>
      <c r="L473" s="70"/>
      <c r="M473" s="70"/>
      <c r="N473" s="70"/>
    </row>
    <row r="474" spans="1:14" x14ac:dyDescent="0.25">
      <c r="A474" s="66" t="s">
        <v>4123</v>
      </c>
      <c r="B474" s="67"/>
      <c r="C474" s="67"/>
      <c r="D474" s="68" t="str">
        <f>IFERROR(INDEX(DRecrut!E:E,MATCH(B474,DRecrut!J:J,0)),"")</f>
        <v/>
      </c>
      <c r="E474" s="67"/>
      <c r="F474" s="68" t="str">
        <f>IFERROR(VLOOKUP(E474,Candidats!$B$4:$C$1053,2,0),"")</f>
        <v/>
      </c>
      <c r="G474" s="68"/>
      <c r="H474" s="68"/>
      <c r="I474" s="67"/>
      <c r="J474" s="67"/>
      <c r="K474" s="67"/>
      <c r="L474" s="67"/>
      <c r="M474" s="67"/>
      <c r="N474" s="67"/>
    </row>
    <row r="475" spans="1:14" x14ac:dyDescent="0.25">
      <c r="A475" s="69" t="s">
        <v>4124</v>
      </c>
      <c r="B475" s="70"/>
      <c r="C475" s="70"/>
      <c r="D475" s="71" t="str">
        <f>IFERROR(INDEX(DRecrut!E:E,MATCH(B475,DRecrut!J:J,0)),"")</f>
        <v/>
      </c>
      <c r="E475" s="70"/>
      <c r="F475" s="71" t="str">
        <f>IFERROR(VLOOKUP(E475,Candidats!$B$4:$C$1053,2,0),"")</f>
        <v/>
      </c>
      <c r="G475" s="71"/>
      <c r="H475" s="71"/>
      <c r="I475" s="70"/>
      <c r="J475" s="70"/>
      <c r="K475" s="70"/>
      <c r="L475" s="70"/>
      <c r="M475" s="70"/>
      <c r="N475" s="70"/>
    </row>
    <row r="476" spans="1:14" x14ac:dyDescent="0.25">
      <c r="A476" s="66" t="s">
        <v>4125</v>
      </c>
      <c r="B476" s="67"/>
      <c r="C476" s="67"/>
      <c r="D476" s="68" t="str">
        <f>IFERROR(INDEX(DRecrut!E:E,MATCH(B476,DRecrut!J:J,0)),"")</f>
        <v/>
      </c>
      <c r="E476" s="67"/>
      <c r="F476" s="68" t="str">
        <f>IFERROR(VLOOKUP(E476,Candidats!$B$4:$C$1053,2,0),"")</f>
        <v/>
      </c>
      <c r="G476" s="68"/>
      <c r="H476" s="68"/>
      <c r="I476" s="67"/>
      <c r="J476" s="67"/>
      <c r="K476" s="67"/>
      <c r="L476" s="67"/>
      <c r="M476" s="67"/>
      <c r="N476" s="67"/>
    </row>
    <row r="477" spans="1:14" x14ac:dyDescent="0.25">
      <c r="A477" s="69" t="s">
        <v>4126</v>
      </c>
      <c r="B477" s="70"/>
      <c r="C477" s="70"/>
      <c r="D477" s="71" t="str">
        <f>IFERROR(INDEX(DRecrut!E:E,MATCH(B477,DRecrut!J:J,0)),"")</f>
        <v/>
      </c>
      <c r="E477" s="70"/>
      <c r="F477" s="71" t="str">
        <f>IFERROR(VLOOKUP(E477,Candidats!$B$4:$C$1053,2,0),"")</f>
        <v/>
      </c>
      <c r="G477" s="71"/>
      <c r="H477" s="71"/>
      <c r="I477" s="70"/>
      <c r="J477" s="70"/>
      <c r="K477" s="70"/>
      <c r="L477" s="70"/>
      <c r="M477" s="70"/>
      <c r="N477" s="70"/>
    </row>
    <row r="478" spans="1:14" x14ac:dyDescent="0.25">
      <c r="A478" s="66" t="s">
        <v>4127</v>
      </c>
      <c r="B478" s="67"/>
      <c r="C478" s="67"/>
      <c r="D478" s="68" t="str">
        <f>IFERROR(INDEX(DRecrut!E:E,MATCH(B478,DRecrut!J:J,0)),"")</f>
        <v/>
      </c>
      <c r="E478" s="67"/>
      <c r="F478" s="68" t="str">
        <f>IFERROR(VLOOKUP(E478,Candidats!$B$4:$C$1053,2,0),"")</f>
        <v/>
      </c>
      <c r="G478" s="68"/>
      <c r="H478" s="68"/>
      <c r="I478" s="67"/>
      <c r="J478" s="67"/>
      <c r="K478" s="67"/>
      <c r="L478" s="67"/>
      <c r="M478" s="67"/>
      <c r="N478" s="67"/>
    </row>
    <row r="479" spans="1:14" x14ac:dyDescent="0.25">
      <c r="A479" s="69" t="s">
        <v>4128</v>
      </c>
      <c r="B479" s="70"/>
      <c r="C479" s="70"/>
      <c r="D479" s="71" t="str">
        <f>IFERROR(INDEX(DRecrut!E:E,MATCH(B479,DRecrut!J:J,0)),"")</f>
        <v/>
      </c>
      <c r="E479" s="70"/>
      <c r="F479" s="71" t="str">
        <f>IFERROR(VLOOKUP(E479,Candidats!$B$4:$C$1053,2,0),"")</f>
        <v/>
      </c>
      <c r="G479" s="71"/>
      <c r="H479" s="71"/>
      <c r="I479" s="70"/>
      <c r="J479" s="70"/>
      <c r="K479" s="70"/>
      <c r="L479" s="70"/>
      <c r="M479" s="70"/>
      <c r="N479" s="70"/>
    </row>
    <row r="480" spans="1:14" x14ac:dyDescent="0.25">
      <c r="A480" s="66" t="s">
        <v>4129</v>
      </c>
      <c r="B480" s="67"/>
      <c r="C480" s="67"/>
      <c r="D480" s="68" t="str">
        <f>IFERROR(INDEX(DRecrut!E:E,MATCH(B480,DRecrut!J:J,0)),"")</f>
        <v/>
      </c>
      <c r="E480" s="67"/>
      <c r="F480" s="68" t="str">
        <f>IFERROR(VLOOKUP(E480,Candidats!$B$4:$C$1053,2,0),"")</f>
        <v/>
      </c>
      <c r="G480" s="68"/>
      <c r="H480" s="68"/>
      <c r="I480" s="67"/>
      <c r="J480" s="67"/>
      <c r="K480" s="67"/>
      <c r="L480" s="67"/>
      <c r="M480" s="67"/>
      <c r="N480" s="67"/>
    </row>
    <row r="481" spans="1:14" x14ac:dyDescent="0.25">
      <c r="A481" s="69" t="s">
        <v>4130</v>
      </c>
      <c r="B481" s="70"/>
      <c r="C481" s="70"/>
      <c r="D481" s="71" t="str">
        <f>IFERROR(INDEX(DRecrut!E:E,MATCH(B481,DRecrut!J:J,0)),"")</f>
        <v/>
      </c>
      <c r="E481" s="70"/>
      <c r="F481" s="71" t="str">
        <f>IFERROR(VLOOKUP(E481,Candidats!$B$4:$C$1053,2,0),"")</f>
        <v/>
      </c>
      <c r="G481" s="71"/>
      <c r="H481" s="71"/>
      <c r="I481" s="70"/>
      <c r="J481" s="70"/>
      <c r="K481" s="70"/>
      <c r="L481" s="70"/>
      <c r="M481" s="70"/>
      <c r="N481" s="70"/>
    </row>
    <row r="482" spans="1:14" x14ac:dyDescent="0.25">
      <c r="A482" s="66" t="s">
        <v>4131</v>
      </c>
      <c r="B482" s="67"/>
      <c r="C482" s="67"/>
      <c r="D482" s="68" t="str">
        <f>IFERROR(INDEX(DRecrut!E:E,MATCH(B482,DRecrut!J:J,0)),"")</f>
        <v/>
      </c>
      <c r="E482" s="67"/>
      <c r="F482" s="68" t="str">
        <f>IFERROR(VLOOKUP(E482,Candidats!$B$4:$C$1053,2,0),"")</f>
        <v/>
      </c>
      <c r="G482" s="68"/>
      <c r="H482" s="68"/>
      <c r="I482" s="67"/>
      <c r="J482" s="67"/>
      <c r="K482" s="67"/>
      <c r="L482" s="67"/>
      <c r="M482" s="67"/>
      <c r="N482" s="67"/>
    </row>
    <row r="483" spans="1:14" x14ac:dyDescent="0.25">
      <c r="A483" s="69" t="s">
        <v>4132</v>
      </c>
      <c r="B483" s="70"/>
      <c r="C483" s="70"/>
      <c r="D483" s="71" t="str">
        <f>IFERROR(INDEX(DRecrut!E:E,MATCH(B483,DRecrut!J:J,0)),"")</f>
        <v/>
      </c>
      <c r="E483" s="70"/>
      <c r="F483" s="71" t="str">
        <f>IFERROR(VLOOKUP(E483,Candidats!$B$4:$C$1053,2,0),"")</f>
        <v/>
      </c>
      <c r="G483" s="71"/>
      <c r="H483" s="71"/>
      <c r="I483" s="70"/>
      <c r="J483" s="70"/>
      <c r="K483" s="70"/>
      <c r="L483" s="70"/>
      <c r="M483" s="70"/>
      <c r="N483" s="70"/>
    </row>
    <row r="484" spans="1:14" x14ac:dyDescent="0.25">
      <c r="A484" s="66" t="s">
        <v>4133</v>
      </c>
      <c r="B484" s="67"/>
      <c r="C484" s="67"/>
      <c r="D484" s="68" t="str">
        <f>IFERROR(INDEX(DRecrut!E:E,MATCH(B484,DRecrut!J:J,0)),"")</f>
        <v/>
      </c>
      <c r="E484" s="67"/>
      <c r="F484" s="68" t="str">
        <f>IFERROR(VLOOKUP(E484,Candidats!$B$4:$C$1053,2,0),"")</f>
        <v/>
      </c>
      <c r="G484" s="68"/>
      <c r="H484" s="68"/>
      <c r="I484" s="67"/>
      <c r="J484" s="67"/>
      <c r="K484" s="67"/>
      <c r="L484" s="67"/>
      <c r="M484" s="67"/>
      <c r="N484" s="67"/>
    </row>
    <row r="485" spans="1:14" x14ac:dyDescent="0.25">
      <c r="A485" s="69" t="s">
        <v>4134</v>
      </c>
      <c r="B485" s="70"/>
      <c r="C485" s="70"/>
      <c r="D485" s="71" t="str">
        <f>IFERROR(INDEX(DRecrut!E:E,MATCH(B485,DRecrut!J:J,0)),"")</f>
        <v/>
      </c>
      <c r="E485" s="70"/>
      <c r="F485" s="71" t="str">
        <f>IFERROR(VLOOKUP(E485,Candidats!$B$4:$C$1053,2,0),"")</f>
        <v/>
      </c>
      <c r="G485" s="71"/>
      <c r="H485" s="71"/>
      <c r="I485" s="70"/>
      <c r="J485" s="70"/>
      <c r="K485" s="70"/>
      <c r="L485" s="70"/>
      <c r="M485" s="70"/>
      <c r="N485" s="70"/>
    </row>
    <row r="486" spans="1:14" x14ac:dyDescent="0.25">
      <c r="A486" s="66" t="s">
        <v>4135</v>
      </c>
      <c r="B486" s="67"/>
      <c r="C486" s="67"/>
      <c r="D486" s="68" t="str">
        <f>IFERROR(INDEX(DRecrut!E:E,MATCH(B486,DRecrut!J:J,0)),"")</f>
        <v/>
      </c>
      <c r="E486" s="67"/>
      <c r="F486" s="68" t="str">
        <f>IFERROR(VLOOKUP(E486,Candidats!$B$4:$C$1053,2,0),"")</f>
        <v/>
      </c>
      <c r="G486" s="68"/>
      <c r="H486" s="68"/>
      <c r="I486" s="67"/>
      <c r="J486" s="67"/>
      <c r="K486" s="67"/>
      <c r="L486" s="67"/>
      <c r="M486" s="67"/>
      <c r="N486" s="67"/>
    </row>
    <row r="487" spans="1:14" x14ac:dyDescent="0.25">
      <c r="A487" s="69" t="s">
        <v>4136</v>
      </c>
      <c r="B487" s="70"/>
      <c r="C487" s="70"/>
      <c r="D487" s="71" t="str">
        <f>IFERROR(INDEX(DRecrut!E:E,MATCH(B487,DRecrut!J:J,0)),"")</f>
        <v/>
      </c>
      <c r="E487" s="70"/>
      <c r="F487" s="71" t="str">
        <f>IFERROR(VLOOKUP(E487,Candidats!$B$4:$C$1053,2,0),"")</f>
        <v/>
      </c>
      <c r="G487" s="71"/>
      <c r="H487" s="71"/>
      <c r="I487" s="70"/>
      <c r="J487" s="70"/>
      <c r="K487" s="70"/>
      <c r="L487" s="70"/>
      <c r="M487" s="70"/>
      <c r="N487" s="70"/>
    </row>
    <row r="488" spans="1:14" x14ac:dyDescent="0.25">
      <c r="A488" s="66" t="s">
        <v>4137</v>
      </c>
      <c r="B488" s="67"/>
      <c r="C488" s="67"/>
      <c r="D488" s="68" t="str">
        <f>IFERROR(INDEX(DRecrut!E:E,MATCH(B488,DRecrut!J:J,0)),"")</f>
        <v/>
      </c>
      <c r="E488" s="67"/>
      <c r="F488" s="68" t="str">
        <f>IFERROR(VLOOKUP(E488,Candidats!$B$4:$C$1053,2,0),"")</f>
        <v/>
      </c>
      <c r="G488" s="68"/>
      <c r="H488" s="68"/>
      <c r="I488" s="67"/>
      <c r="J488" s="67"/>
      <c r="K488" s="67"/>
      <c r="L488" s="67"/>
      <c r="M488" s="67"/>
      <c r="N488" s="67"/>
    </row>
    <row r="489" spans="1:14" x14ac:dyDescent="0.25">
      <c r="A489" s="69" t="s">
        <v>4138</v>
      </c>
      <c r="B489" s="70"/>
      <c r="C489" s="70"/>
      <c r="D489" s="71" t="str">
        <f>IFERROR(INDEX(DRecrut!E:E,MATCH(B489,DRecrut!J:J,0)),"")</f>
        <v/>
      </c>
      <c r="E489" s="70"/>
      <c r="F489" s="71" t="str">
        <f>IFERROR(VLOOKUP(E489,Candidats!$B$4:$C$1053,2,0),"")</f>
        <v/>
      </c>
      <c r="G489" s="71"/>
      <c r="H489" s="71"/>
      <c r="I489" s="70"/>
      <c r="J489" s="70"/>
      <c r="K489" s="70"/>
      <c r="L489" s="70"/>
      <c r="M489" s="70"/>
      <c r="N489" s="70"/>
    </row>
    <row r="490" spans="1:14" x14ac:dyDescent="0.25">
      <c r="A490" s="66" t="s">
        <v>4139</v>
      </c>
      <c r="B490" s="67"/>
      <c r="C490" s="67"/>
      <c r="D490" s="68" t="str">
        <f>IFERROR(INDEX(DRecrut!E:E,MATCH(B490,DRecrut!J:J,0)),"")</f>
        <v/>
      </c>
      <c r="E490" s="67"/>
      <c r="F490" s="68" t="str">
        <f>IFERROR(VLOOKUP(E490,Candidats!$B$4:$C$1053,2,0),"")</f>
        <v/>
      </c>
      <c r="G490" s="68"/>
      <c r="H490" s="68"/>
      <c r="I490" s="67"/>
      <c r="J490" s="67"/>
      <c r="K490" s="67"/>
      <c r="L490" s="67"/>
      <c r="M490" s="67"/>
      <c r="N490" s="67"/>
    </row>
    <row r="491" spans="1:14" x14ac:dyDescent="0.25">
      <c r="A491" s="69" t="s">
        <v>4140</v>
      </c>
      <c r="B491" s="70"/>
      <c r="C491" s="70"/>
      <c r="D491" s="71" t="str">
        <f>IFERROR(INDEX(DRecrut!E:E,MATCH(B491,DRecrut!J:J,0)),"")</f>
        <v/>
      </c>
      <c r="E491" s="70"/>
      <c r="F491" s="71" t="str">
        <f>IFERROR(VLOOKUP(E491,Candidats!$B$4:$C$1053,2,0),"")</f>
        <v/>
      </c>
      <c r="G491" s="71"/>
      <c r="H491" s="71"/>
      <c r="I491" s="70"/>
      <c r="J491" s="70"/>
      <c r="K491" s="70"/>
      <c r="L491" s="70"/>
      <c r="M491" s="70"/>
      <c r="N491" s="70"/>
    </row>
    <row r="492" spans="1:14" x14ac:dyDescent="0.25">
      <c r="A492" s="66" t="s">
        <v>4141</v>
      </c>
      <c r="B492" s="67"/>
      <c r="C492" s="67"/>
      <c r="D492" s="68" t="str">
        <f>IFERROR(INDEX(DRecrut!E:E,MATCH(B492,DRecrut!J:J,0)),"")</f>
        <v/>
      </c>
      <c r="E492" s="67"/>
      <c r="F492" s="68" t="str">
        <f>IFERROR(VLOOKUP(E492,Candidats!$B$4:$C$1053,2,0),"")</f>
        <v/>
      </c>
      <c r="G492" s="68"/>
      <c r="H492" s="68"/>
      <c r="I492" s="67"/>
      <c r="J492" s="67"/>
      <c r="K492" s="67"/>
      <c r="L492" s="67"/>
      <c r="M492" s="67"/>
      <c r="N492" s="67"/>
    </row>
    <row r="493" spans="1:14" x14ac:dyDescent="0.25">
      <c r="A493" s="69" t="s">
        <v>4142</v>
      </c>
      <c r="B493" s="70"/>
      <c r="C493" s="70"/>
      <c r="D493" s="71" t="str">
        <f>IFERROR(INDEX(DRecrut!E:E,MATCH(B493,DRecrut!J:J,0)),"")</f>
        <v/>
      </c>
      <c r="E493" s="70"/>
      <c r="F493" s="71" t="str">
        <f>IFERROR(VLOOKUP(E493,Candidats!$B$4:$C$1053,2,0),"")</f>
        <v/>
      </c>
      <c r="G493" s="71"/>
      <c r="H493" s="71"/>
      <c r="I493" s="70"/>
      <c r="J493" s="70"/>
      <c r="K493" s="70"/>
      <c r="L493" s="70"/>
      <c r="M493" s="70"/>
      <c r="N493" s="70"/>
    </row>
    <row r="494" spans="1:14" x14ac:dyDescent="0.25">
      <c r="A494" s="66" t="s">
        <v>4143</v>
      </c>
      <c r="B494" s="67"/>
      <c r="C494" s="67"/>
      <c r="D494" s="68" t="str">
        <f>IFERROR(INDEX(DRecrut!E:E,MATCH(B494,DRecrut!J:J,0)),"")</f>
        <v/>
      </c>
      <c r="E494" s="67"/>
      <c r="F494" s="68" t="str">
        <f>IFERROR(VLOOKUP(E494,Candidats!$B$4:$C$1053,2,0),"")</f>
        <v/>
      </c>
      <c r="G494" s="68"/>
      <c r="H494" s="68"/>
      <c r="I494" s="67"/>
      <c r="J494" s="67"/>
      <c r="K494" s="67"/>
      <c r="L494" s="67"/>
      <c r="M494" s="67"/>
      <c r="N494" s="67"/>
    </row>
    <row r="495" spans="1:14" x14ac:dyDescent="0.25">
      <c r="A495" s="69" t="s">
        <v>4144</v>
      </c>
      <c r="B495" s="70"/>
      <c r="C495" s="70"/>
      <c r="D495" s="71" t="str">
        <f>IFERROR(INDEX(DRecrut!E:E,MATCH(B495,DRecrut!J:J,0)),"")</f>
        <v/>
      </c>
      <c r="E495" s="70"/>
      <c r="F495" s="71" t="str">
        <f>IFERROR(VLOOKUP(E495,Candidats!$B$4:$C$1053,2,0),"")</f>
        <v/>
      </c>
      <c r="G495" s="71"/>
      <c r="H495" s="71"/>
      <c r="I495" s="70"/>
      <c r="J495" s="70"/>
      <c r="K495" s="70"/>
      <c r="L495" s="70"/>
      <c r="M495" s="70"/>
      <c r="N495" s="70"/>
    </row>
    <row r="496" spans="1:14" x14ac:dyDescent="0.25">
      <c r="A496" s="66" t="s">
        <v>4145</v>
      </c>
      <c r="B496" s="67"/>
      <c r="C496" s="67"/>
      <c r="D496" s="68" t="str">
        <f>IFERROR(INDEX(DRecrut!E:E,MATCH(B496,DRecrut!J:J,0)),"")</f>
        <v/>
      </c>
      <c r="E496" s="67"/>
      <c r="F496" s="68" t="str">
        <f>IFERROR(VLOOKUP(E496,Candidats!$B$4:$C$1053,2,0),"")</f>
        <v/>
      </c>
      <c r="G496" s="68"/>
      <c r="H496" s="68"/>
      <c r="I496" s="67"/>
      <c r="J496" s="67"/>
      <c r="K496" s="67"/>
      <c r="L496" s="67"/>
      <c r="M496" s="67"/>
      <c r="N496" s="67"/>
    </row>
    <row r="497" spans="1:14" x14ac:dyDescent="0.25">
      <c r="A497" s="69" t="s">
        <v>4146</v>
      </c>
      <c r="B497" s="70"/>
      <c r="C497" s="70"/>
      <c r="D497" s="71" t="str">
        <f>IFERROR(INDEX(DRecrut!E:E,MATCH(B497,DRecrut!J:J,0)),"")</f>
        <v/>
      </c>
      <c r="E497" s="70"/>
      <c r="F497" s="71" t="str">
        <f>IFERROR(VLOOKUP(E497,Candidats!$B$4:$C$1053,2,0),"")</f>
        <v/>
      </c>
      <c r="G497" s="71"/>
      <c r="H497" s="71"/>
      <c r="I497" s="70"/>
      <c r="J497" s="70"/>
      <c r="K497" s="70"/>
      <c r="L497" s="70"/>
      <c r="M497" s="70"/>
      <c r="N497" s="70"/>
    </row>
    <row r="498" spans="1:14" x14ac:dyDescent="0.25">
      <c r="A498" s="66" t="s">
        <v>4147</v>
      </c>
      <c r="B498" s="67"/>
      <c r="C498" s="67"/>
      <c r="D498" s="68" t="str">
        <f>IFERROR(INDEX(DRecrut!E:E,MATCH(B498,DRecrut!J:J,0)),"")</f>
        <v/>
      </c>
      <c r="E498" s="67"/>
      <c r="F498" s="68" t="str">
        <f>IFERROR(VLOOKUP(E498,Candidats!$B$4:$C$1053,2,0),"")</f>
        <v/>
      </c>
      <c r="G498" s="68"/>
      <c r="H498" s="68"/>
      <c r="I498" s="67"/>
      <c r="J498" s="67"/>
      <c r="K498" s="67"/>
      <c r="L498" s="67"/>
      <c r="M498" s="67"/>
      <c r="N498" s="67"/>
    </row>
    <row r="499" spans="1:14" x14ac:dyDescent="0.25">
      <c r="A499" s="69" t="s">
        <v>4148</v>
      </c>
      <c r="B499" s="70"/>
      <c r="C499" s="70"/>
      <c r="D499" s="71" t="str">
        <f>IFERROR(INDEX(DRecrut!E:E,MATCH(B499,DRecrut!J:J,0)),"")</f>
        <v/>
      </c>
      <c r="E499" s="70"/>
      <c r="F499" s="71" t="str">
        <f>IFERROR(VLOOKUP(E499,Candidats!$B$4:$C$1053,2,0),"")</f>
        <v/>
      </c>
      <c r="G499" s="71"/>
      <c r="H499" s="71"/>
      <c r="I499" s="70"/>
      <c r="J499" s="70"/>
      <c r="K499" s="70"/>
      <c r="L499" s="70"/>
      <c r="M499" s="70"/>
      <c r="N499" s="70"/>
    </row>
    <row r="500" spans="1:14" x14ac:dyDescent="0.25">
      <c r="A500" s="66" t="s">
        <v>4149</v>
      </c>
      <c r="B500" s="67"/>
      <c r="C500" s="67"/>
      <c r="D500" s="68" t="str">
        <f>IFERROR(INDEX(DRecrut!E:E,MATCH(B500,DRecrut!J:J,0)),"")</f>
        <v/>
      </c>
      <c r="E500" s="67"/>
      <c r="F500" s="68" t="str">
        <f>IFERROR(VLOOKUP(E500,Candidats!$B$4:$C$1053,2,0),"")</f>
        <v/>
      </c>
      <c r="G500" s="68"/>
      <c r="H500" s="68"/>
      <c r="I500" s="67"/>
      <c r="J500" s="67"/>
      <c r="K500" s="67"/>
      <c r="L500" s="67"/>
      <c r="M500" s="67"/>
      <c r="N500" s="67"/>
    </row>
    <row r="501" spans="1:14" x14ac:dyDescent="0.25">
      <c r="A501" s="69" t="s">
        <v>4150</v>
      </c>
      <c r="B501" s="70"/>
      <c r="C501" s="70"/>
      <c r="D501" s="71" t="str">
        <f>IFERROR(INDEX(DRecrut!E:E,MATCH(B501,DRecrut!J:J,0)),"")</f>
        <v/>
      </c>
      <c r="E501" s="70"/>
      <c r="F501" s="71" t="str">
        <f>IFERROR(VLOOKUP(E501,Candidats!$B$4:$C$1053,2,0),"")</f>
        <v/>
      </c>
      <c r="G501" s="71"/>
      <c r="H501" s="71"/>
      <c r="I501" s="70"/>
      <c r="J501" s="70"/>
      <c r="K501" s="70"/>
      <c r="L501" s="70"/>
      <c r="M501" s="70"/>
      <c r="N501" s="70"/>
    </row>
    <row r="502" spans="1:14" x14ac:dyDescent="0.25">
      <c r="A502" s="66" t="s">
        <v>4151</v>
      </c>
      <c r="B502" s="67"/>
      <c r="C502" s="67"/>
      <c r="D502" s="68" t="str">
        <f>IFERROR(INDEX(DRecrut!E:E,MATCH(B502,DRecrut!J:J,0)),"")</f>
        <v/>
      </c>
      <c r="E502" s="67"/>
      <c r="F502" s="68" t="str">
        <f>IFERROR(VLOOKUP(E502,Candidats!$B$4:$C$1053,2,0),"")</f>
        <v/>
      </c>
      <c r="G502" s="68"/>
      <c r="H502" s="68"/>
      <c r="I502" s="67"/>
      <c r="J502" s="67"/>
      <c r="K502" s="67"/>
      <c r="L502" s="67"/>
      <c r="M502" s="67"/>
      <c r="N502" s="67"/>
    </row>
    <row r="503" spans="1:14" x14ac:dyDescent="0.25">
      <c r="A503" s="69" t="s">
        <v>4152</v>
      </c>
      <c r="B503" s="70"/>
      <c r="C503" s="70"/>
      <c r="D503" s="71" t="str">
        <f>IFERROR(INDEX(DRecrut!E:E,MATCH(B503,DRecrut!J:J,0)),"")</f>
        <v/>
      </c>
      <c r="E503" s="70"/>
      <c r="F503" s="71" t="str">
        <f>IFERROR(VLOOKUP(E503,Candidats!$B$4:$C$1053,2,0),"")</f>
        <v/>
      </c>
      <c r="G503" s="71"/>
      <c r="H503" s="71"/>
      <c r="I503" s="70"/>
      <c r="J503" s="70"/>
      <c r="K503" s="70"/>
      <c r="L503" s="70"/>
      <c r="M503" s="70"/>
      <c r="N503" s="70"/>
    </row>
    <row r="504" spans="1:14" x14ac:dyDescent="0.25">
      <c r="A504" s="66" t="s">
        <v>4153</v>
      </c>
      <c r="B504" s="67"/>
      <c r="C504" s="67"/>
      <c r="D504" s="68" t="str">
        <f>IFERROR(INDEX(DRecrut!E:E,MATCH(B504,DRecrut!J:J,0)),"")</f>
        <v/>
      </c>
      <c r="E504" s="67"/>
      <c r="F504" s="68" t="str">
        <f>IFERROR(VLOOKUP(E504,Candidats!$B$4:$C$1053,2,0),"")</f>
        <v/>
      </c>
      <c r="G504" s="68"/>
      <c r="H504" s="68"/>
      <c r="I504" s="67"/>
      <c r="J504" s="67"/>
      <c r="K504" s="67"/>
      <c r="L504" s="67"/>
      <c r="M504" s="67"/>
      <c r="N504" s="67"/>
    </row>
    <row r="505" spans="1:14" x14ac:dyDescent="0.25">
      <c r="A505" s="69" t="s">
        <v>4154</v>
      </c>
      <c r="B505" s="70"/>
      <c r="C505" s="70"/>
      <c r="D505" s="71" t="str">
        <f>IFERROR(INDEX(DRecrut!E:E,MATCH(B505,DRecrut!J:J,0)),"")</f>
        <v/>
      </c>
      <c r="E505" s="70"/>
      <c r="F505" s="71" t="str">
        <f>IFERROR(VLOOKUP(E505,Candidats!$B$4:$C$1053,2,0),"")</f>
        <v/>
      </c>
      <c r="G505" s="71"/>
      <c r="H505" s="71"/>
      <c r="I505" s="70"/>
      <c r="J505" s="70"/>
      <c r="K505" s="70"/>
      <c r="L505" s="70"/>
      <c r="M505" s="70"/>
      <c r="N505" s="70"/>
    </row>
    <row r="506" spans="1:14" x14ac:dyDescent="0.25">
      <c r="A506" s="66" t="s">
        <v>4155</v>
      </c>
      <c r="B506" s="67"/>
      <c r="C506" s="67"/>
      <c r="D506" s="68" t="str">
        <f>IFERROR(INDEX(DRecrut!E:E,MATCH(B506,DRecrut!J:J,0)),"")</f>
        <v/>
      </c>
      <c r="E506" s="67"/>
      <c r="F506" s="68" t="str">
        <f>IFERROR(VLOOKUP(E506,Candidats!$B$4:$C$1053,2,0),"")</f>
        <v/>
      </c>
      <c r="G506" s="68"/>
      <c r="H506" s="68"/>
      <c r="I506" s="67"/>
      <c r="J506" s="67"/>
      <c r="K506" s="67"/>
      <c r="L506" s="67"/>
      <c r="M506" s="67"/>
      <c r="N506" s="67"/>
    </row>
    <row r="507" spans="1:14" x14ac:dyDescent="0.25">
      <c r="A507" s="69" t="s">
        <v>4156</v>
      </c>
      <c r="B507" s="70"/>
      <c r="C507" s="70"/>
      <c r="D507" s="71" t="str">
        <f>IFERROR(INDEX(DRecrut!E:E,MATCH(B507,DRecrut!J:J,0)),"")</f>
        <v/>
      </c>
      <c r="E507" s="70"/>
      <c r="F507" s="71" t="str">
        <f>IFERROR(VLOOKUP(E507,Candidats!$B$4:$C$1053,2,0),"")</f>
        <v/>
      </c>
      <c r="G507" s="71"/>
      <c r="H507" s="71"/>
      <c r="I507" s="70"/>
      <c r="J507" s="70"/>
      <c r="K507" s="70"/>
      <c r="L507" s="70"/>
      <c r="M507" s="70"/>
      <c r="N507" s="70"/>
    </row>
    <row r="508" spans="1:14" x14ac:dyDescent="0.25">
      <c r="A508" s="66" t="s">
        <v>4157</v>
      </c>
      <c r="B508" s="67"/>
      <c r="C508" s="67"/>
      <c r="D508" s="68" t="str">
        <f>IFERROR(INDEX(DRecrut!E:E,MATCH(B508,DRecrut!J:J,0)),"")</f>
        <v/>
      </c>
      <c r="E508" s="67"/>
      <c r="F508" s="68" t="str">
        <f>IFERROR(VLOOKUP(E508,Candidats!$B$4:$C$1053,2,0),"")</f>
        <v/>
      </c>
      <c r="G508" s="68"/>
      <c r="H508" s="68"/>
      <c r="I508" s="67"/>
      <c r="J508" s="67"/>
      <c r="K508" s="67"/>
      <c r="L508" s="67"/>
      <c r="M508" s="67"/>
      <c r="N508" s="67"/>
    </row>
    <row r="509" spans="1:14" x14ac:dyDescent="0.25">
      <c r="A509" s="69" t="s">
        <v>4158</v>
      </c>
      <c r="B509" s="70"/>
      <c r="C509" s="70"/>
      <c r="D509" s="71" t="str">
        <f>IFERROR(INDEX(DRecrut!E:E,MATCH(B509,DRecrut!J:J,0)),"")</f>
        <v/>
      </c>
      <c r="E509" s="70"/>
      <c r="F509" s="71" t="str">
        <f>IFERROR(VLOOKUP(E509,Candidats!$B$4:$C$1053,2,0),"")</f>
        <v/>
      </c>
      <c r="G509" s="71"/>
      <c r="H509" s="71"/>
      <c r="I509" s="70"/>
      <c r="J509" s="70"/>
      <c r="K509" s="70"/>
      <c r="L509" s="70"/>
      <c r="M509" s="70"/>
      <c r="N509" s="70"/>
    </row>
    <row r="510" spans="1:14" x14ac:dyDescent="0.25">
      <c r="A510" s="66" t="s">
        <v>4159</v>
      </c>
      <c r="B510" s="67"/>
      <c r="C510" s="67"/>
      <c r="D510" s="68" t="str">
        <f>IFERROR(INDEX(DRecrut!E:E,MATCH(B510,DRecrut!J:J,0)),"")</f>
        <v/>
      </c>
      <c r="E510" s="67"/>
      <c r="F510" s="68" t="str">
        <f>IFERROR(VLOOKUP(E510,Candidats!$B$4:$C$1053,2,0),"")</f>
        <v/>
      </c>
      <c r="G510" s="68"/>
      <c r="H510" s="68"/>
      <c r="I510" s="67"/>
      <c r="J510" s="67"/>
      <c r="K510" s="67"/>
      <c r="L510" s="67"/>
      <c r="M510" s="67"/>
      <c r="N510" s="67"/>
    </row>
    <row r="511" spans="1:14" x14ac:dyDescent="0.25">
      <c r="A511" s="69" t="s">
        <v>4160</v>
      </c>
      <c r="B511" s="70"/>
      <c r="C511" s="70"/>
      <c r="D511" s="71" t="str">
        <f>IFERROR(INDEX(DRecrut!E:E,MATCH(B511,DRecrut!J:J,0)),"")</f>
        <v/>
      </c>
      <c r="E511" s="70"/>
      <c r="F511" s="71" t="str">
        <f>IFERROR(VLOOKUP(E511,Candidats!$B$4:$C$1053,2,0),"")</f>
        <v/>
      </c>
      <c r="G511" s="71"/>
      <c r="H511" s="71"/>
      <c r="I511" s="70"/>
      <c r="J511" s="70"/>
      <c r="K511" s="70"/>
      <c r="L511" s="70"/>
      <c r="M511" s="70"/>
      <c r="N511" s="70"/>
    </row>
    <row r="512" spans="1:14" x14ac:dyDescent="0.25">
      <c r="A512" s="66" t="s">
        <v>4161</v>
      </c>
      <c r="B512" s="67"/>
      <c r="C512" s="67"/>
      <c r="D512" s="68" t="str">
        <f>IFERROR(INDEX(DRecrut!E:E,MATCH(B512,DRecrut!J:J,0)),"")</f>
        <v/>
      </c>
      <c r="E512" s="67"/>
      <c r="F512" s="68" t="str">
        <f>IFERROR(VLOOKUP(E512,Candidats!$B$4:$C$1053,2,0),"")</f>
        <v/>
      </c>
      <c r="G512" s="68"/>
      <c r="H512" s="68"/>
      <c r="I512" s="67"/>
      <c r="J512" s="67"/>
      <c r="K512" s="67"/>
      <c r="L512" s="67"/>
      <c r="M512" s="67"/>
      <c r="N512" s="67"/>
    </row>
    <row r="513" spans="1:14" x14ac:dyDescent="0.25">
      <c r="A513" s="69" t="s">
        <v>4162</v>
      </c>
      <c r="B513" s="70"/>
      <c r="C513" s="70"/>
      <c r="D513" s="71" t="str">
        <f>IFERROR(INDEX(DRecrut!E:E,MATCH(B513,DRecrut!J:J,0)),"")</f>
        <v/>
      </c>
      <c r="E513" s="70"/>
      <c r="F513" s="71" t="str">
        <f>IFERROR(VLOOKUP(E513,Candidats!$B$4:$C$1053,2,0),"")</f>
        <v/>
      </c>
      <c r="G513" s="71"/>
      <c r="H513" s="71"/>
      <c r="I513" s="70"/>
      <c r="J513" s="70"/>
      <c r="K513" s="70"/>
      <c r="L513" s="70"/>
      <c r="M513" s="70"/>
      <c r="N513" s="70"/>
    </row>
    <row r="514" spans="1:14" x14ac:dyDescent="0.25">
      <c r="A514" s="66" t="s">
        <v>4163</v>
      </c>
      <c r="B514" s="67"/>
      <c r="C514" s="67"/>
      <c r="D514" s="68" t="str">
        <f>IFERROR(INDEX(DRecrut!E:E,MATCH(B514,DRecrut!J:J,0)),"")</f>
        <v/>
      </c>
      <c r="E514" s="67"/>
      <c r="F514" s="68" t="str">
        <f>IFERROR(VLOOKUP(E514,Candidats!$B$4:$C$1053,2,0),"")</f>
        <v/>
      </c>
      <c r="G514" s="68"/>
      <c r="H514" s="68"/>
      <c r="I514" s="67"/>
      <c r="J514" s="67"/>
      <c r="K514" s="67"/>
      <c r="L514" s="67"/>
      <c r="M514" s="67"/>
      <c r="N514" s="67"/>
    </row>
    <row r="515" spans="1:14" x14ac:dyDescent="0.25">
      <c r="A515" s="69" t="s">
        <v>4164</v>
      </c>
      <c r="B515" s="70"/>
      <c r="C515" s="70"/>
      <c r="D515" s="71" t="str">
        <f>IFERROR(INDEX(DRecrut!E:E,MATCH(B515,DRecrut!J:J,0)),"")</f>
        <v/>
      </c>
      <c r="E515" s="70"/>
      <c r="F515" s="71" t="str">
        <f>IFERROR(VLOOKUP(E515,Candidats!$B$4:$C$1053,2,0),"")</f>
        <v/>
      </c>
      <c r="G515" s="71"/>
      <c r="H515" s="71"/>
      <c r="I515" s="70"/>
      <c r="J515" s="70"/>
      <c r="K515" s="70"/>
      <c r="L515" s="70"/>
      <c r="M515" s="70"/>
      <c r="N515" s="70"/>
    </row>
    <row r="516" spans="1:14" x14ac:dyDescent="0.25">
      <c r="A516" s="66" t="s">
        <v>4165</v>
      </c>
      <c r="B516" s="67"/>
      <c r="C516" s="67"/>
      <c r="D516" s="68" t="str">
        <f>IFERROR(INDEX(DRecrut!E:E,MATCH(B516,DRecrut!J:J,0)),"")</f>
        <v/>
      </c>
      <c r="E516" s="67"/>
      <c r="F516" s="68" t="str">
        <f>IFERROR(VLOOKUP(E516,Candidats!$B$4:$C$1053,2,0),"")</f>
        <v/>
      </c>
      <c r="G516" s="68"/>
      <c r="H516" s="68"/>
      <c r="I516" s="67"/>
      <c r="J516" s="67"/>
      <c r="K516" s="67"/>
      <c r="L516" s="67"/>
      <c r="M516" s="67"/>
      <c r="N516" s="67"/>
    </row>
    <row r="517" spans="1:14" x14ac:dyDescent="0.25">
      <c r="A517" s="69" t="s">
        <v>4166</v>
      </c>
      <c r="B517" s="70"/>
      <c r="C517" s="70"/>
      <c r="D517" s="71" t="str">
        <f>IFERROR(INDEX(DRecrut!E:E,MATCH(B517,DRecrut!J:J,0)),"")</f>
        <v/>
      </c>
      <c r="E517" s="70"/>
      <c r="F517" s="71" t="str">
        <f>IFERROR(VLOOKUP(E517,Candidats!$B$4:$C$1053,2,0),"")</f>
        <v/>
      </c>
      <c r="G517" s="71"/>
      <c r="H517" s="71"/>
      <c r="I517" s="70"/>
      <c r="J517" s="70"/>
      <c r="K517" s="70"/>
      <c r="L517" s="70"/>
      <c r="M517" s="70"/>
      <c r="N517" s="70"/>
    </row>
    <row r="518" spans="1:14" x14ac:dyDescent="0.25">
      <c r="A518" s="66" t="s">
        <v>4167</v>
      </c>
      <c r="B518" s="67"/>
      <c r="C518" s="67"/>
      <c r="D518" s="68" t="str">
        <f>IFERROR(INDEX(DRecrut!E:E,MATCH(B518,DRecrut!J:J,0)),"")</f>
        <v/>
      </c>
      <c r="E518" s="67"/>
      <c r="F518" s="68" t="str">
        <f>IFERROR(VLOOKUP(E518,Candidats!$B$4:$C$1053,2,0),"")</f>
        <v/>
      </c>
      <c r="G518" s="68"/>
      <c r="H518" s="68"/>
      <c r="I518" s="67"/>
      <c r="J518" s="67"/>
      <c r="K518" s="67"/>
      <c r="L518" s="67"/>
      <c r="M518" s="67"/>
      <c r="N518" s="67"/>
    </row>
    <row r="519" spans="1:14" x14ac:dyDescent="0.25">
      <c r="A519" s="69" t="s">
        <v>4168</v>
      </c>
      <c r="B519" s="70"/>
      <c r="C519" s="70"/>
      <c r="D519" s="71" t="str">
        <f>IFERROR(INDEX(DRecrut!E:E,MATCH(B519,DRecrut!J:J,0)),"")</f>
        <v/>
      </c>
      <c r="E519" s="70"/>
      <c r="F519" s="71" t="str">
        <f>IFERROR(VLOOKUP(E519,Candidats!$B$4:$C$1053,2,0),"")</f>
        <v/>
      </c>
      <c r="G519" s="71"/>
      <c r="H519" s="71"/>
      <c r="I519" s="70"/>
      <c r="J519" s="70"/>
      <c r="K519" s="70"/>
      <c r="L519" s="70"/>
      <c r="M519" s="70"/>
      <c r="N519" s="70"/>
    </row>
    <row r="520" spans="1:14" x14ac:dyDescent="0.25">
      <c r="A520" s="66" t="s">
        <v>4169</v>
      </c>
      <c r="B520" s="67"/>
      <c r="C520" s="67"/>
      <c r="D520" s="68" t="str">
        <f>IFERROR(INDEX(DRecrut!E:E,MATCH(B520,DRecrut!J:J,0)),"")</f>
        <v/>
      </c>
      <c r="E520" s="67"/>
      <c r="F520" s="68" t="str">
        <f>IFERROR(VLOOKUP(E520,Candidats!$B$4:$C$1053,2,0),"")</f>
        <v/>
      </c>
      <c r="G520" s="68"/>
      <c r="H520" s="68"/>
      <c r="I520" s="67"/>
      <c r="J520" s="67"/>
      <c r="K520" s="67"/>
      <c r="L520" s="67"/>
      <c r="M520" s="67"/>
      <c r="N520" s="67"/>
    </row>
    <row r="521" spans="1:14" x14ac:dyDescent="0.25">
      <c r="A521" s="69" t="s">
        <v>4170</v>
      </c>
      <c r="B521" s="70"/>
      <c r="C521" s="70"/>
      <c r="D521" s="71" t="str">
        <f>IFERROR(INDEX(DRecrut!E:E,MATCH(B521,DRecrut!J:J,0)),"")</f>
        <v/>
      </c>
      <c r="E521" s="70"/>
      <c r="F521" s="71" t="str">
        <f>IFERROR(VLOOKUP(E521,Candidats!$B$4:$C$1053,2,0),"")</f>
        <v/>
      </c>
      <c r="G521" s="71"/>
      <c r="H521" s="71"/>
      <c r="I521" s="70"/>
      <c r="J521" s="70"/>
      <c r="K521" s="70"/>
      <c r="L521" s="70"/>
      <c r="M521" s="70"/>
      <c r="N521" s="70"/>
    </row>
    <row r="522" spans="1:14" x14ac:dyDescent="0.25">
      <c r="A522" s="66" t="s">
        <v>4171</v>
      </c>
      <c r="B522" s="67"/>
      <c r="C522" s="67"/>
      <c r="D522" s="68" t="str">
        <f>IFERROR(INDEX(DRecrut!E:E,MATCH(B522,DRecrut!J:J,0)),"")</f>
        <v/>
      </c>
      <c r="E522" s="67"/>
      <c r="F522" s="68" t="str">
        <f>IFERROR(VLOOKUP(E522,Candidats!$B$4:$C$1053,2,0),"")</f>
        <v/>
      </c>
      <c r="G522" s="68"/>
      <c r="H522" s="68"/>
      <c r="I522" s="67"/>
      <c r="J522" s="67"/>
      <c r="K522" s="67"/>
      <c r="L522" s="67"/>
      <c r="M522" s="67"/>
      <c r="N522" s="67"/>
    </row>
    <row r="523" spans="1:14" x14ac:dyDescent="0.25">
      <c r="A523" s="69" t="s">
        <v>4172</v>
      </c>
      <c r="B523" s="70"/>
      <c r="C523" s="70"/>
      <c r="D523" s="71" t="str">
        <f>IFERROR(INDEX(DRecrut!E:E,MATCH(B523,DRecrut!J:J,0)),"")</f>
        <v/>
      </c>
      <c r="E523" s="70"/>
      <c r="F523" s="71" t="str">
        <f>IFERROR(VLOOKUP(E523,Candidats!$B$4:$C$1053,2,0),"")</f>
        <v/>
      </c>
      <c r="G523" s="71"/>
      <c r="H523" s="71"/>
      <c r="I523" s="70"/>
      <c r="J523" s="70"/>
      <c r="K523" s="70"/>
      <c r="L523" s="70"/>
      <c r="M523" s="70"/>
      <c r="N523" s="70"/>
    </row>
    <row r="524" spans="1:14" x14ac:dyDescent="0.25">
      <c r="A524" s="66" t="s">
        <v>4173</v>
      </c>
      <c r="B524" s="67"/>
      <c r="C524" s="67"/>
      <c r="D524" s="68" t="str">
        <f>IFERROR(INDEX(DRecrut!E:E,MATCH(B524,DRecrut!J:J,0)),"")</f>
        <v/>
      </c>
      <c r="E524" s="67"/>
      <c r="F524" s="68" t="str">
        <f>IFERROR(VLOOKUP(E524,Candidats!$B$4:$C$1053,2,0),"")</f>
        <v/>
      </c>
      <c r="G524" s="68"/>
      <c r="H524" s="68"/>
      <c r="I524" s="67"/>
      <c r="J524" s="67"/>
      <c r="K524" s="67"/>
      <c r="L524" s="67"/>
      <c r="M524" s="67"/>
      <c r="N524" s="67"/>
    </row>
    <row r="525" spans="1:14" x14ac:dyDescent="0.25">
      <c r="A525" s="69" t="s">
        <v>4174</v>
      </c>
      <c r="B525" s="70"/>
      <c r="C525" s="70"/>
      <c r="D525" s="71" t="str">
        <f>IFERROR(INDEX(DRecrut!E:E,MATCH(B525,DRecrut!J:J,0)),"")</f>
        <v/>
      </c>
      <c r="E525" s="70"/>
      <c r="F525" s="71" t="str">
        <f>IFERROR(VLOOKUP(E525,Candidats!$B$4:$C$1053,2,0),"")</f>
        <v/>
      </c>
      <c r="G525" s="71"/>
      <c r="H525" s="71"/>
      <c r="I525" s="70"/>
      <c r="J525" s="70"/>
      <c r="K525" s="70"/>
      <c r="L525" s="70"/>
      <c r="M525" s="70"/>
      <c r="N525" s="70"/>
    </row>
    <row r="526" spans="1:14" x14ac:dyDescent="0.25">
      <c r="A526" s="66" t="s">
        <v>4175</v>
      </c>
      <c r="B526" s="67"/>
      <c r="C526" s="67"/>
      <c r="D526" s="68" t="str">
        <f>IFERROR(INDEX(DRecrut!E:E,MATCH(B526,DRecrut!J:J,0)),"")</f>
        <v/>
      </c>
      <c r="E526" s="67"/>
      <c r="F526" s="68" t="str">
        <f>IFERROR(VLOOKUP(E526,Candidats!$B$4:$C$1053,2,0),"")</f>
        <v/>
      </c>
      <c r="G526" s="68"/>
      <c r="H526" s="68"/>
      <c r="I526" s="67"/>
      <c r="J526" s="67"/>
      <c r="K526" s="67"/>
      <c r="L526" s="67"/>
      <c r="M526" s="67"/>
      <c r="N526" s="67"/>
    </row>
    <row r="527" spans="1:14" x14ac:dyDescent="0.25">
      <c r="A527" s="69" t="s">
        <v>4176</v>
      </c>
      <c r="B527" s="70"/>
      <c r="C527" s="70"/>
      <c r="D527" s="71" t="str">
        <f>IFERROR(INDEX(DRecrut!E:E,MATCH(B527,DRecrut!J:J,0)),"")</f>
        <v/>
      </c>
      <c r="E527" s="70"/>
      <c r="F527" s="71" t="str">
        <f>IFERROR(VLOOKUP(E527,Candidats!$B$4:$C$1053,2,0),"")</f>
        <v/>
      </c>
      <c r="G527" s="71"/>
      <c r="H527" s="71"/>
      <c r="I527" s="70"/>
      <c r="J527" s="70"/>
      <c r="K527" s="70"/>
      <c r="L527" s="70"/>
      <c r="M527" s="70"/>
      <c r="N527" s="70"/>
    </row>
    <row r="528" spans="1:14" x14ac:dyDescent="0.25">
      <c r="A528" s="66" t="s">
        <v>4177</v>
      </c>
      <c r="B528" s="67"/>
      <c r="C528" s="67"/>
      <c r="D528" s="68" t="str">
        <f>IFERROR(INDEX(DRecrut!E:E,MATCH(B528,DRecrut!J:J,0)),"")</f>
        <v/>
      </c>
      <c r="E528" s="67"/>
      <c r="F528" s="68" t="str">
        <f>IFERROR(VLOOKUP(E528,Candidats!$B$4:$C$1053,2,0),"")</f>
        <v/>
      </c>
      <c r="G528" s="68"/>
      <c r="H528" s="68"/>
      <c r="I528" s="67"/>
      <c r="J528" s="67"/>
      <c r="K528" s="67"/>
      <c r="L528" s="67"/>
      <c r="M528" s="67"/>
      <c r="N528" s="67"/>
    </row>
    <row r="529" spans="1:14" x14ac:dyDescent="0.25">
      <c r="A529" s="69" t="s">
        <v>4178</v>
      </c>
      <c r="B529" s="70"/>
      <c r="C529" s="70"/>
      <c r="D529" s="71" t="str">
        <f>IFERROR(INDEX(DRecrut!E:E,MATCH(B529,DRecrut!J:J,0)),"")</f>
        <v/>
      </c>
      <c r="E529" s="70"/>
      <c r="F529" s="71" t="str">
        <f>IFERROR(VLOOKUP(E529,Candidats!$B$4:$C$1053,2,0),"")</f>
        <v/>
      </c>
      <c r="G529" s="71"/>
      <c r="H529" s="71"/>
      <c r="I529" s="70"/>
      <c r="J529" s="70"/>
      <c r="K529" s="70"/>
      <c r="L529" s="70"/>
      <c r="M529" s="70"/>
      <c r="N529" s="70"/>
    </row>
    <row r="530" spans="1:14" x14ac:dyDescent="0.25">
      <c r="A530" s="66" t="s">
        <v>4179</v>
      </c>
      <c r="B530" s="67"/>
      <c r="C530" s="67"/>
      <c r="D530" s="68" t="str">
        <f>IFERROR(INDEX(DRecrut!E:E,MATCH(B530,DRecrut!J:J,0)),"")</f>
        <v/>
      </c>
      <c r="E530" s="67"/>
      <c r="F530" s="68" t="str">
        <f>IFERROR(VLOOKUP(E530,Candidats!$B$4:$C$1053,2,0),"")</f>
        <v/>
      </c>
      <c r="G530" s="68"/>
      <c r="H530" s="68"/>
      <c r="I530" s="67"/>
      <c r="J530" s="67"/>
      <c r="K530" s="67"/>
      <c r="L530" s="67"/>
      <c r="M530" s="67"/>
      <c r="N530" s="67"/>
    </row>
    <row r="531" spans="1:14" x14ac:dyDescent="0.25">
      <c r="A531" s="69" t="s">
        <v>4180</v>
      </c>
      <c r="B531" s="70"/>
      <c r="C531" s="70"/>
      <c r="D531" s="71" t="str">
        <f>IFERROR(INDEX(DRecrut!E:E,MATCH(B531,DRecrut!J:J,0)),"")</f>
        <v/>
      </c>
      <c r="E531" s="70"/>
      <c r="F531" s="71" t="str">
        <f>IFERROR(VLOOKUP(E531,Candidats!$B$4:$C$1053,2,0),"")</f>
        <v/>
      </c>
      <c r="G531" s="71"/>
      <c r="H531" s="71"/>
      <c r="I531" s="70"/>
      <c r="J531" s="70"/>
      <c r="K531" s="70"/>
      <c r="L531" s="70"/>
      <c r="M531" s="70"/>
      <c r="N531" s="70"/>
    </row>
    <row r="532" spans="1:14" x14ac:dyDescent="0.25">
      <c r="A532" s="66" t="s">
        <v>4181</v>
      </c>
      <c r="B532" s="67"/>
      <c r="C532" s="67"/>
      <c r="D532" s="68" t="str">
        <f>IFERROR(INDEX(DRecrut!E:E,MATCH(B532,DRecrut!J:J,0)),"")</f>
        <v/>
      </c>
      <c r="E532" s="67"/>
      <c r="F532" s="68" t="str">
        <f>IFERROR(VLOOKUP(E532,Candidats!$B$4:$C$1053,2,0),"")</f>
        <v/>
      </c>
      <c r="G532" s="68"/>
      <c r="H532" s="68"/>
      <c r="I532" s="67"/>
      <c r="J532" s="67"/>
      <c r="K532" s="67"/>
      <c r="L532" s="67"/>
      <c r="M532" s="67"/>
      <c r="N532" s="67"/>
    </row>
    <row r="533" spans="1:14" x14ac:dyDescent="0.25">
      <c r="A533" s="69" t="s">
        <v>4182</v>
      </c>
      <c r="B533" s="70"/>
      <c r="C533" s="70"/>
      <c r="D533" s="71" t="str">
        <f>IFERROR(INDEX(DRecrut!E:E,MATCH(B533,DRecrut!J:J,0)),"")</f>
        <v/>
      </c>
      <c r="E533" s="70"/>
      <c r="F533" s="71" t="str">
        <f>IFERROR(VLOOKUP(E533,Candidats!$B$4:$C$1053,2,0),"")</f>
        <v/>
      </c>
      <c r="G533" s="71"/>
      <c r="H533" s="71"/>
      <c r="I533" s="70"/>
      <c r="J533" s="70"/>
      <c r="K533" s="70"/>
      <c r="L533" s="70"/>
      <c r="M533" s="70"/>
      <c r="N533" s="70"/>
    </row>
    <row r="534" spans="1:14" x14ac:dyDescent="0.25">
      <c r="A534" s="66" t="s">
        <v>4183</v>
      </c>
      <c r="B534" s="67"/>
      <c r="C534" s="67"/>
      <c r="D534" s="68" t="str">
        <f>IFERROR(INDEX(DRecrut!E:E,MATCH(B534,DRecrut!J:J,0)),"")</f>
        <v/>
      </c>
      <c r="E534" s="67"/>
      <c r="F534" s="68" t="str">
        <f>IFERROR(VLOOKUP(E534,Candidats!$B$4:$C$1053,2,0),"")</f>
        <v/>
      </c>
      <c r="G534" s="68"/>
      <c r="H534" s="68"/>
      <c r="I534" s="67"/>
      <c r="J534" s="67"/>
      <c r="K534" s="67"/>
      <c r="L534" s="67"/>
      <c r="M534" s="67"/>
      <c r="N534" s="67"/>
    </row>
    <row r="535" spans="1:14" x14ac:dyDescent="0.25">
      <c r="A535" s="69" t="s">
        <v>4184</v>
      </c>
      <c r="B535" s="70"/>
      <c r="C535" s="70"/>
      <c r="D535" s="71" t="str">
        <f>IFERROR(INDEX(DRecrut!E:E,MATCH(B535,DRecrut!J:J,0)),"")</f>
        <v/>
      </c>
      <c r="E535" s="70"/>
      <c r="F535" s="71" t="str">
        <f>IFERROR(VLOOKUP(E535,Candidats!$B$4:$C$1053,2,0),"")</f>
        <v/>
      </c>
      <c r="G535" s="71"/>
      <c r="H535" s="71"/>
      <c r="I535" s="70"/>
      <c r="J535" s="70"/>
      <c r="K535" s="70"/>
      <c r="L535" s="70"/>
      <c r="M535" s="70"/>
      <c r="N535" s="70"/>
    </row>
    <row r="536" spans="1:14" x14ac:dyDescent="0.25">
      <c r="A536" s="66" t="s">
        <v>4185</v>
      </c>
      <c r="B536" s="67"/>
      <c r="C536" s="67"/>
      <c r="D536" s="68" t="str">
        <f>IFERROR(INDEX(DRecrut!E:E,MATCH(B536,DRecrut!J:J,0)),"")</f>
        <v/>
      </c>
      <c r="E536" s="67"/>
      <c r="F536" s="68" t="str">
        <f>IFERROR(VLOOKUP(E536,Candidats!$B$4:$C$1053,2,0),"")</f>
        <v/>
      </c>
      <c r="G536" s="68"/>
      <c r="H536" s="68"/>
      <c r="I536" s="67"/>
      <c r="J536" s="67"/>
      <c r="K536" s="67"/>
      <c r="L536" s="67"/>
      <c r="M536" s="67"/>
      <c r="N536" s="67"/>
    </row>
    <row r="537" spans="1:14" x14ac:dyDescent="0.25">
      <c r="A537" s="69" t="s">
        <v>4186</v>
      </c>
      <c r="B537" s="70"/>
      <c r="C537" s="70"/>
      <c r="D537" s="71" t="str">
        <f>IFERROR(INDEX(DRecrut!E:E,MATCH(B537,DRecrut!J:J,0)),"")</f>
        <v/>
      </c>
      <c r="E537" s="70"/>
      <c r="F537" s="71" t="str">
        <f>IFERROR(VLOOKUP(E537,Candidats!$B$4:$C$1053,2,0),"")</f>
        <v/>
      </c>
      <c r="G537" s="71"/>
      <c r="H537" s="71"/>
      <c r="I537" s="70"/>
      <c r="J537" s="70"/>
      <c r="K537" s="70"/>
      <c r="L537" s="70"/>
      <c r="M537" s="70"/>
      <c r="N537" s="70"/>
    </row>
    <row r="538" spans="1:14" x14ac:dyDescent="0.25">
      <c r="A538" s="66" t="s">
        <v>4187</v>
      </c>
      <c r="B538" s="67"/>
      <c r="C538" s="67"/>
      <c r="D538" s="68" t="str">
        <f>IFERROR(INDEX(DRecrut!E:E,MATCH(B538,DRecrut!J:J,0)),"")</f>
        <v/>
      </c>
      <c r="E538" s="67"/>
      <c r="F538" s="68" t="str">
        <f>IFERROR(VLOOKUP(E538,Candidats!$B$4:$C$1053,2,0),"")</f>
        <v/>
      </c>
      <c r="G538" s="68"/>
      <c r="H538" s="68"/>
      <c r="I538" s="67"/>
      <c r="J538" s="67"/>
      <c r="K538" s="67"/>
      <c r="L538" s="67"/>
      <c r="M538" s="67"/>
      <c r="N538" s="67"/>
    </row>
    <row r="539" spans="1:14" x14ac:dyDescent="0.25">
      <c r="A539" s="69" t="s">
        <v>4188</v>
      </c>
      <c r="B539" s="70"/>
      <c r="C539" s="70"/>
      <c r="D539" s="71" t="str">
        <f>IFERROR(INDEX(DRecrut!E:E,MATCH(B539,DRecrut!J:J,0)),"")</f>
        <v/>
      </c>
      <c r="E539" s="70"/>
      <c r="F539" s="71" t="str">
        <f>IFERROR(VLOOKUP(E539,Candidats!$B$4:$C$1053,2,0),"")</f>
        <v/>
      </c>
      <c r="G539" s="71"/>
      <c r="H539" s="71"/>
      <c r="I539" s="70"/>
      <c r="J539" s="70"/>
      <c r="K539" s="70"/>
      <c r="L539" s="70"/>
      <c r="M539" s="70"/>
      <c r="N539" s="70"/>
    </row>
    <row r="540" spans="1:14" x14ac:dyDescent="0.25">
      <c r="A540" s="66" t="s">
        <v>4189</v>
      </c>
      <c r="B540" s="67"/>
      <c r="C540" s="67"/>
      <c r="D540" s="68" t="str">
        <f>IFERROR(INDEX(DRecrut!E:E,MATCH(B540,DRecrut!J:J,0)),"")</f>
        <v/>
      </c>
      <c r="E540" s="67"/>
      <c r="F540" s="68" t="str">
        <f>IFERROR(VLOOKUP(E540,Candidats!$B$4:$C$1053,2,0),"")</f>
        <v/>
      </c>
      <c r="G540" s="68"/>
      <c r="H540" s="68"/>
      <c r="I540" s="67"/>
      <c r="J540" s="67"/>
      <c r="K540" s="67"/>
      <c r="L540" s="67"/>
      <c r="M540" s="67"/>
      <c r="N540" s="67"/>
    </row>
    <row r="541" spans="1:14" x14ac:dyDescent="0.25">
      <c r="A541" s="69" t="s">
        <v>4190</v>
      </c>
      <c r="B541" s="70"/>
      <c r="C541" s="70"/>
      <c r="D541" s="71" t="str">
        <f>IFERROR(INDEX(DRecrut!E:E,MATCH(B541,DRecrut!J:J,0)),"")</f>
        <v/>
      </c>
      <c r="E541" s="70"/>
      <c r="F541" s="71" t="str">
        <f>IFERROR(VLOOKUP(E541,Candidats!$B$4:$C$1053,2,0),"")</f>
        <v/>
      </c>
      <c r="G541" s="71"/>
      <c r="H541" s="71"/>
      <c r="I541" s="70"/>
      <c r="J541" s="70"/>
      <c r="K541" s="70"/>
      <c r="L541" s="70"/>
      <c r="M541" s="70"/>
      <c r="N541" s="70"/>
    </row>
    <row r="542" spans="1:14" x14ac:dyDescent="0.25">
      <c r="A542" s="66" t="s">
        <v>4191</v>
      </c>
      <c r="B542" s="67"/>
      <c r="C542" s="67"/>
      <c r="D542" s="68" t="str">
        <f>IFERROR(INDEX(DRecrut!E:E,MATCH(B542,DRecrut!J:J,0)),"")</f>
        <v/>
      </c>
      <c r="E542" s="67"/>
      <c r="F542" s="68" t="str">
        <f>IFERROR(VLOOKUP(E542,Candidats!$B$4:$C$1053,2,0),"")</f>
        <v/>
      </c>
      <c r="G542" s="68"/>
      <c r="H542" s="68"/>
      <c r="I542" s="67"/>
      <c r="J542" s="67"/>
      <c r="K542" s="67"/>
      <c r="L542" s="67"/>
      <c r="M542" s="67"/>
      <c r="N542" s="67"/>
    </row>
    <row r="543" spans="1:14" x14ac:dyDescent="0.25">
      <c r="A543" s="69" t="s">
        <v>4192</v>
      </c>
      <c r="B543" s="70"/>
      <c r="C543" s="70"/>
      <c r="D543" s="71" t="str">
        <f>IFERROR(INDEX(DRecrut!E:E,MATCH(B543,DRecrut!J:J,0)),"")</f>
        <v/>
      </c>
      <c r="E543" s="70"/>
      <c r="F543" s="71" t="str">
        <f>IFERROR(VLOOKUP(E543,Candidats!$B$4:$C$1053,2,0),"")</f>
        <v/>
      </c>
      <c r="G543" s="71"/>
      <c r="H543" s="71"/>
      <c r="I543" s="70"/>
      <c r="J543" s="70"/>
      <c r="K543" s="70"/>
      <c r="L543" s="70"/>
      <c r="M543" s="70"/>
      <c r="N543" s="70"/>
    </row>
    <row r="544" spans="1:14" x14ac:dyDescent="0.25">
      <c r="A544" s="66" t="s">
        <v>4193</v>
      </c>
      <c r="B544" s="67"/>
      <c r="C544" s="67"/>
      <c r="D544" s="68" t="str">
        <f>IFERROR(INDEX(DRecrut!E:E,MATCH(B544,DRecrut!J:J,0)),"")</f>
        <v/>
      </c>
      <c r="E544" s="67"/>
      <c r="F544" s="68" t="str">
        <f>IFERROR(VLOOKUP(E544,Candidats!$B$4:$C$1053,2,0),"")</f>
        <v/>
      </c>
      <c r="G544" s="68"/>
      <c r="H544" s="68"/>
      <c r="I544" s="67"/>
      <c r="J544" s="67"/>
      <c r="K544" s="67"/>
      <c r="L544" s="67"/>
      <c r="M544" s="67"/>
      <c r="N544" s="67"/>
    </row>
    <row r="545" spans="1:14" x14ac:dyDescent="0.25">
      <c r="A545" s="69" t="s">
        <v>4194</v>
      </c>
      <c r="B545" s="70"/>
      <c r="C545" s="70"/>
      <c r="D545" s="71" t="str">
        <f>IFERROR(INDEX(DRecrut!E:E,MATCH(B545,DRecrut!J:J,0)),"")</f>
        <v/>
      </c>
      <c r="E545" s="70"/>
      <c r="F545" s="71" t="str">
        <f>IFERROR(VLOOKUP(E545,Candidats!$B$4:$C$1053,2,0),"")</f>
        <v/>
      </c>
      <c r="G545" s="71"/>
      <c r="H545" s="71"/>
      <c r="I545" s="70"/>
      <c r="J545" s="70"/>
      <c r="K545" s="70"/>
      <c r="L545" s="70"/>
      <c r="M545" s="70"/>
      <c r="N545" s="70"/>
    </row>
    <row r="546" spans="1:14" x14ac:dyDescent="0.25">
      <c r="A546" s="66" t="s">
        <v>4195</v>
      </c>
      <c r="B546" s="67"/>
      <c r="C546" s="67"/>
      <c r="D546" s="68" t="str">
        <f>IFERROR(INDEX(DRecrut!E:E,MATCH(B546,DRecrut!J:J,0)),"")</f>
        <v/>
      </c>
      <c r="E546" s="67"/>
      <c r="F546" s="68" t="str">
        <f>IFERROR(VLOOKUP(E546,Candidats!$B$4:$C$1053,2,0),"")</f>
        <v/>
      </c>
      <c r="G546" s="68"/>
      <c r="H546" s="68"/>
      <c r="I546" s="67"/>
      <c r="J546" s="67"/>
      <c r="K546" s="67"/>
      <c r="L546" s="67"/>
      <c r="M546" s="67"/>
      <c r="N546" s="67"/>
    </row>
    <row r="547" spans="1:14" x14ac:dyDescent="0.25">
      <c r="A547" s="69" t="s">
        <v>4196</v>
      </c>
      <c r="B547" s="70"/>
      <c r="C547" s="70"/>
      <c r="D547" s="71" t="str">
        <f>IFERROR(INDEX(DRecrut!E:E,MATCH(B547,DRecrut!J:J,0)),"")</f>
        <v/>
      </c>
      <c r="E547" s="70"/>
      <c r="F547" s="71" t="str">
        <f>IFERROR(VLOOKUP(E547,Candidats!$B$4:$C$1053,2,0),"")</f>
        <v/>
      </c>
      <c r="G547" s="71"/>
      <c r="H547" s="71"/>
      <c r="I547" s="70"/>
      <c r="J547" s="70"/>
      <c r="K547" s="70"/>
      <c r="L547" s="70"/>
      <c r="M547" s="70"/>
      <c r="N547" s="70"/>
    </row>
    <row r="548" spans="1:14" x14ac:dyDescent="0.25">
      <c r="A548" s="66" t="s">
        <v>4197</v>
      </c>
      <c r="B548" s="67"/>
      <c r="C548" s="67"/>
      <c r="D548" s="68" t="str">
        <f>IFERROR(INDEX(DRecrut!E:E,MATCH(B548,DRecrut!J:J,0)),"")</f>
        <v/>
      </c>
      <c r="E548" s="67"/>
      <c r="F548" s="68" t="str">
        <f>IFERROR(VLOOKUP(E548,Candidats!$B$4:$C$1053,2,0),"")</f>
        <v/>
      </c>
      <c r="G548" s="68"/>
      <c r="H548" s="68"/>
      <c r="I548" s="67"/>
      <c r="J548" s="67"/>
      <c r="K548" s="67"/>
      <c r="L548" s="67"/>
      <c r="M548" s="67"/>
      <c r="N548" s="67"/>
    </row>
    <row r="549" spans="1:14" x14ac:dyDescent="0.25">
      <c r="A549" s="69" t="s">
        <v>4198</v>
      </c>
      <c r="B549" s="70"/>
      <c r="C549" s="70"/>
      <c r="D549" s="71" t="str">
        <f>IFERROR(INDEX(DRecrut!E:E,MATCH(B549,DRecrut!J:J,0)),"")</f>
        <v/>
      </c>
      <c r="E549" s="70"/>
      <c r="F549" s="71" t="str">
        <f>IFERROR(VLOOKUP(E549,Candidats!$B$4:$C$1053,2,0),"")</f>
        <v/>
      </c>
      <c r="G549" s="71"/>
      <c r="H549" s="71"/>
      <c r="I549" s="70"/>
      <c r="J549" s="70"/>
      <c r="K549" s="70"/>
      <c r="L549" s="70"/>
      <c r="M549" s="70"/>
      <c r="N549" s="70"/>
    </row>
    <row r="550" spans="1:14" x14ac:dyDescent="0.25">
      <c r="A550" s="66" t="s">
        <v>4199</v>
      </c>
      <c r="B550" s="67"/>
      <c r="C550" s="67"/>
      <c r="D550" s="68" t="str">
        <f>IFERROR(INDEX(DRecrut!E:E,MATCH(B550,DRecrut!J:J,0)),"")</f>
        <v/>
      </c>
      <c r="E550" s="67"/>
      <c r="F550" s="68" t="str">
        <f>IFERROR(VLOOKUP(E550,Candidats!$B$4:$C$1053,2,0),"")</f>
        <v/>
      </c>
      <c r="G550" s="68"/>
      <c r="H550" s="68"/>
      <c r="I550" s="67"/>
      <c r="J550" s="67"/>
      <c r="K550" s="67"/>
      <c r="L550" s="67"/>
      <c r="M550" s="67"/>
      <c r="N550" s="67"/>
    </row>
    <row r="551" spans="1:14" x14ac:dyDescent="0.25">
      <c r="A551" s="69" t="s">
        <v>4200</v>
      </c>
      <c r="B551" s="70"/>
      <c r="C551" s="70"/>
      <c r="D551" s="71" t="str">
        <f>IFERROR(INDEX(DRecrut!E:E,MATCH(B551,DRecrut!J:J,0)),"")</f>
        <v/>
      </c>
      <c r="E551" s="70"/>
      <c r="F551" s="71" t="str">
        <f>IFERROR(VLOOKUP(E551,Candidats!$B$4:$C$1053,2,0),"")</f>
        <v/>
      </c>
      <c r="G551" s="71"/>
      <c r="H551" s="71"/>
      <c r="I551" s="70"/>
      <c r="J551" s="70"/>
      <c r="K551" s="70"/>
      <c r="L551" s="70"/>
      <c r="M551" s="70"/>
      <c r="N551" s="70"/>
    </row>
    <row r="552" spans="1:14" x14ac:dyDescent="0.25">
      <c r="A552" s="66" t="s">
        <v>4201</v>
      </c>
      <c r="B552" s="67"/>
      <c r="C552" s="67"/>
      <c r="D552" s="68" t="str">
        <f>IFERROR(INDEX(DRecrut!E:E,MATCH(B552,DRecrut!J:J,0)),"")</f>
        <v/>
      </c>
      <c r="E552" s="67"/>
      <c r="F552" s="68" t="str">
        <f>IFERROR(VLOOKUP(E552,Candidats!$B$4:$C$1053,2,0),"")</f>
        <v/>
      </c>
      <c r="G552" s="68"/>
      <c r="H552" s="68"/>
      <c r="I552" s="67"/>
      <c r="J552" s="67"/>
      <c r="K552" s="67"/>
      <c r="L552" s="67"/>
      <c r="M552" s="67"/>
      <c r="N552" s="67"/>
    </row>
    <row r="553" spans="1:14" x14ac:dyDescent="0.25">
      <c r="A553" s="69" t="s">
        <v>4202</v>
      </c>
      <c r="B553" s="70"/>
      <c r="C553" s="70"/>
      <c r="D553" s="71" t="str">
        <f>IFERROR(INDEX(DRecrut!E:E,MATCH(B553,DRecrut!J:J,0)),"")</f>
        <v/>
      </c>
      <c r="E553" s="70"/>
      <c r="F553" s="71" t="str">
        <f>IFERROR(VLOOKUP(E553,Candidats!$B$4:$C$1053,2,0),"")</f>
        <v/>
      </c>
      <c r="G553" s="71"/>
      <c r="H553" s="71"/>
      <c r="I553" s="70"/>
      <c r="J553" s="70"/>
      <c r="K553" s="70"/>
      <c r="L553" s="70"/>
      <c r="M553" s="70"/>
      <c r="N553" s="70"/>
    </row>
    <row r="554" spans="1:14" x14ac:dyDescent="0.25">
      <c r="A554" s="66" t="s">
        <v>4203</v>
      </c>
      <c r="B554" s="67"/>
      <c r="C554" s="67"/>
      <c r="D554" s="68" t="str">
        <f>IFERROR(INDEX(DRecrut!E:E,MATCH(B554,DRecrut!J:J,0)),"")</f>
        <v/>
      </c>
      <c r="E554" s="67"/>
      <c r="F554" s="68" t="str">
        <f>IFERROR(VLOOKUP(E554,Candidats!$B$4:$C$1053,2,0),"")</f>
        <v/>
      </c>
      <c r="G554" s="68"/>
      <c r="H554" s="68"/>
      <c r="I554" s="67"/>
      <c r="J554" s="67"/>
      <c r="K554" s="67"/>
      <c r="L554" s="67"/>
      <c r="M554" s="67"/>
      <c r="N554" s="67"/>
    </row>
    <row r="555" spans="1:14" x14ac:dyDescent="0.25">
      <c r="A555" s="69" t="s">
        <v>4204</v>
      </c>
      <c r="B555" s="70"/>
      <c r="C555" s="70"/>
      <c r="D555" s="71" t="str">
        <f>IFERROR(INDEX(DRecrut!E:E,MATCH(B555,DRecrut!J:J,0)),"")</f>
        <v/>
      </c>
      <c r="E555" s="70"/>
      <c r="F555" s="71" t="str">
        <f>IFERROR(VLOOKUP(E555,Candidats!$B$4:$C$1053,2,0),"")</f>
        <v/>
      </c>
      <c r="G555" s="71"/>
      <c r="H555" s="71"/>
      <c r="I555" s="70"/>
      <c r="J555" s="70"/>
      <c r="K555" s="70"/>
      <c r="L555" s="70"/>
      <c r="M555" s="70"/>
      <c r="N555" s="70"/>
    </row>
    <row r="556" spans="1:14" x14ac:dyDescent="0.25">
      <c r="A556" s="66" t="s">
        <v>4205</v>
      </c>
      <c r="B556" s="67"/>
      <c r="C556" s="67"/>
      <c r="D556" s="68" t="str">
        <f>IFERROR(INDEX(DRecrut!E:E,MATCH(B556,DRecrut!J:J,0)),"")</f>
        <v/>
      </c>
      <c r="E556" s="67"/>
      <c r="F556" s="68" t="str">
        <f>IFERROR(VLOOKUP(E556,Candidats!$B$4:$C$1053,2,0),"")</f>
        <v/>
      </c>
      <c r="G556" s="68"/>
      <c r="H556" s="68"/>
      <c r="I556" s="67"/>
      <c r="J556" s="67"/>
      <c r="K556" s="67"/>
      <c r="L556" s="67"/>
      <c r="M556" s="67"/>
      <c r="N556" s="67"/>
    </row>
    <row r="557" spans="1:14" x14ac:dyDescent="0.25">
      <c r="A557" s="69" t="s">
        <v>4206</v>
      </c>
      <c r="B557" s="70"/>
      <c r="C557" s="70"/>
      <c r="D557" s="71" t="str">
        <f>IFERROR(INDEX(DRecrut!E:E,MATCH(B557,DRecrut!J:J,0)),"")</f>
        <v/>
      </c>
      <c r="E557" s="70"/>
      <c r="F557" s="71" t="str">
        <f>IFERROR(VLOOKUP(E557,Candidats!$B$4:$C$1053,2,0),"")</f>
        <v/>
      </c>
      <c r="G557" s="71"/>
      <c r="H557" s="71"/>
      <c r="I557" s="70"/>
      <c r="J557" s="70"/>
      <c r="K557" s="70"/>
      <c r="L557" s="70"/>
      <c r="M557" s="70"/>
      <c r="N557" s="70"/>
    </row>
    <row r="558" spans="1:14" x14ac:dyDescent="0.25">
      <c r="A558" s="66" t="s">
        <v>4207</v>
      </c>
      <c r="B558" s="67"/>
      <c r="C558" s="67"/>
      <c r="D558" s="68" t="str">
        <f>IFERROR(INDEX(DRecrut!E:E,MATCH(B558,DRecrut!J:J,0)),"")</f>
        <v/>
      </c>
      <c r="E558" s="67"/>
      <c r="F558" s="68" t="str">
        <f>IFERROR(VLOOKUP(E558,Candidats!$B$4:$C$1053,2,0),"")</f>
        <v/>
      </c>
      <c r="G558" s="68"/>
      <c r="H558" s="68"/>
      <c r="I558" s="67"/>
      <c r="J558" s="67"/>
      <c r="K558" s="67"/>
      <c r="L558" s="67"/>
      <c r="M558" s="67"/>
      <c r="N558" s="67"/>
    </row>
    <row r="559" spans="1:14" x14ac:dyDescent="0.25">
      <c r="A559" s="69" t="s">
        <v>4208</v>
      </c>
      <c r="B559" s="70"/>
      <c r="C559" s="70"/>
      <c r="D559" s="71" t="str">
        <f>IFERROR(INDEX(DRecrut!E:E,MATCH(B559,DRecrut!J:J,0)),"")</f>
        <v/>
      </c>
      <c r="E559" s="70"/>
      <c r="F559" s="71" t="str">
        <f>IFERROR(VLOOKUP(E559,Candidats!$B$4:$C$1053,2,0),"")</f>
        <v/>
      </c>
      <c r="G559" s="71"/>
      <c r="H559" s="71"/>
      <c r="I559" s="70"/>
      <c r="J559" s="70"/>
      <c r="K559" s="70"/>
      <c r="L559" s="70"/>
      <c r="M559" s="70"/>
      <c r="N559" s="70"/>
    </row>
    <row r="560" spans="1:14" x14ac:dyDescent="0.25">
      <c r="A560" s="66" t="s">
        <v>4209</v>
      </c>
      <c r="B560" s="67"/>
      <c r="C560" s="67"/>
      <c r="D560" s="68" t="str">
        <f>IFERROR(INDEX(DRecrut!E:E,MATCH(B560,DRecrut!J:J,0)),"")</f>
        <v/>
      </c>
      <c r="E560" s="67"/>
      <c r="F560" s="68" t="str">
        <f>IFERROR(VLOOKUP(E560,Candidats!$B$4:$C$1053,2,0),"")</f>
        <v/>
      </c>
      <c r="G560" s="68"/>
      <c r="H560" s="68"/>
      <c r="I560" s="67"/>
      <c r="J560" s="67"/>
      <c r="K560" s="67"/>
      <c r="L560" s="67"/>
      <c r="M560" s="67"/>
      <c r="N560" s="67"/>
    </row>
    <row r="561" spans="1:14" x14ac:dyDescent="0.25">
      <c r="A561" s="69" t="s">
        <v>4210</v>
      </c>
      <c r="B561" s="70"/>
      <c r="C561" s="70"/>
      <c r="D561" s="71" t="str">
        <f>IFERROR(INDEX(DRecrut!E:E,MATCH(B561,DRecrut!J:J,0)),"")</f>
        <v/>
      </c>
      <c r="E561" s="70"/>
      <c r="F561" s="71" t="str">
        <f>IFERROR(VLOOKUP(E561,Candidats!$B$4:$C$1053,2,0),"")</f>
        <v/>
      </c>
      <c r="G561" s="71"/>
      <c r="H561" s="71"/>
      <c r="I561" s="70"/>
      <c r="J561" s="70"/>
      <c r="K561" s="70"/>
      <c r="L561" s="70"/>
      <c r="M561" s="70"/>
      <c r="N561" s="70"/>
    </row>
    <row r="562" spans="1:14" x14ac:dyDescent="0.25">
      <c r="A562" s="66" t="s">
        <v>4211</v>
      </c>
      <c r="B562" s="67"/>
      <c r="C562" s="67"/>
      <c r="D562" s="68" t="str">
        <f>IFERROR(INDEX(DRecrut!E:E,MATCH(B562,DRecrut!J:J,0)),"")</f>
        <v/>
      </c>
      <c r="E562" s="67"/>
      <c r="F562" s="68" t="str">
        <f>IFERROR(VLOOKUP(E562,Candidats!$B$4:$C$1053,2,0),"")</f>
        <v/>
      </c>
      <c r="G562" s="68"/>
      <c r="H562" s="68"/>
      <c r="I562" s="67"/>
      <c r="J562" s="67"/>
      <c r="K562" s="67"/>
      <c r="L562" s="67"/>
      <c r="M562" s="67"/>
      <c r="N562" s="67"/>
    </row>
    <row r="563" spans="1:14" x14ac:dyDescent="0.25">
      <c r="A563" s="69" t="s">
        <v>4212</v>
      </c>
      <c r="B563" s="70"/>
      <c r="C563" s="70"/>
      <c r="D563" s="71" t="str">
        <f>IFERROR(INDEX(DRecrut!E:E,MATCH(B563,DRecrut!J:J,0)),"")</f>
        <v/>
      </c>
      <c r="E563" s="70"/>
      <c r="F563" s="71" t="str">
        <f>IFERROR(VLOOKUP(E563,Candidats!$B$4:$C$1053,2,0),"")</f>
        <v/>
      </c>
      <c r="G563" s="71"/>
      <c r="H563" s="71"/>
      <c r="I563" s="70"/>
      <c r="J563" s="70"/>
      <c r="K563" s="70"/>
      <c r="L563" s="70"/>
      <c r="M563" s="70"/>
      <c r="N563" s="70"/>
    </row>
    <row r="564" spans="1:14" x14ac:dyDescent="0.25">
      <c r="A564" s="66" t="s">
        <v>4213</v>
      </c>
      <c r="B564" s="67"/>
      <c r="C564" s="67"/>
      <c r="D564" s="68" t="str">
        <f>IFERROR(INDEX(DRecrut!E:E,MATCH(B564,DRecrut!J:J,0)),"")</f>
        <v/>
      </c>
      <c r="E564" s="67"/>
      <c r="F564" s="68" t="str">
        <f>IFERROR(VLOOKUP(E564,Candidats!$B$4:$C$1053,2,0),"")</f>
        <v/>
      </c>
      <c r="G564" s="68"/>
      <c r="H564" s="68"/>
      <c r="I564" s="67"/>
      <c r="J564" s="67"/>
      <c r="K564" s="67"/>
      <c r="L564" s="67"/>
      <c r="M564" s="67"/>
      <c r="N564" s="67"/>
    </row>
    <row r="565" spans="1:14" x14ac:dyDescent="0.25">
      <c r="A565" s="69" t="s">
        <v>4214</v>
      </c>
      <c r="B565" s="70"/>
      <c r="C565" s="70"/>
      <c r="D565" s="71" t="str">
        <f>IFERROR(INDEX(DRecrut!E:E,MATCH(B565,DRecrut!J:J,0)),"")</f>
        <v/>
      </c>
      <c r="E565" s="70"/>
      <c r="F565" s="71" t="str">
        <f>IFERROR(VLOOKUP(E565,Candidats!$B$4:$C$1053,2,0),"")</f>
        <v/>
      </c>
      <c r="G565" s="71"/>
      <c r="H565" s="71"/>
      <c r="I565" s="70"/>
      <c r="J565" s="70"/>
      <c r="K565" s="70"/>
      <c r="L565" s="70"/>
      <c r="M565" s="70"/>
      <c r="N565" s="70"/>
    </row>
    <row r="566" spans="1:14" x14ac:dyDescent="0.25">
      <c r="A566" s="66" t="s">
        <v>4215</v>
      </c>
      <c r="B566" s="67"/>
      <c r="C566" s="67"/>
      <c r="D566" s="68" t="str">
        <f>IFERROR(INDEX(DRecrut!E:E,MATCH(B566,DRecrut!J:J,0)),"")</f>
        <v/>
      </c>
      <c r="E566" s="67"/>
      <c r="F566" s="68" t="str">
        <f>IFERROR(VLOOKUP(E566,Candidats!$B$4:$C$1053,2,0),"")</f>
        <v/>
      </c>
      <c r="G566" s="68"/>
      <c r="H566" s="68"/>
      <c r="I566" s="67"/>
      <c r="J566" s="67"/>
      <c r="K566" s="67"/>
      <c r="L566" s="67"/>
      <c r="M566" s="67"/>
      <c r="N566" s="67"/>
    </row>
    <row r="567" spans="1:14" x14ac:dyDescent="0.25">
      <c r="A567" s="69" t="s">
        <v>4216</v>
      </c>
      <c r="B567" s="70"/>
      <c r="C567" s="70"/>
      <c r="D567" s="71" t="str">
        <f>IFERROR(INDEX(DRecrut!E:E,MATCH(B567,DRecrut!J:J,0)),"")</f>
        <v/>
      </c>
      <c r="E567" s="70"/>
      <c r="F567" s="71" t="str">
        <f>IFERROR(VLOOKUP(E567,Candidats!$B$4:$C$1053,2,0),"")</f>
        <v/>
      </c>
      <c r="G567" s="71"/>
      <c r="H567" s="71"/>
      <c r="I567" s="70"/>
      <c r="J567" s="70"/>
      <c r="K567" s="70"/>
      <c r="L567" s="70"/>
      <c r="M567" s="70"/>
      <c r="N567" s="70"/>
    </row>
    <row r="568" spans="1:14" x14ac:dyDescent="0.25">
      <c r="A568" s="66" t="s">
        <v>4217</v>
      </c>
      <c r="B568" s="67"/>
      <c r="C568" s="67"/>
      <c r="D568" s="68" t="str">
        <f>IFERROR(INDEX(DRecrut!E:E,MATCH(B568,DRecrut!J:J,0)),"")</f>
        <v/>
      </c>
      <c r="E568" s="67"/>
      <c r="F568" s="68" t="str">
        <f>IFERROR(VLOOKUP(E568,Candidats!$B$4:$C$1053,2,0),"")</f>
        <v/>
      </c>
      <c r="G568" s="68"/>
      <c r="H568" s="68"/>
      <c r="I568" s="67"/>
      <c r="J568" s="67"/>
      <c r="K568" s="67"/>
      <c r="L568" s="67"/>
      <c r="M568" s="67"/>
      <c r="N568" s="67"/>
    </row>
    <row r="569" spans="1:14" x14ac:dyDescent="0.25">
      <c r="A569" s="69" t="s">
        <v>4218</v>
      </c>
      <c r="B569" s="70"/>
      <c r="C569" s="70"/>
      <c r="D569" s="71" t="str">
        <f>IFERROR(INDEX(DRecrut!E:E,MATCH(B569,DRecrut!J:J,0)),"")</f>
        <v/>
      </c>
      <c r="E569" s="70"/>
      <c r="F569" s="71" t="str">
        <f>IFERROR(VLOOKUP(E569,Candidats!$B$4:$C$1053,2,0),"")</f>
        <v/>
      </c>
      <c r="G569" s="71"/>
      <c r="H569" s="71"/>
      <c r="I569" s="70"/>
      <c r="J569" s="70"/>
      <c r="K569" s="70"/>
      <c r="L569" s="70"/>
      <c r="M569" s="70"/>
      <c r="N569" s="70"/>
    </row>
    <row r="570" spans="1:14" x14ac:dyDescent="0.25">
      <c r="A570" s="66" t="s">
        <v>4219</v>
      </c>
      <c r="B570" s="67"/>
      <c r="C570" s="67"/>
      <c r="D570" s="68" t="str">
        <f>IFERROR(INDEX(DRecrut!E:E,MATCH(B570,DRecrut!J:J,0)),"")</f>
        <v/>
      </c>
      <c r="E570" s="67"/>
      <c r="F570" s="68" t="str">
        <f>IFERROR(VLOOKUP(E570,Candidats!$B$4:$C$1053,2,0),"")</f>
        <v/>
      </c>
      <c r="G570" s="68"/>
      <c r="H570" s="68"/>
      <c r="I570" s="67"/>
      <c r="J570" s="67"/>
      <c r="K570" s="67"/>
      <c r="L570" s="67"/>
      <c r="M570" s="67"/>
      <c r="N570" s="67"/>
    </row>
    <row r="571" spans="1:14" x14ac:dyDescent="0.25">
      <c r="A571" s="69" t="s">
        <v>4220</v>
      </c>
      <c r="B571" s="70"/>
      <c r="C571" s="70"/>
      <c r="D571" s="71" t="str">
        <f>IFERROR(INDEX(DRecrut!E:E,MATCH(B571,DRecrut!J:J,0)),"")</f>
        <v/>
      </c>
      <c r="E571" s="70"/>
      <c r="F571" s="71" t="str">
        <f>IFERROR(VLOOKUP(E571,Candidats!$B$4:$C$1053,2,0),"")</f>
        <v/>
      </c>
      <c r="G571" s="71"/>
      <c r="H571" s="71"/>
      <c r="I571" s="70"/>
      <c r="J571" s="70"/>
      <c r="K571" s="70"/>
      <c r="L571" s="70"/>
      <c r="M571" s="70"/>
      <c r="N571" s="70"/>
    </row>
    <row r="572" spans="1:14" x14ac:dyDescent="0.25">
      <c r="A572" s="66" t="s">
        <v>4221</v>
      </c>
      <c r="B572" s="67"/>
      <c r="C572" s="67"/>
      <c r="D572" s="68" t="str">
        <f>IFERROR(INDEX(DRecrut!E:E,MATCH(B572,DRecrut!J:J,0)),"")</f>
        <v/>
      </c>
      <c r="E572" s="67"/>
      <c r="F572" s="68" t="str">
        <f>IFERROR(VLOOKUP(E572,Candidats!$B$4:$C$1053,2,0),"")</f>
        <v/>
      </c>
      <c r="G572" s="68"/>
      <c r="H572" s="68"/>
      <c r="I572" s="67"/>
      <c r="J572" s="67"/>
      <c r="K572" s="67"/>
      <c r="L572" s="67"/>
      <c r="M572" s="67"/>
      <c r="N572" s="67"/>
    </row>
    <row r="573" spans="1:14" x14ac:dyDescent="0.25">
      <c r="A573" s="69" t="s">
        <v>4222</v>
      </c>
      <c r="B573" s="70"/>
      <c r="C573" s="70"/>
      <c r="D573" s="71" t="str">
        <f>IFERROR(INDEX(DRecrut!E:E,MATCH(B573,DRecrut!J:J,0)),"")</f>
        <v/>
      </c>
      <c r="E573" s="70"/>
      <c r="F573" s="71" t="str">
        <f>IFERROR(VLOOKUP(E573,Candidats!$B$4:$C$1053,2,0),"")</f>
        <v/>
      </c>
      <c r="G573" s="71"/>
      <c r="H573" s="71"/>
      <c r="I573" s="70"/>
      <c r="J573" s="70"/>
      <c r="K573" s="70"/>
      <c r="L573" s="70"/>
      <c r="M573" s="70"/>
      <c r="N573" s="70"/>
    </row>
    <row r="574" spans="1:14" x14ac:dyDescent="0.25">
      <c r="A574" s="66" t="s">
        <v>4223</v>
      </c>
      <c r="B574" s="67"/>
      <c r="C574" s="67"/>
      <c r="D574" s="68" t="str">
        <f>IFERROR(INDEX(DRecrut!E:E,MATCH(B574,DRecrut!J:J,0)),"")</f>
        <v/>
      </c>
      <c r="E574" s="67"/>
      <c r="F574" s="68" t="str">
        <f>IFERROR(VLOOKUP(E574,Candidats!$B$4:$C$1053,2,0),"")</f>
        <v/>
      </c>
      <c r="G574" s="68"/>
      <c r="H574" s="68"/>
      <c r="I574" s="67"/>
      <c r="J574" s="67"/>
      <c r="K574" s="67"/>
      <c r="L574" s="67"/>
      <c r="M574" s="67"/>
      <c r="N574" s="67"/>
    </row>
    <row r="575" spans="1:14" x14ac:dyDescent="0.25">
      <c r="A575" s="69" t="s">
        <v>4224</v>
      </c>
      <c r="B575" s="70"/>
      <c r="C575" s="70"/>
      <c r="D575" s="71" t="str">
        <f>IFERROR(INDEX(DRecrut!E:E,MATCH(B575,DRecrut!J:J,0)),"")</f>
        <v/>
      </c>
      <c r="E575" s="70"/>
      <c r="F575" s="71" t="str">
        <f>IFERROR(VLOOKUP(E575,Candidats!$B$4:$C$1053,2,0),"")</f>
        <v/>
      </c>
      <c r="G575" s="71"/>
      <c r="H575" s="71"/>
      <c r="I575" s="70"/>
      <c r="J575" s="70"/>
      <c r="K575" s="70"/>
      <c r="L575" s="70"/>
      <c r="M575" s="70"/>
      <c r="N575" s="70"/>
    </row>
    <row r="576" spans="1:14" x14ac:dyDescent="0.25">
      <c r="A576" s="66" t="s">
        <v>4225</v>
      </c>
      <c r="B576" s="67"/>
      <c r="C576" s="67"/>
      <c r="D576" s="68" t="str">
        <f>IFERROR(INDEX(DRecrut!E:E,MATCH(B576,DRecrut!J:J,0)),"")</f>
        <v/>
      </c>
      <c r="E576" s="67"/>
      <c r="F576" s="68" t="str">
        <f>IFERROR(VLOOKUP(E576,Candidats!$B$4:$C$1053,2,0),"")</f>
        <v/>
      </c>
      <c r="G576" s="68"/>
      <c r="H576" s="68"/>
      <c r="I576" s="67"/>
      <c r="J576" s="67"/>
      <c r="K576" s="67"/>
      <c r="L576" s="67"/>
      <c r="M576" s="67"/>
      <c r="N576" s="67"/>
    </row>
    <row r="577" spans="1:14" x14ac:dyDescent="0.25">
      <c r="A577" s="69" t="s">
        <v>4226</v>
      </c>
      <c r="B577" s="70"/>
      <c r="C577" s="70"/>
      <c r="D577" s="71" t="str">
        <f>IFERROR(INDEX(DRecrut!E:E,MATCH(B577,DRecrut!J:J,0)),"")</f>
        <v/>
      </c>
      <c r="E577" s="70"/>
      <c r="F577" s="71" t="str">
        <f>IFERROR(VLOOKUP(E577,Candidats!$B$4:$C$1053,2,0),"")</f>
        <v/>
      </c>
      <c r="G577" s="71"/>
      <c r="H577" s="71"/>
      <c r="I577" s="70"/>
      <c r="J577" s="70"/>
      <c r="K577" s="70"/>
      <c r="L577" s="70"/>
      <c r="M577" s="70"/>
      <c r="N577" s="70"/>
    </row>
    <row r="578" spans="1:14" x14ac:dyDescent="0.25">
      <c r="A578" s="66" t="s">
        <v>4227</v>
      </c>
      <c r="B578" s="67"/>
      <c r="C578" s="67"/>
      <c r="D578" s="68" t="str">
        <f>IFERROR(INDEX(DRecrut!E:E,MATCH(B578,DRecrut!J:J,0)),"")</f>
        <v/>
      </c>
      <c r="E578" s="67"/>
      <c r="F578" s="68" t="str">
        <f>IFERROR(VLOOKUP(E578,Candidats!$B$4:$C$1053,2,0),"")</f>
        <v/>
      </c>
      <c r="G578" s="68"/>
      <c r="H578" s="68"/>
      <c r="I578" s="67"/>
      <c r="J578" s="67"/>
      <c r="K578" s="67"/>
      <c r="L578" s="67"/>
      <c r="M578" s="67"/>
      <c r="N578" s="67"/>
    </row>
    <row r="579" spans="1:14" x14ac:dyDescent="0.25">
      <c r="A579" s="69" t="s">
        <v>4228</v>
      </c>
      <c r="B579" s="70"/>
      <c r="C579" s="70"/>
      <c r="D579" s="71" t="str">
        <f>IFERROR(INDEX(DRecrut!E:E,MATCH(B579,DRecrut!J:J,0)),"")</f>
        <v/>
      </c>
      <c r="E579" s="70"/>
      <c r="F579" s="71" t="str">
        <f>IFERROR(VLOOKUP(E579,Candidats!$B$4:$C$1053,2,0),"")</f>
        <v/>
      </c>
      <c r="G579" s="71"/>
      <c r="H579" s="71"/>
      <c r="I579" s="70"/>
      <c r="J579" s="70"/>
      <c r="K579" s="70"/>
      <c r="L579" s="70"/>
      <c r="M579" s="70"/>
      <c r="N579" s="70"/>
    </row>
    <row r="580" spans="1:14" x14ac:dyDescent="0.25">
      <c r="A580" s="66" t="s">
        <v>4229</v>
      </c>
      <c r="B580" s="67"/>
      <c r="C580" s="67"/>
      <c r="D580" s="68" t="str">
        <f>IFERROR(INDEX(DRecrut!E:E,MATCH(B580,DRecrut!J:J,0)),"")</f>
        <v/>
      </c>
      <c r="E580" s="67"/>
      <c r="F580" s="68" t="str">
        <f>IFERROR(VLOOKUP(E580,Candidats!$B$4:$C$1053,2,0),"")</f>
        <v/>
      </c>
      <c r="G580" s="68"/>
      <c r="H580" s="68"/>
      <c r="I580" s="67"/>
      <c r="J580" s="67"/>
      <c r="K580" s="67"/>
      <c r="L580" s="67"/>
      <c r="M580" s="67"/>
      <c r="N580" s="67"/>
    </row>
    <row r="581" spans="1:14" x14ac:dyDescent="0.25">
      <c r="A581" s="69" t="s">
        <v>4230</v>
      </c>
      <c r="B581" s="70"/>
      <c r="C581" s="70"/>
      <c r="D581" s="71" t="str">
        <f>IFERROR(INDEX(DRecrut!E:E,MATCH(B581,DRecrut!J:J,0)),"")</f>
        <v/>
      </c>
      <c r="E581" s="70"/>
      <c r="F581" s="71" t="str">
        <f>IFERROR(VLOOKUP(E581,Candidats!$B$4:$C$1053,2,0),"")</f>
        <v/>
      </c>
      <c r="G581" s="71"/>
      <c r="H581" s="71"/>
      <c r="I581" s="70"/>
      <c r="J581" s="70"/>
      <c r="K581" s="70"/>
      <c r="L581" s="70"/>
      <c r="M581" s="70"/>
      <c r="N581" s="70"/>
    </row>
    <row r="582" spans="1:14" x14ac:dyDescent="0.25">
      <c r="A582" s="66" t="s">
        <v>4231</v>
      </c>
      <c r="B582" s="67"/>
      <c r="C582" s="67"/>
      <c r="D582" s="68" t="str">
        <f>IFERROR(INDEX(DRecrut!E:E,MATCH(B582,DRecrut!J:J,0)),"")</f>
        <v/>
      </c>
      <c r="E582" s="67"/>
      <c r="F582" s="68" t="str">
        <f>IFERROR(VLOOKUP(E582,Candidats!$B$4:$C$1053,2,0),"")</f>
        <v/>
      </c>
      <c r="G582" s="68"/>
      <c r="H582" s="68"/>
      <c r="I582" s="67"/>
      <c r="J582" s="67"/>
      <c r="K582" s="67"/>
      <c r="L582" s="67"/>
      <c r="M582" s="67"/>
      <c r="N582" s="67"/>
    </row>
    <row r="583" spans="1:14" x14ac:dyDescent="0.25">
      <c r="A583" s="69" t="s">
        <v>4232</v>
      </c>
      <c r="B583" s="70"/>
      <c r="C583" s="70"/>
      <c r="D583" s="71" t="str">
        <f>IFERROR(INDEX(DRecrut!E:E,MATCH(B583,DRecrut!J:J,0)),"")</f>
        <v/>
      </c>
      <c r="E583" s="70"/>
      <c r="F583" s="71" t="str">
        <f>IFERROR(VLOOKUP(E583,Candidats!$B$4:$C$1053,2,0),"")</f>
        <v/>
      </c>
      <c r="G583" s="71"/>
      <c r="H583" s="71"/>
      <c r="I583" s="70"/>
      <c r="J583" s="70"/>
      <c r="K583" s="70"/>
      <c r="L583" s="70"/>
      <c r="M583" s="70"/>
      <c r="N583" s="70"/>
    </row>
    <row r="584" spans="1:14" x14ac:dyDescent="0.25">
      <c r="A584" s="66" t="s">
        <v>4233</v>
      </c>
      <c r="B584" s="67"/>
      <c r="C584" s="67"/>
      <c r="D584" s="68" t="str">
        <f>IFERROR(INDEX(DRecrut!E:E,MATCH(B584,DRecrut!J:J,0)),"")</f>
        <v/>
      </c>
      <c r="E584" s="67"/>
      <c r="F584" s="68" t="str">
        <f>IFERROR(VLOOKUP(E584,Candidats!$B$4:$C$1053,2,0),"")</f>
        <v/>
      </c>
      <c r="G584" s="68"/>
      <c r="H584" s="68"/>
      <c r="I584" s="67"/>
      <c r="J584" s="67"/>
      <c r="K584" s="67"/>
      <c r="L584" s="67"/>
      <c r="M584" s="67"/>
      <c r="N584" s="67"/>
    </row>
    <row r="585" spans="1:14" x14ac:dyDescent="0.25">
      <c r="A585" s="69" t="s">
        <v>4234</v>
      </c>
      <c r="B585" s="70"/>
      <c r="C585" s="70"/>
      <c r="D585" s="71" t="str">
        <f>IFERROR(INDEX(DRecrut!E:E,MATCH(B585,DRecrut!J:J,0)),"")</f>
        <v/>
      </c>
      <c r="E585" s="70"/>
      <c r="F585" s="71" t="str">
        <f>IFERROR(VLOOKUP(E585,Candidats!$B$4:$C$1053,2,0),"")</f>
        <v/>
      </c>
      <c r="G585" s="71"/>
      <c r="H585" s="71"/>
      <c r="I585" s="70"/>
      <c r="J585" s="70"/>
      <c r="K585" s="70"/>
      <c r="L585" s="70"/>
      <c r="M585" s="70"/>
      <c r="N585" s="70"/>
    </row>
    <row r="586" spans="1:14" x14ac:dyDescent="0.25">
      <c r="A586" s="66" t="s">
        <v>4235</v>
      </c>
      <c r="B586" s="67"/>
      <c r="C586" s="67"/>
      <c r="D586" s="68" t="str">
        <f>IFERROR(INDEX(DRecrut!E:E,MATCH(B586,DRecrut!J:J,0)),"")</f>
        <v/>
      </c>
      <c r="E586" s="67"/>
      <c r="F586" s="68" t="str">
        <f>IFERROR(VLOOKUP(E586,Candidats!$B$4:$C$1053,2,0),"")</f>
        <v/>
      </c>
      <c r="G586" s="68"/>
      <c r="H586" s="68"/>
      <c r="I586" s="67"/>
      <c r="J586" s="67"/>
      <c r="K586" s="67"/>
      <c r="L586" s="67"/>
      <c r="M586" s="67"/>
      <c r="N586" s="67"/>
    </row>
    <row r="587" spans="1:14" x14ac:dyDescent="0.25">
      <c r="A587" s="69" t="s">
        <v>4236</v>
      </c>
      <c r="B587" s="70"/>
      <c r="C587" s="70"/>
      <c r="D587" s="71" t="str">
        <f>IFERROR(INDEX(DRecrut!E:E,MATCH(B587,DRecrut!J:J,0)),"")</f>
        <v/>
      </c>
      <c r="E587" s="70"/>
      <c r="F587" s="71" t="str">
        <f>IFERROR(VLOOKUP(E587,Candidats!$B$4:$C$1053,2,0),"")</f>
        <v/>
      </c>
      <c r="G587" s="71"/>
      <c r="H587" s="71"/>
      <c r="I587" s="70"/>
      <c r="J587" s="70"/>
      <c r="K587" s="70"/>
      <c r="L587" s="70"/>
      <c r="M587" s="70"/>
      <c r="N587" s="70"/>
    </row>
    <row r="588" spans="1:14" x14ac:dyDescent="0.25">
      <c r="A588" s="66" t="s">
        <v>4237</v>
      </c>
      <c r="B588" s="67"/>
      <c r="C588" s="67"/>
      <c r="D588" s="68" t="str">
        <f>IFERROR(INDEX(DRecrut!E:E,MATCH(B588,DRecrut!J:J,0)),"")</f>
        <v/>
      </c>
      <c r="E588" s="67"/>
      <c r="F588" s="68" t="str">
        <f>IFERROR(VLOOKUP(E588,Candidats!$B$4:$C$1053,2,0),"")</f>
        <v/>
      </c>
      <c r="G588" s="68"/>
      <c r="H588" s="68"/>
      <c r="I588" s="67"/>
      <c r="J588" s="67"/>
      <c r="K588" s="67"/>
      <c r="L588" s="67"/>
      <c r="M588" s="67"/>
      <c r="N588" s="67"/>
    </row>
    <row r="589" spans="1:14" x14ac:dyDescent="0.25">
      <c r="A589" s="69" t="s">
        <v>4238</v>
      </c>
      <c r="B589" s="70"/>
      <c r="C589" s="70"/>
      <c r="D589" s="71" t="str">
        <f>IFERROR(INDEX(DRecrut!E:E,MATCH(B589,DRecrut!J:J,0)),"")</f>
        <v/>
      </c>
      <c r="E589" s="70"/>
      <c r="F589" s="71" t="str">
        <f>IFERROR(VLOOKUP(E589,Candidats!$B$4:$C$1053,2,0),"")</f>
        <v/>
      </c>
      <c r="G589" s="71"/>
      <c r="H589" s="71"/>
      <c r="I589" s="70"/>
      <c r="J589" s="70"/>
      <c r="K589" s="70"/>
      <c r="L589" s="70"/>
      <c r="M589" s="70"/>
      <c r="N589" s="70"/>
    </row>
    <row r="590" spans="1:14" x14ac:dyDescent="0.25">
      <c r="A590" s="66" t="s">
        <v>4239</v>
      </c>
      <c r="B590" s="67"/>
      <c r="C590" s="67"/>
      <c r="D590" s="68" t="str">
        <f>IFERROR(INDEX(DRecrut!E:E,MATCH(B590,DRecrut!J:J,0)),"")</f>
        <v/>
      </c>
      <c r="E590" s="67"/>
      <c r="F590" s="68" t="str">
        <f>IFERROR(VLOOKUP(E590,Candidats!$B$4:$C$1053,2,0),"")</f>
        <v/>
      </c>
      <c r="G590" s="68"/>
      <c r="H590" s="68"/>
      <c r="I590" s="67"/>
      <c r="J590" s="67"/>
      <c r="K590" s="67"/>
      <c r="L590" s="67"/>
      <c r="M590" s="67"/>
      <c r="N590" s="67"/>
    </row>
    <row r="591" spans="1:14" x14ac:dyDescent="0.25">
      <c r="A591" s="69" t="s">
        <v>4240</v>
      </c>
      <c r="B591" s="70"/>
      <c r="C591" s="70"/>
      <c r="D591" s="71" t="str">
        <f>IFERROR(INDEX(DRecrut!E:E,MATCH(B591,DRecrut!J:J,0)),"")</f>
        <v/>
      </c>
      <c r="E591" s="70"/>
      <c r="F591" s="71" t="str">
        <f>IFERROR(VLOOKUP(E591,Candidats!$B$4:$C$1053,2,0),"")</f>
        <v/>
      </c>
      <c r="G591" s="71"/>
      <c r="H591" s="71"/>
      <c r="I591" s="70"/>
      <c r="J591" s="70"/>
      <c r="K591" s="70"/>
      <c r="L591" s="70"/>
      <c r="M591" s="70"/>
      <c r="N591" s="70"/>
    </row>
    <row r="592" spans="1:14" x14ac:dyDescent="0.25">
      <c r="A592" s="66" t="s">
        <v>4241</v>
      </c>
      <c r="B592" s="67"/>
      <c r="C592" s="67"/>
      <c r="D592" s="68" t="str">
        <f>IFERROR(INDEX(DRecrut!E:E,MATCH(B592,DRecrut!J:J,0)),"")</f>
        <v/>
      </c>
      <c r="E592" s="67"/>
      <c r="F592" s="68" t="str">
        <f>IFERROR(VLOOKUP(E592,Candidats!$B$4:$C$1053,2,0),"")</f>
        <v/>
      </c>
      <c r="G592" s="68"/>
      <c r="H592" s="68"/>
      <c r="I592" s="67"/>
      <c r="J592" s="67"/>
      <c r="K592" s="67"/>
      <c r="L592" s="67"/>
      <c r="M592" s="67"/>
      <c r="N592" s="67"/>
    </row>
    <row r="593" spans="1:14" x14ac:dyDescent="0.25">
      <c r="A593" s="69" t="s">
        <v>4242</v>
      </c>
      <c r="B593" s="70"/>
      <c r="C593" s="70"/>
      <c r="D593" s="71" t="str">
        <f>IFERROR(INDEX(DRecrut!E:E,MATCH(B593,DRecrut!J:J,0)),"")</f>
        <v/>
      </c>
      <c r="E593" s="70"/>
      <c r="F593" s="71" t="str">
        <f>IFERROR(VLOOKUP(E593,Candidats!$B$4:$C$1053,2,0),"")</f>
        <v/>
      </c>
      <c r="G593" s="71"/>
      <c r="H593" s="71"/>
      <c r="I593" s="70"/>
      <c r="J593" s="70"/>
      <c r="K593" s="70"/>
      <c r="L593" s="70"/>
      <c r="M593" s="70"/>
      <c r="N593" s="70"/>
    </row>
    <row r="594" spans="1:14" x14ac:dyDescent="0.25">
      <c r="A594" s="66" t="s">
        <v>4243</v>
      </c>
      <c r="B594" s="67"/>
      <c r="C594" s="67"/>
      <c r="D594" s="68" t="str">
        <f>IFERROR(INDEX(DRecrut!E:E,MATCH(B594,DRecrut!J:J,0)),"")</f>
        <v/>
      </c>
      <c r="E594" s="67"/>
      <c r="F594" s="68" t="str">
        <f>IFERROR(VLOOKUP(E594,Candidats!$B$4:$C$1053,2,0),"")</f>
        <v/>
      </c>
      <c r="G594" s="68"/>
      <c r="H594" s="68"/>
      <c r="I594" s="67"/>
      <c r="J594" s="67"/>
      <c r="K594" s="67"/>
      <c r="L594" s="67"/>
      <c r="M594" s="67"/>
      <c r="N594" s="67"/>
    </row>
    <row r="595" spans="1:14" x14ac:dyDescent="0.25">
      <c r="A595" s="69" t="s">
        <v>4244</v>
      </c>
      <c r="B595" s="70"/>
      <c r="C595" s="70"/>
      <c r="D595" s="71" t="str">
        <f>IFERROR(INDEX(DRecrut!E:E,MATCH(B595,DRecrut!J:J,0)),"")</f>
        <v/>
      </c>
      <c r="E595" s="70"/>
      <c r="F595" s="71" t="str">
        <f>IFERROR(VLOOKUP(E595,Candidats!$B$4:$C$1053,2,0),"")</f>
        <v/>
      </c>
      <c r="G595" s="71"/>
      <c r="H595" s="71"/>
      <c r="I595" s="70"/>
      <c r="J595" s="70"/>
      <c r="K595" s="70"/>
      <c r="L595" s="70"/>
      <c r="M595" s="70"/>
      <c r="N595" s="70"/>
    </row>
    <row r="596" spans="1:14" x14ac:dyDescent="0.25">
      <c r="A596" s="66" t="s">
        <v>4245</v>
      </c>
      <c r="B596" s="67"/>
      <c r="C596" s="67"/>
      <c r="D596" s="68" t="str">
        <f>IFERROR(INDEX(DRecrut!E:E,MATCH(B596,DRecrut!J:J,0)),"")</f>
        <v/>
      </c>
      <c r="E596" s="67"/>
      <c r="F596" s="68" t="str">
        <f>IFERROR(VLOOKUP(E596,Candidats!$B$4:$C$1053,2,0),"")</f>
        <v/>
      </c>
      <c r="G596" s="68"/>
      <c r="H596" s="68"/>
      <c r="I596" s="67"/>
      <c r="J596" s="67"/>
      <c r="K596" s="67"/>
      <c r="L596" s="67"/>
      <c r="M596" s="67"/>
      <c r="N596" s="67"/>
    </row>
    <row r="597" spans="1:14" x14ac:dyDescent="0.25">
      <c r="A597" s="69" t="s">
        <v>4246</v>
      </c>
      <c r="B597" s="70"/>
      <c r="C597" s="70"/>
      <c r="D597" s="71" t="str">
        <f>IFERROR(INDEX(DRecrut!E:E,MATCH(B597,DRecrut!J:J,0)),"")</f>
        <v/>
      </c>
      <c r="E597" s="70"/>
      <c r="F597" s="71" t="str">
        <f>IFERROR(VLOOKUP(E597,Candidats!$B$4:$C$1053,2,0),"")</f>
        <v/>
      </c>
      <c r="G597" s="71"/>
      <c r="H597" s="71"/>
      <c r="I597" s="70"/>
      <c r="J597" s="70"/>
      <c r="K597" s="70"/>
      <c r="L597" s="70"/>
      <c r="M597" s="70"/>
      <c r="N597" s="70"/>
    </row>
    <row r="598" spans="1:14" x14ac:dyDescent="0.25">
      <c r="A598" s="66" t="s">
        <v>4247</v>
      </c>
      <c r="B598" s="67"/>
      <c r="C598" s="67"/>
      <c r="D598" s="68" t="str">
        <f>IFERROR(INDEX(DRecrut!E:E,MATCH(B598,DRecrut!J:J,0)),"")</f>
        <v/>
      </c>
      <c r="E598" s="67"/>
      <c r="F598" s="68" t="str">
        <f>IFERROR(VLOOKUP(E598,Candidats!$B$4:$C$1053,2,0),"")</f>
        <v/>
      </c>
      <c r="G598" s="68"/>
      <c r="H598" s="68"/>
      <c r="I598" s="67"/>
      <c r="J598" s="67"/>
      <c r="K598" s="67"/>
      <c r="L598" s="67"/>
      <c r="M598" s="67"/>
      <c r="N598" s="67"/>
    </row>
    <row r="599" spans="1:14" x14ac:dyDescent="0.25">
      <c r="A599" s="69" t="s">
        <v>4248</v>
      </c>
      <c r="B599" s="70"/>
      <c r="C599" s="70"/>
      <c r="D599" s="71" t="str">
        <f>IFERROR(INDEX(DRecrut!E:E,MATCH(B599,DRecrut!J:J,0)),"")</f>
        <v/>
      </c>
      <c r="E599" s="70"/>
      <c r="F599" s="71" t="str">
        <f>IFERROR(VLOOKUP(E599,Candidats!$B$4:$C$1053,2,0),"")</f>
        <v/>
      </c>
      <c r="G599" s="71"/>
      <c r="H599" s="71"/>
      <c r="I599" s="70"/>
      <c r="J599" s="70"/>
      <c r="K599" s="70"/>
      <c r="L599" s="70"/>
      <c r="M599" s="70"/>
      <c r="N599" s="70"/>
    </row>
    <row r="600" spans="1:14" x14ac:dyDescent="0.25">
      <c r="A600" s="66" t="s">
        <v>4249</v>
      </c>
      <c r="B600" s="67"/>
      <c r="C600" s="67"/>
      <c r="D600" s="68" t="str">
        <f>IFERROR(INDEX(DRecrut!E:E,MATCH(B600,DRecrut!J:J,0)),"")</f>
        <v/>
      </c>
      <c r="E600" s="67"/>
      <c r="F600" s="68" t="str">
        <f>IFERROR(VLOOKUP(E600,Candidats!$B$4:$C$1053,2,0),"")</f>
        <v/>
      </c>
      <c r="G600" s="68"/>
      <c r="H600" s="68"/>
      <c r="I600" s="67"/>
      <c r="J600" s="67"/>
      <c r="K600" s="67"/>
      <c r="L600" s="67"/>
      <c r="M600" s="67"/>
      <c r="N600" s="67"/>
    </row>
    <row r="601" spans="1:14" x14ac:dyDescent="0.25">
      <c r="A601" s="69" t="s">
        <v>4250</v>
      </c>
      <c r="B601" s="70"/>
      <c r="C601" s="70"/>
      <c r="D601" s="71" t="str">
        <f>IFERROR(INDEX(DRecrut!E:E,MATCH(B601,DRecrut!J:J,0)),"")</f>
        <v/>
      </c>
      <c r="E601" s="70"/>
      <c r="F601" s="71" t="str">
        <f>IFERROR(VLOOKUP(E601,Candidats!$B$4:$C$1053,2,0),"")</f>
        <v/>
      </c>
      <c r="G601" s="71"/>
      <c r="H601" s="71"/>
      <c r="I601" s="70"/>
      <c r="J601" s="70"/>
      <c r="K601" s="70"/>
      <c r="L601" s="70"/>
      <c r="M601" s="70"/>
      <c r="N601" s="70"/>
    </row>
    <row r="602" spans="1:14" x14ac:dyDescent="0.25">
      <c r="A602" s="66" t="s">
        <v>4251</v>
      </c>
      <c r="B602" s="67"/>
      <c r="C602" s="67"/>
      <c r="D602" s="68" t="str">
        <f>IFERROR(INDEX(DRecrut!E:E,MATCH(B602,DRecrut!J:J,0)),"")</f>
        <v/>
      </c>
      <c r="E602" s="67"/>
      <c r="F602" s="68" t="str">
        <f>IFERROR(VLOOKUP(E602,Candidats!$B$4:$C$1053,2,0),"")</f>
        <v/>
      </c>
      <c r="G602" s="68"/>
      <c r="H602" s="68"/>
      <c r="I602" s="67"/>
      <c r="J602" s="67"/>
      <c r="K602" s="67"/>
      <c r="L602" s="67"/>
      <c r="M602" s="67"/>
      <c r="N602" s="67"/>
    </row>
    <row r="603" spans="1:14" x14ac:dyDescent="0.25">
      <c r="A603" s="69" t="s">
        <v>4252</v>
      </c>
      <c r="B603" s="70"/>
      <c r="C603" s="70"/>
      <c r="D603" s="71" t="str">
        <f>IFERROR(INDEX(DRecrut!E:E,MATCH(B603,DRecrut!J:J,0)),"")</f>
        <v/>
      </c>
      <c r="E603" s="70"/>
      <c r="F603" s="71" t="str">
        <f>IFERROR(VLOOKUP(E603,Candidats!$B$4:$C$1053,2,0),"")</f>
        <v/>
      </c>
      <c r="G603" s="71"/>
      <c r="H603" s="71"/>
      <c r="I603" s="70"/>
      <c r="J603" s="70"/>
      <c r="K603" s="70"/>
      <c r="L603" s="70"/>
      <c r="M603" s="70"/>
      <c r="N603" s="70"/>
    </row>
    <row r="604" spans="1:14" x14ac:dyDescent="0.25">
      <c r="A604" s="66" t="s">
        <v>4253</v>
      </c>
      <c r="B604" s="67"/>
      <c r="C604" s="67"/>
      <c r="D604" s="68" t="str">
        <f>IFERROR(INDEX(DRecrut!E:E,MATCH(B604,DRecrut!J:J,0)),"")</f>
        <v/>
      </c>
      <c r="E604" s="67"/>
      <c r="F604" s="68" t="str">
        <f>IFERROR(VLOOKUP(E604,Candidats!$B$4:$C$1053,2,0),"")</f>
        <v/>
      </c>
      <c r="G604" s="68"/>
      <c r="H604" s="68"/>
      <c r="I604" s="67"/>
      <c r="J604" s="67"/>
      <c r="K604" s="67"/>
      <c r="L604" s="67"/>
      <c r="M604" s="67"/>
      <c r="N604" s="67"/>
    </row>
    <row r="605" spans="1:14" x14ac:dyDescent="0.25">
      <c r="A605" s="69" t="s">
        <v>4254</v>
      </c>
      <c r="B605" s="70"/>
      <c r="C605" s="70"/>
      <c r="D605" s="71" t="str">
        <f>IFERROR(INDEX(DRecrut!E:E,MATCH(B605,DRecrut!J:J,0)),"")</f>
        <v/>
      </c>
      <c r="E605" s="70"/>
      <c r="F605" s="71" t="str">
        <f>IFERROR(VLOOKUP(E605,Candidats!$B$4:$C$1053,2,0),"")</f>
        <v/>
      </c>
      <c r="G605" s="71"/>
      <c r="H605" s="71"/>
      <c r="I605" s="70"/>
      <c r="J605" s="70"/>
      <c r="K605" s="70"/>
      <c r="L605" s="70"/>
      <c r="M605" s="70"/>
      <c r="N605" s="70"/>
    </row>
    <row r="606" spans="1:14" x14ac:dyDescent="0.25">
      <c r="A606" s="66" t="s">
        <v>4255</v>
      </c>
      <c r="B606" s="67"/>
      <c r="C606" s="67"/>
      <c r="D606" s="68" t="str">
        <f>IFERROR(INDEX(DRecrut!E:E,MATCH(B606,DRecrut!J:J,0)),"")</f>
        <v/>
      </c>
      <c r="E606" s="67"/>
      <c r="F606" s="68" t="str">
        <f>IFERROR(VLOOKUP(E606,Candidats!$B$4:$C$1053,2,0),"")</f>
        <v/>
      </c>
      <c r="G606" s="68"/>
      <c r="H606" s="68"/>
      <c r="I606" s="67"/>
      <c r="J606" s="67"/>
      <c r="K606" s="67"/>
      <c r="L606" s="67"/>
      <c r="M606" s="67"/>
      <c r="N606" s="67"/>
    </row>
    <row r="607" spans="1:14" x14ac:dyDescent="0.25">
      <c r="A607" s="69" t="s">
        <v>4256</v>
      </c>
      <c r="B607" s="70"/>
      <c r="C607" s="70"/>
      <c r="D607" s="71" t="str">
        <f>IFERROR(INDEX(DRecrut!E:E,MATCH(B607,DRecrut!J:J,0)),"")</f>
        <v/>
      </c>
      <c r="E607" s="70"/>
      <c r="F607" s="71" t="str">
        <f>IFERROR(VLOOKUP(E607,Candidats!$B$4:$C$1053,2,0),"")</f>
        <v/>
      </c>
      <c r="G607" s="71"/>
      <c r="H607" s="71"/>
      <c r="I607" s="70"/>
      <c r="J607" s="70"/>
      <c r="K607" s="70"/>
      <c r="L607" s="70"/>
      <c r="M607" s="70"/>
      <c r="N607" s="70"/>
    </row>
    <row r="608" spans="1:14" x14ac:dyDescent="0.25">
      <c r="A608" s="66" t="s">
        <v>4257</v>
      </c>
      <c r="B608" s="67"/>
      <c r="C608" s="67"/>
      <c r="D608" s="68" t="str">
        <f>IFERROR(INDEX(DRecrut!E:E,MATCH(B608,DRecrut!J:J,0)),"")</f>
        <v/>
      </c>
      <c r="E608" s="67"/>
      <c r="F608" s="68" t="str">
        <f>IFERROR(VLOOKUP(E608,Candidats!$B$4:$C$1053,2,0),"")</f>
        <v/>
      </c>
      <c r="G608" s="68"/>
      <c r="H608" s="68"/>
      <c r="I608" s="67"/>
      <c r="J608" s="67"/>
      <c r="K608" s="67"/>
      <c r="L608" s="67"/>
      <c r="M608" s="67"/>
      <c r="N608" s="67"/>
    </row>
    <row r="609" spans="1:14" x14ac:dyDescent="0.25">
      <c r="A609" s="69" t="s">
        <v>4258</v>
      </c>
      <c r="B609" s="70"/>
      <c r="C609" s="70"/>
      <c r="D609" s="71" t="str">
        <f>IFERROR(INDEX(DRecrut!E:E,MATCH(B609,DRecrut!J:J,0)),"")</f>
        <v/>
      </c>
      <c r="E609" s="70"/>
      <c r="F609" s="71" t="str">
        <f>IFERROR(VLOOKUP(E609,Candidats!$B$4:$C$1053,2,0),"")</f>
        <v/>
      </c>
      <c r="G609" s="71"/>
      <c r="H609" s="71"/>
      <c r="I609" s="70"/>
      <c r="J609" s="70"/>
      <c r="K609" s="70"/>
      <c r="L609" s="70"/>
      <c r="M609" s="70"/>
      <c r="N609" s="70"/>
    </row>
    <row r="610" spans="1:14" x14ac:dyDescent="0.25">
      <c r="A610" s="66" t="s">
        <v>4259</v>
      </c>
      <c r="B610" s="67"/>
      <c r="C610" s="67"/>
      <c r="D610" s="68" t="str">
        <f>IFERROR(INDEX(DRecrut!E:E,MATCH(B610,DRecrut!J:J,0)),"")</f>
        <v/>
      </c>
      <c r="E610" s="67"/>
      <c r="F610" s="68" t="str">
        <f>IFERROR(VLOOKUP(E610,Candidats!$B$4:$C$1053,2,0),"")</f>
        <v/>
      </c>
      <c r="G610" s="68"/>
      <c r="H610" s="68"/>
      <c r="I610" s="67"/>
      <c r="J610" s="67"/>
      <c r="K610" s="67"/>
      <c r="L610" s="67"/>
      <c r="M610" s="67"/>
      <c r="N610" s="67"/>
    </row>
    <row r="611" spans="1:14" x14ac:dyDescent="0.25">
      <c r="A611" s="69" t="s">
        <v>4260</v>
      </c>
      <c r="B611" s="70"/>
      <c r="C611" s="70"/>
      <c r="D611" s="71" t="str">
        <f>IFERROR(INDEX(DRecrut!E:E,MATCH(B611,DRecrut!J:J,0)),"")</f>
        <v/>
      </c>
      <c r="E611" s="70"/>
      <c r="F611" s="71" t="str">
        <f>IFERROR(VLOOKUP(E611,Candidats!$B$4:$C$1053,2,0),"")</f>
        <v/>
      </c>
      <c r="G611" s="71"/>
      <c r="H611" s="71"/>
      <c r="I611" s="70"/>
      <c r="J611" s="70"/>
      <c r="K611" s="70"/>
      <c r="L611" s="70"/>
      <c r="M611" s="70"/>
      <c r="N611" s="70"/>
    </row>
    <row r="612" spans="1:14" x14ac:dyDescent="0.25">
      <c r="A612" s="66" t="s">
        <v>4261</v>
      </c>
      <c r="B612" s="67"/>
      <c r="C612" s="67"/>
      <c r="D612" s="68" t="str">
        <f>IFERROR(INDEX(DRecrut!E:E,MATCH(B612,DRecrut!J:J,0)),"")</f>
        <v/>
      </c>
      <c r="E612" s="67"/>
      <c r="F612" s="68" t="str">
        <f>IFERROR(VLOOKUP(E612,Candidats!$B$4:$C$1053,2,0),"")</f>
        <v/>
      </c>
      <c r="G612" s="68"/>
      <c r="H612" s="68"/>
      <c r="I612" s="67"/>
      <c r="J612" s="67"/>
      <c r="K612" s="67"/>
      <c r="L612" s="67"/>
      <c r="M612" s="67"/>
      <c r="N612" s="67"/>
    </row>
    <row r="613" spans="1:14" x14ac:dyDescent="0.25">
      <c r="A613" s="69" t="s">
        <v>4262</v>
      </c>
      <c r="B613" s="70"/>
      <c r="C613" s="70"/>
      <c r="D613" s="71" t="str">
        <f>IFERROR(INDEX(DRecrut!E:E,MATCH(B613,DRecrut!J:J,0)),"")</f>
        <v/>
      </c>
      <c r="E613" s="70"/>
      <c r="F613" s="71" t="str">
        <f>IFERROR(VLOOKUP(E613,Candidats!$B$4:$C$1053,2,0),"")</f>
        <v/>
      </c>
      <c r="G613" s="71"/>
      <c r="H613" s="71"/>
      <c r="I613" s="70"/>
      <c r="J613" s="70"/>
      <c r="K613" s="70"/>
      <c r="L613" s="70"/>
      <c r="M613" s="70"/>
      <c r="N613" s="70"/>
    </row>
    <row r="614" spans="1:14" x14ac:dyDescent="0.25">
      <c r="A614" s="66" t="s">
        <v>4263</v>
      </c>
      <c r="B614" s="67"/>
      <c r="C614" s="67"/>
      <c r="D614" s="68" t="str">
        <f>IFERROR(INDEX(DRecrut!E:E,MATCH(B614,DRecrut!J:J,0)),"")</f>
        <v/>
      </c>
      <c r="E614" s="67"/>
      <c r="F614" s="68" t="str">
        <f>IFERROR(VLOOKUP(E614,Candidats!$B$4:$C$1053,2,0),"")</f>
        <v/>
      </c>
      <c r="G614" s="68"/>
      <c r="H614" s="68"/>
      <c r="I614" s="67"/>
      <c r="J614" s="67"/>
      <c r="K614" s="67"/>
      <c r="L614" s="67"/>
      <c r="M614" s="67"/>
      <c r="N614" s="67"/>
    </row>
    <row r="615" spans="1:14" x14ac:dyDescent="0.25">
      <c r="A615" s="69" t="s">
        <v>4264</v>
      </c>
      <c r="B615" s="70"/>
      <c r="C615" s="70"/>
      <c r="D615" s="71" t="str">
        <f>IFERROR(INDEX(DRecrut!E:E,MATCH(B615,DRecrut!J:J,0)),"")</f>
        <v/>
      </c>
      <c r="E615" s="70"/>
      <c r="F615" s="71" t="str">
        <f>IFERROR(VLOOKUP(E615,Candidats!$B$4:$C$1053,2,0),"")</f>
        <v/>
      </c>
      <c r="G615" s="71"/>
      <c r="H615" s="71"/>
      <c r="I615" s="70"/>
      <c r="J615" s="70"/>
      <c r="K615" s="70"/>
      <c r="L615" s="70"/>
      <c r="M615" s="70"/>
      <c r="N615" s="70"/>
    </row>
    <row r="616" spans="1:14" x14ac:dyDescent="0.25">
      <c r="A616" s="66" t="s">
        <v>4265</v>
      </c>
      <c r="B616" s="67"/>
      <c r="C616" s="67"/>
      <c r="D616" s="68" t="str">
        <f>IFERROR(INDEX(DRecrut!E:E,MATCH(B616,DRecrut!J:J,0)),"")</f>
        <v/>
      </c>
      <c r="E616" s="67"/>
      <c r="F616" s="68" t="str">
        <f>IFERROR(VLOOKUP(E616,Candidats!$B$4:$C$1053,2,0),"")</f>
        <v/>
      </c>
      <c r="G616" s="68"/>
      <c r="H616" s="68"/>
      <c r="I616" s="67"/>
      <c r="J616" s="67"/>
      <c r="K616" s="67"/>
      <c r="L616" s="67"/>
      <c r="M616" s="67"/>
      <c r="N616" s="67"/>
    </row>
    <row r="617" spans="1:14" x14ac:dyDescent="0.25">
      <c r="A617" s="69" t="s">
        <v>4266</v>
      </c>
      <c r="B617" s="70"/>
      <c r="C617" s="70"/>
      <c r="D617" s="71" t="str">
        <f>IFERROR(INDEX(DRecrut!E:E,MATCH(B617,DRecrut!J:J,0)),"")</f>
        <v/>
      </c>
      <c r="E617" s="70"/>
      <c r="F617" s="71" t="str">
        <f>IFERROR(VLOOKUP(E617,Candidats!$B$4:$C$1053,2,0),"")</f>
        <v/>
      </c>
      <c r="G617" s="71"/>
      <c r="H617" s="71"/>
      <c r="I617" s="70"/>
      <c r="J617" s="70"/>
      <c r="K617" s="70"/>
      <c r="L617" s="70"/>
      <c r="M617" s="70"/>
      <c r="N617" s="70"/>
    </row>
    <row r="618" spans="1:14" x14ac:dyDescent="0.25">
      <c r="A618" s="66" t="s">
        <v>4267</v>
      </c>
      <c r="B618" s="67"/>
      <c r="C618" s="67"/>
      <c r="D618" s="68" t="str">
        <f>IFERROR(INDEX(DRecrut!E:E,MATCH(B618,DRecrut!J:J,0)),"")</f>
        <v/>
      </c>
      <c r="E618" s="67"/>
      <c r="F618" s="68" t="str">
        <f>IFERROR(VLOOKUP(E618,Candidats!$B$4:$C$1053,2,0),"")</f>
        <v/>
      </c>
      <c r="G618" s="68"/>
      <c r="H618" s="68"/>
      <c r="I618" s="67"/>
      <c r="J618" s="67"/>
      <c r="K618" s="67"/>
      <c r="L618" s="67"/>
      <c r="M618" s="67"/>
      <c r="N618" s="67"/>
    </row>
    <row r="619" spans="1:14" x14ac:dyDescent="0.25">
      <c r="A619" s="69" t="s">
        <v>4268</v>
      </c>
      <c r="B619" s="70"/>
      <c r="C619" s="70"/>
      <c r="D619" s="71" t="str">
        <f>IFERROR(INDEX(DRecrut!E:E,MATCH(B619,DRecrut!J:J,0)),"")</f>
        <v/>
      </c>
      <c r="E619" s="70"/>
      <c r="F619" s="71" t="str">
        <f>IFERROR(VLOOKUP(E619,Candidats!$B$4:$C$1053,2,0),"")</f>
        <v/>
      </c>
      <c r="G619" s="71"/>
      <c r="H619" s="71"/>
      <c r="I619" s="70"/>
      <c r="J619" s="70"/>
      <c r="K619" s="70"/>
      <c r="L619" s="70"/>
      <c r="M619" s="70"/>
      <c r="N619" s="70"/>
    </row>
    <row r="620" spans="1:14" x14ac:dyDescent="0.25">
      <c r="A620" s="66" t="s">
        <v>4269</v>
      </c>
      <c r="B620" s="67"/>
      <c r="C620" s="67"/>
      <c r="D620" s="68" t="str">
        <f>IFERROR(INDEX(DRecrut!E:E,MATCH(B620,DRecrut!J:J,0)),"")</f>
        <v/>
      </c>
      <c r="E620" s="67"/>
      <c r="F620" s="68" t="str">
        <f>IFERROR(VLOOKUP(E620,Candidats!$B$4:$C$1053,2,0),"")</f>
        <v/>
      </c>
      <c r="G620" s="68"/>
      <c r="H620" s="68"/>
      <c r="I620" s="67"/>
      <c r="J620" s="67"/>
      <c r="K620" s="67"/>
      <c r="L620" s="67"/>
      <c r="M620" s="67"/>
      <c r="N620" s="67"/>
    </row>
    <row r="621" spans="1:14" x14ac:dyDescent="0.25">
      <c r="A621" s="69" t="s">
        <v>4270</v>
      </c>
      <c r="B621" s="70"/>
      <c r="C621" s="70"/>
      <c r="D621" s="71" t="str">
        <f>IFERROR(INDEX(DRecrut!E:E,MATCH(B621,DRecrut!J:J,0)),"")</f>
        <v/>
      </c>
      <c r="E621" s="70"/>
      <c r="F621" s="71" t="str">
        <f>IFERROR(VLOOKUP(E621,Candidats!$B$4:$C$1053,2,0),"")</f>
        <v/>
      </c>
      <c r="G621" s="71"/>
      <c r="H621" s="71"/>
      <c r="I621" s="70"/>
      <c r="J621" s="70"/>
      <c r="K621" s="70"/>
      <c r="L621" s="70"/>
      <c r="M621" s="70"/>
      <c r="N621" s="70"/>
    </row>
    <row r="622" spans="1:14" x14ac:dyDescent="0.25">
      <c r="A622" s="66" t="s">
        <v>4271</v>
      </c>
      <c r="B622" s="67"/>
      <c r="C622" s="67"/>
      <c r="D622" s="68" t="str">
        <f>IFERROR(INDEX(DRecrut!E:E,MATCH(B622,DRecrut!J:J,0)),"")</f>
        <v/>
      </c>
      <c r="E622" s="67"/>
      <c r="F622" s="68" t="str">
        <f>IFERROR(VLOOKUP(E622,Candidats!$B$4:$C$1053,2,0),"")</f>
        <v/>
      </c>
      <c r="G622" s="68"/>
      <c r="H622" s="68"/>
      <c r="I622" s="67"/>
      <c r="J622" s="67"/>
      <c r="K622" s="67"/>
      <c r="L622" s="67"/>
      <c r="M622" s="67"/>
      <c r="N622" s="67"/>
    </row>
    <row r="623" spans="1:14" x14ac:dyDescent="0.25">
      <c r="A623" s="69" t="s">
        <v>4272</v>
      </c>
      <c r="B623" s="70"/>
      <c r="C623" s="70"/>
      <c r="D623" s="71" t="str">
        <f>IFERROR(INDEX(DRecrut!E:E,MATCH(B623,DRecrut!J:J,0)),"")</f>
        <v/>
      </c>
      <c r="E623" s="70"/>
      <c r="F623" s="71" t="str">
        <f>IFERROR(VLOOKUP(E623,Candidats!$B$4:$C$1053,2,0),"")</f>
        <v/>
      </c>
      <c r="G623" s="71"/>
      <c r="H623" s="71"/>
      <c r="I623" s="70"/>
      <c r="J623" s="70"/>
      <c r="K623" s="70"/>
      <c r="L623" s="70"/>
      <c r="M623" s="70"/>
      <c r="N623" s="70"/>
    </row>
    <row r="624" spans="1:14" x14ac:dyDescent="0.25">
      <c r="A624" s="66" t="s">
        <v>4273</v>
      </c>
      <c r="B624" s="67"/>
      <c r="C624" s="67"/>
      <c r="D624" s="68" t="str">
        <f>IFERROR(INDEX(DRecrut!E:E,MATCH(B624,DRecrut!J:J,0)),"")</f>
        <v/>
      </c>
      <c r="E624" s="67"/>
      <c r="F624" s="68" t="str">
        <f>IFERROR(VLOOKUP(E624,Candidats!$B$4:$C$1053,2,0),"")</f>
        <v/>
      </c>
      <c r="G624" s="68"/>
      <c r="H624" s="68"/>
      <c r="I624" s="67"/>
      <c r="J624" s="67"/>
      <c r="K624" s="67"/>
      <c r="L624" s="67"/>
      <c r="M624" s="67"/>
      <c r="N624" s="67"/>
    </row>
    <row r="625" spans="1:14" x14ac:dyDescent="0.25">
      <c r="A625" s="69" t="s">
        <v>4274</v>
      </c>
      <c r="B625" s="70"/>
      <c r="C625" s="70"/>
      <c r="D625" s="71" t="str">
        <f>IFERROR(INDEX(DRecrut!E:E,MATCH(B625,DRecrut!J:J,0)),"")</f>
        <v/>
      </c>
      <c r="E625" s="70"/>
      <c r="F625" s="71" t="str">
        <f>IFERROR(VLOOKUP(E625,Candidats!$B$4:$C$1053,2,0),"")</f>
        <v/>
      </c>
      <c r="G625" s="71"/>
      <c r="H625" s="71"/>
      <c r="I625" s="70"/>
      <c r="J625" s="70"/>
      <c r="K625" s="70"/>
      <c r="L625" s="70"/>
      <c r="M625" s="70"/>
      <c r="N625" s="70"/>
    </row>
    <row r="626" spans="1:14" x14ac:dyDescent="0.25">
      <c r="A626" s="66" t="s">
        <v>4275</v>
      </c>
      <c r="B626" s="67"/>
      <c r="C626" s="67"/>
      <c r="D626" s="68" t="str">
        <f>IFERROR(INDEX(DRecrut!E:E,MATCH(B626,DRecrut!J:J,0)),"")</f>
        <v/>
      </c>
      <c r="E626" s="67"/>
      <c r="F626" s="68" t="str">
        <f>IFERROR(VLOOKUP(E626,Candidats!$B$4:$C$1053,2,0),"")</f>
        <v/>
      </c>
      <c r="G626" s="68"/>
      <c r="H626" s="68"/>
      <c r="I626" s="67"/>
      <c r="J626" s="67"/>
      <c r="K626" s="67"/>
      <c r="L626" s="67"/>
      <c r="M626" s="67"/>
      <c r="N626" s="67"/>
    </row>
    <row r="627" spans="1:14" x14ac:dyDescent="0.25">
      <c r="A627" s="69" t="s">
        <v>4276</v>
      </c>
      <c r="B627" s="70"/>
      <c r="C627" s="70"/>
      <c r="D627" s="71" t="str">
        <f>IFERROR(INDEX(DRecrut!E:E,MATCH(B627,DRecrut!J:J,0)),"")</f>
        <v/>
      </c>
      <c r="E627" s="70"/>
      <c r="F627" s="71" t="str">
        <f>IFERROR(VLOOKUP(E627,Candidats!$B$4:$C$1053,2,0),"")</f>
        <v/>
      </c>
      <c r="G627" s="71"/>
      <c r="H627" s="71"/>
      <c r="I627" s="70"/>
      <c r="J627" s="70"/>
      <c r="K627" s="70"/>
      <c r="L627" s="70"/>
      <c r="M627" s="70"/>
      <c r="N627" s="70"/>
    </row>
    <row r="628" spans="1:14" x14ac:dyDescent="0.25">
      <c r="A628" s="66" t="s">
        <v>4277</v>
      </c>
      <c r="B628" s="67"/>
      <c r="C628" s="67"/>
      <c r="D628" s="68" t="str">
        <f>IFERROR(INDEX(DRecrut!E:E,MATCH(B628,DRecrut!J:J,0)),"")</f>
        <v/>
      </c>
      <c r="E628" s="67"/>
      <c r="F628" s="68" t="str">
        <f>IFERROR(VLOOKUP(E628,Candidats!$B$4:$C$1053,2,0),"")</f>
        <v/>
      </c>
      <c r="G628" s="68"/>
      <c r="H628" s="68"/>
      <c r="I628" s="67"/>
      <c r="J628" s="67"/>
      <c r="K628" s="67"/>
      <c r="L628" s="67"/>
      <c r="M628" s="67"/>
      <c r="N628" s="67"/>
    </row>
    <row r="629" spans="1:14" x14ac:dyDescent="0.25">
      <c r="A629" s="69" t="s">
        <v>4278</v>
      </c>
      <c r="B629" s="70"/>
      <c r="C629" s="70"/>
      <c r="D629" s="71" t="str">
        <f>IFERROR(INDEX(DRecrut!E:E,MATCH(B629,DRecrut!J:J,0)),"")</f>
        <v/>
      </c>
      <c r="E629" s="70"/>
      <c r="F629" s="71" t="str">
        <f>IFERROR(VLOOKUP(E629,Candidats!$B$4:$C$1053,2,0),"")</f>
        <v/>
      </c>
      <c r="G629" s="71"/>
      <c r="H629" s="71"/>
      <c r="I629" s="70"/>
      <c r="J629" s="70"/>
      <c r="K629" s="70"/>
      <c r="L629" s="70"/>
      <c r="M629" s="70"/>
      <c r="N629" s="70"/>
    </row>
    <row r="630" spans="1:14" x14ac:dyDescent="0.25">
      <c r="A630" s="66" t="s">
        <v>4279</v>
      </c>
      <c r="B630" s="67"/>
      <c r="C630" s="67"/>
      <c r="D630" s="68" t="str">
        <f>IFERROR(INDEX(DRecrut!E:E,MATCH(B630,DRecrut!J:J,0)),"")</f>
        <v/>
      </c>
      <c r="E630" s="67"/>
      <c r="F630" s="68" t="str">
        <f>IFERROR(VLOOKUP(E630,Candidats!$B$4:$C$1053,2,0),"")</f>
        <v/>
      </c>
      <c r="G630" s="68"/>
      <c r="H630" s="68"/>
      <c r="I630" s="67"/>
      <c r="J630" s="67"/>
      <c r="K630" s="67"/>
      <c r="L630" s="67"/>
      <c r="M630" s="67"/>
      <c r="N630" s="67"/>
    </row>
    <row r="631" spans="1:14" x14ac:dyDescent="0.25">
      <c r="A631" s="69" t="s">
        <v>4280</v>
      </c>
      <c r="B631" s="70"/>
      <c r="C631" s="70"/>
      <c r="D631" s="71" t="str">
        <f>IFERROR(INDEX(DRecrut!E:E,MATCH(B631,DRecrut!J:J,0)),"")</f>
        <v/>
      </c>
      <c r="E631" s="70"/>
      <c r="F631" s="71" t="str">
        <f>IFERROR(VLOOKUP(E631,Candidats!$B$4:$C$1053,2,0),"")</f>
        <v/>
      </c>
      <c r="G631" s="71"/>
      <c r="H631" s="71"/>
      <c r="I631" s="70"/>
      <c r="J631" s="70"/>
      <c r="K631" s="70"/>
      <c r="L631" s="70"/>
      <c r="M631" s="70"/>
      <c r="N631" s="70"/>
    </row>
    <row r="632" spans="1:14" x14ac:dyDescent="0.25">
      <c r="A632" s="66" t="s">
        <v>4281</v>
      </c>
      <c r="B632" s="67"/>
      <c r="C632" s="67"/>
      <c r="D632" s="68" t="str">
        <f>IFERROR(INDEX(DRecrut!E:E,MATCH(B632,DRecrut!J:J,0)),"")</f>
        <v/>
      </c>
      <c r="E632" s="67"/>
      <c r="F632" s="68" t="str">
        <f>IFERROR(VLOOKUP(E632,Candidats!$B$4:$C$1053,2,0),"")</f>
        <v/>
      </c>
      <c r="G632" s="68"/>
      <c r="H632" s="68"/>
      <c r="I632" s="67"/>
      <c r="J632" s="67"/>
      <c r="K632" s="67"/>
      <c r="L632" s="67"/>
      <c r="M632" s="67"/>
      <c r="N632" s="67"/>
    </row>
    <row r="633" spans="1:14" x14ac:dyDescent="0.25">
      <c r="A633" s="69" t="s">
        <v>4282</v>
      </c>
      <c r="B633" s="70"/>
      <c r="C633" s="70"/>
      <c r="D633" s="71" t="str">
        <f>IFERROR(INDEX(DRecrut!E:E,MATCH(B633,DRecrut!J:J,0)),"")</f>
        <v/>
      </c>
      <c r="E633" s="70"/>
      <c r="F633" s="71" t="str">
        <f>IFERROR(VLOOKUP(E633,Candidats!$B$4:$C$1053,2,0),"")</f>
        <v/>
      </c>
      <c r="G633" s="71"/>
      <c r="H633" s="71"/>
      <c r="I633" s="70"/>
      <c r="J633" s="70"/>
      <c r="K633" s="70"/>
      <c r="L633" s="70"/>
      <c r="M633" s="70"/>
      <c r="N633" s="70"/>
    </row>
    <row r="634" spans="1:14" x14ac:dyDescent="0.25">
      <c r="A634" s="66" t="s">
        <v>4283</v>
      </c>
      <c r="B634" s="67"/>
      <c r="C634" s="67"/>
      <c r="D634" s="68" t="str">
        <f>IFERROR(INDEX(DRecrut!E:E,MATCH(B634,DRecrut!J:J,0)),"")</f>
        <v/>
      </c>
      <c r="E634" s="67"/>
      <c r="F634" s="68" t="str">
        <f>IFERROR(VLOOKUP(E634,Candidats!$B$4:$C$1053,2,0),"")</f>
        <v/>
      </c>
      <c r="G634" s="68"/>
      <c r="H634" s="68"/>
      <c r="I634" s="67"/>
      <c r="J634" s="67"/>
      <c r="K634" s="67"/>
      <c r="L634" s="67"/>
      <c r="M634" s="67"/>
      <c r="N634" s="67"/>
    </row>
    <row r="635" spans="1:14" x14ac:dyDescent="0.25">
      <c r="A635" s="69" t="s">
        <v>4284</v>
      </c>
      <c r="B635" s="70"/>
      <c r="C635" s="70"/>
      <c r="D635" s="71" t="str">
        <f>IFERROR(INDEX(DRecrut!E:E,MATCH(B635,DRecrut!J:J,0)),"")</f>
        <v/>
      </c>
      <c r="E635" s="70"/>
      <c r="F635" s="71" t="str">
        <f>IFERROR(VLOOKUP(E635,Candidats!$B$4:$C$1053,2,0),"")</f>
        <v/>
      </c>
      <c r="G635" s="71"/>
      <c r="H635" s="71"/>
      <c r="I635" s="70"/>
      <c r="J635" s="70"/>
      <c r="K635" s="70"/>
      <c r="L635" s="70"/>
      <c r="M635" s="70"/>
      <c r="N635" s="70"/>
    </row>
    <row r="636" spans="1:14" x14ac:dyDescent="0.25">
      <c r="A636" s="66" t="s">
        <v>4285</v>
      </c>
      <c r="B636" s="67"/>
      <c r="C636" s="67"/>
      <c r="D636" s="68" t="str">
        <f>IFERROR(INDEX(DRecrut!E:E,MATCH(B636,DRecrut!J:J,0)),"")</f>
        <v/>
      </c>
      <c r="E636" s="67"/>
      <c r="F636" s="68" t="str">
        <f>IFERROR(VLOOKUP(E636,Candidats!$B$4:$C$1053,2,0),"")</f>
        <v/>
      </c>
      <c r="G636" s="68"/>
      <c r="H636" s="68"/>
      <c r="I636" s="67"/>
      <c r="J636" s="67"/>
      <c r="K636" s="67"/>
      <c r="L636" s="67"/>
      <c r="M636" s="67"/>
      <c r="N636" s="67"/>
    </row>
    <row r="637" spans="1:14" x14ac:dyDescent="0.25">
      <c r="A637" s="69" t="s">
        <v>4286</v>
      </c>
      <c r="B637" s="70"/>
      <c r="C637" s="70"/>
      <c r="D637" s="71" t="str">
        <f>IFERROR(INDEX(DRecrut!E:E,MATCH(B637,DRecrut!J:J,0)),"")</f>
        <v/>
      </c>
      <c r="E637" s="70"/>
      <c r="F637" s="71" t="str">
        <f>IFERROR(VLOOKUP(E637,Candidats!$B$4:$C$1053,2,0),"")</f>
        <v/>
      </c>
      <c r="G637" s="71"/>
      <c r="H637" s="71"/>
      <c r="I637" s="70"/>
      <c r="J637" s="70"/>
      <c r="K637" s="70"/>
      <c r="L637" s="70"/>
      <c r="M637" s="70"/>
      <c r="N637" s="70"/>
    </row>
    <row r="638" spans="1:14" x14ac:dyDescent="0.25">
      <c r="A638" s="66" t="s">
        <v>4287</v>
      </c>
      <c r="B638" s="67"/>
      <c r="C638" s="67"/>
      <c r="D638" s="68" t="str">
        <f>IFERROR(INDEX(DRecrut!E:E,MATCH(B638,DRecrut!J:J,0)),"")</f>
        <v/>
      </c>
      <c r="E638" s="67"/>
      <c r="F638" s="68" t="str">
        <f>IFERROR(VLOOKUP(E638,Candidats!$B$4:$C$1053,2,0),"")</f>
        <v/>
      </c>
      <c r="G638" s="68"/>
      <c r="H638" s="68"/>
      <c r="I638" s="67"/>
      <c r="J638" s="67"/>
      <c r="K638" s="67"/>
      <c r="L638" s="67"/>
      <c r="M638" s="67"/>
      <c r="N638" s="67"/>
    </row>
    <row r="639" spans="1:14" x14ac:dyDescent="0.25">
      <c r="A639" s="69" t="s">
        <v>4288</v>
      </c>
      <c r="B639" s="70"/>
      <c r="C639" s="70"/>
      <c r="D639" s="71" t="str">
        <f>IFERROR(INDEX(DRecrut!E:E,MATCH(B639,DRecrut!J:J,0)),"")</f>
        <v/>
      </c>
      <c r="E639" s="70"/>
      <c r="F639" s="71" t="str">
        <f>IFERROR(VLOOKUP(E639,Candidats!$B$4:$C$1053,2,0),"")</f>
        <v/>
      </c>
      <c r="G639" s="71"/>
      <c r="H639" s="71"/>
      <c r="I639" s="70"/>
      <c r="J639" s="70"/>
      <c r="K639" s="70"/>
      <c r="L639" s="70"/>
      <c r="M639" s="70"/>
      <c r="N639" s="70"/>
    </row>
    <row r="640" spans="1:14" x14ac:dyDescent="0.25">
      <c r="A640" s="66" t="s">
        <v>4289</v>
      </c>
      <c r="B640" s="67"/>
      <c r="C640" s="67"/>
      <c r="D640" s="68" t="str">
        <f>IFERROR(INDEX(DRecrut!E:E,MATCH(B640,DRecrut!J:J,0)),"")</f>
        <v/>
      </c>
      <c r="E640" s="67"/>
      <c r="F640" s="68" t="str">
        <f>IFERROR(VLOOKUP(E640,Candidats!$B$4:$C$1053,2,0),"")</f>
        <v/>
      </c>
      <c r="G640" s="68"/>
      <c r="H640" s="68"/>
      <c r="I640" s="67"/>
      <c r="J640" s="67"/>
      <c r="K640" s="67"/>
      <c r="L640" s="67"/>
      <c r="M640" s="67"/>
      <c r="N640" s="67"/>
    </row>
    <row r="641" spans="1:14" x14ac:dyDescent="0.25">
      <c r="A641" s="69" t="s">
        <v>4290</v>
      </c>
      <c r="B641" s="70"/>
      <c r="C641" s="70"/>
      <c r="D641" s="71" t="str">
        <f>IFERROR(INDEX(DRecrut!E:E,MATCH(B641,DRecrut!J:J,0)),"")</f>
        <v/>
      </c>
      <c r="E641" s="70"/>
      <c r="F641" s="71" t="str">
        <f>IFERROR(VLOOKUP(E641,Candidats!$B$4:$C$1053,2,0),"")</f>
        <v/>
      </c>
      <c r="G641" s="71"/>
      <c r="H641" s="71"/>
      <c r="I641" s="70"/>
      <c r="J641" s="70"/>
      <c r="K641" s="70"/>
      <c r="L641" s="70"/>
      <c r="M641" s="70"/>
      <c r="N641" s="70"/>
    </row>
    <row r="642" spans="1:14" x14ac:dyDescent="0.25">
      <c r="A642" s="66" t="s">
        <v>4291</v>
      </c>
      <c r="B642" s="67"/>
      <c r="C642" s="67"/>
      <c r="D642" s="68" t="str">
        <f>IFERROR(INDEX(DRecrut!E:E,MATCH(B642,DRecrut!J:J,0)),"")</f>
        <v/>
      </c>
      <c r="E642" s="67"/>
      <c r="F642" s="68" t="str">
        <f>IFERROR(VLOOKUP(E642,Candidats!$B$4:$C$1053,2,0),"")</f>
        <v/>
      </c>
      <c r="G642" s="68"/>
      <c r="H642" s="68"/>
      <c r="I642" s="67"/>
      <c r="J642" s="67"/>
      <c r="K642" s="67"/>
      <c r="L642" s="67"/>
      <c r="M642" s="67"/>
      <c r="N642" s="67"/>
    </row>
    <row r="643" spans="1:14" x14ac:dyDescent="0.25">
      <c r="A643" s="69" t="s">
        <v>4292</v>
      </c>
      <c r="B643" s="70"/>
      <c r="C643" s="70"/>
      <c r="D643" s="71" t="str">
        <f>IFERROR(INDEX(DRecrut!E:E,MATCH(B643,DRecrut!J:J,0)),"")</f>
        <v/>
      </c>
      <c r="E643" s="70"/>
      <c r="F643" s="71" t="str">
        <f>IFERROR(VLOOKUP(E643,Candidats!$B$4:$C$1053,2,0),"")</f>
        <v/>
      </c>
      <c r="G643" s="71"/>
      <c r="H643" s="71"/>
      <c r="I643" s="70"/>
      <c r="J643" s="70"/>
      <c r="K643" s="70"/>
      <c r="L643" s="70"/>
      <c r="M643" s="70"/>
      <c r="N643" s="70"/>
    </row>
    <row r="644" spans="1:14" x14ac:dyDescent="0.25">
      <c r="A644" s="66" t="s">
        <v>4293</v>
      </c>
      <c r="B644" s="67"/>
      <c r="C644" s="67"/>
      <c r="D644" s="68" t="str">
        <f>IFERROR(INDEX(DRecrut!E:E,MATCH(B644,DRecrut!J:J,0)),"")</f>
        <v/>
      </c>
      <c r="E644" s="67"/>
      <c r="F644" s="68" t="str">
        <f>IFERROR(VLOOKUP(E644,Candidats!$B$4:$C$1053,2,0),"")</f>
        <v/>
      </c>
      <c r="G644" s="68"/>
      <c r="H644" s="68"/>
      <c r="I644" s="67"/>
      <c r="J644" s="67"/>
      <c r="K644" s="67"/>
      <c r="L644" s="67"/>
      <c r="M644" s="67"/>
      <c r="N644" s="67"/>
    </row>
    <row r="645" spans="1:14" x14ac:dyDescent="0.25">
      <c r="A645" s="69" t="s">
        <v>4294</v>
      </c>
      <c r="B645" s="70"/>
      <c r="C645" s="70"/>
      <c r="D645" s="71" t="str">
        <f>IFERROR(INDEX(DRecrut!E:E,MATCH(B645,DRecrut!J:J,0)),"")</f>
        <v/>
      </c>
      <c r="E645" s="70"/>
      <c r="F645" s="71" t="str">
        <f>IFERROR(VLOOKUP(E645,Candidats!$B$4:$C$1053,2,0),"")</f>
        <v/>
      </c>
      <c r="G645" s="71"/>
      <c r="H645" s="71"/>
      <c r="I645" s="70"/>
      <c r="J645" s="70"/>
      <c r="K645" s="70"/>
      <c r="L645" s="70"/>
      <c r="M645" s="70"/>
      <c r="N645" s="70"/>
    </row>
    <row r="646" spans="1:14" x14ac:dyDescent="0.25">
      <c r="A646" s="66" t="s">
        <v>4295</v>
      </c>
      <c r="B646" s="67"/>
      <c r="C646" s="67"/>
      <c r="D646" s="68" t="str">
        <f>IFERROR(INDEX(DRecrut!E:E,MATCH(B646,DRecrut!J:J,0)),"")</f>
        <v/>
      </c>
      <c r="E646" s="67"/>
      <c r="F646" s="68" t="str">
        <f>IFERROR(VLOOKUP(E646,Candidats!$B$4:$C$1053,2,0),"")</f>
        <v/>
      </c>
      <c r="G646" s="68"/>
      <c r="H646" s="68"/>
      <c r="I646" s="67"/>
      <c r="J646" s="67"/>
      <c r="K646" s="67"/>
      <c r="L646" s="67"/>
      <c r="M646" s="67"/>
      <c r="N646" s="67"/>
    </row>
    <row r="647" spans="1:14" x14ac:dyDescent="0.25">
      <c r="A647" s="69" t="s">
        <v>4296</v>
      </c>
      <c r="B647" s="70"/>
      <c r="C647" s="70"/>
      <c r="D647" s="71" t="str">
        <f>IFERROR(INDEX(DRecrut!E:E,MATCH(B647,DRecrut!J:J,0)),"")</f>
        <v/>
      </c>
      <c r="E647" s="70"/>
      <c r="F647" s="71" t="str">
        <f>IFERROR(VLOOKUP(E647,Candidats!$B$4:$C$1053,2,0),"")</f>
        <v/>
      </c>
      <c r="G647" s="71"/>
      <c r="H647" s="71"/>
      <c r="I647" s="70"/>
      <c r="J647" s="70"/>
      <c r="K647" s="70"/>
      <c r="L647" s="70"/>
      <c r="M647" s="70"/>
      <c r="N647" s="70"/>
    </row>
    <row r="648" spans="1:14" x14ac:dyDescent="0.25">
      <c r="A648" s="66" t="s">
        <v>4297</v>
      </c>
      <c r="B648" s="67"/>
      <c r="C648" s="67"/>
      <c r="D648" s="68" t="str">
        <f>IFERROR(INDEX(DRecrut!E:E,MATCH(B648,DRecrut!J:J,0)),"")</f>
        <v/>
      </c>
      <c r="E648" s="67"/>
      <c r="F648" s="68" t="str">
        <f>IFERROR(VLOOKUP(E648,Candidats!$B$4:$C$1053,2,0),"")</f>
        <v/>
      </c>
      <c r="G648" s="68"/>
      <c r="H648" s="68"/>
      <c r="I648" s="67"/>
      <c r="J648" s="67"/>
      <c r="K648" s="67"/>
      <c r="L648" s="67"/>
      <c r="M648" s="67"/>
      <c r="N648" s="67"/>
    </row>
    <row r="649" spans="1:14" x14ac:dyDescent="0.25">
      <c r="A649" s="69" t="s">
        <v>4298</v>
      </c>
      <c r="B649" s="70"/>
      <c r="C649" s="70"/>
      <c r="D649" s="71" t="str">
        <f>IFERROR(INDEX(DRecrut!E:E,MATCH(B649,DRecrut!J:J,0)),"")</f>
        <v/>
      </c>
      <c r="E649" s="70"/>
      <c r="F649" s="71" t="str">
        <f>IFERROR(VLOOKUP(E649,Candidats!$B$4:$C$1053,2,0),"")</f>
        <v/>
      </c>
      <c r="G649" s="71"/>
      <c r="H649" s="71"/>
      <c r="I649" s="70"/>
      <c r="J649" s="70"/>
      <c r="K649" s="70"/>
      <c r="L649" s="70"/>
      <c r="M649" s="70"/>
      <c r="N649" s="70"/>
    </row>
    <row r="650" spans="1:14" x14ac:dyDescent="0.25">
      <c r="A650" s="66" t="s">
        <v>4299</v>
      </c>
      <c r="B650" s="67"/>
      <c r="C650" s="67"/>
      <c r="D650" s="68" t="str">
        <f>IFERROR(INDEX(DRecrut!E:E,MATCH(B650,DRecrut!J:J,0)),"")</f>
        <v/>
      </c>
      <c r="E650" s="67"/>
      <c r="F650" s="68" t="str">
        <f>IFERROR(VLOOKUP(E650,Candidats!$B$4:$C$1053,2,0),"")</f>
        <v/>
      </c>
      <c r="G650" s="68"/>
      <c r="H650" s="68"/>
      <c r="I650" s="67"/>
      <c r="J650" s="67"/>
      <c r="K650" s="67"/>
      <c r="L650" s="67"/>
      <c r="M650" s="67"/>
      <c r="N650" s="67"/>
    </row>
    <row r="651" spans="1:14" x14ac:dyDescent="0.25">
      <c r="A651" s="69" t="s">
        <v>4300</v>
      </c>
      <c r="B651" s="70"/>
      <c r="C651" s="70"/>
      <c r="D651" s="71" t="str">
        <f>IFERROR(INDEX(DRecrut!E:E,MATCH(B651,DRecrut!J:J,0)),"")</f>
        <v/>
      </c>
      <c r="E651" s="70"/>
      <c r="F651" s="71" t="str">
        <f>IFERROR(VLOOKUP(E651,Candidats!$B$4:$C$1053,2,0),"")</f>
        <v/>
      </c>
      <c r="G651" s="71"/>
      <c r="H651" s="71"/>
      <c r="I651" s="70"/>
      <c r="J651" s="70"/>
      <c r="K651" s="70"/>
      <c r="L651" s="70"/>
      <c r="M651" s="70"/>
      <c r="N651" s="70"/>
    </row>
    <row r="652" spans="1:14" x14ac:dyDescent="0.25">
      <c r="A652" s="66" t="s">
        <v>4301</v>
      </c>
      <c r="B652" s="67"/>
      <c r="C652" s="67"/>
      <c r="D652" s="68" t="str">
        <f>IFERROR(INDEX(DRecrut!E:E,MATCH(B652,DRecrut!J:J,0)),"")</f>
        <v/>
      </c>
      <c r="E652" s="67"/>
      <c r="F652" s="68" t="str">
        <f>IFERROR(VLOOKUP(E652,Candidats!$B$4:$C$1053,2,0),"")</f>
        <v/>
      </c>
      <c r="G652" s="68"/>
      <c r="H652" s="68"/>
      <c r="I652" s="67"/>
      <c r="J652" s="67"/>
      <c r="K652" s="67"/>
      <c r="L652" s="67"/>
      <c r="M652" s="67"/>
      <c r="N652" s="67"/>
    </row>
    <row r="653" spans="1:14" x14ac:dyDescent="0.25">
      <c r="A653" s="69" t="s">
        <v>4302</v>
      </c>
      <c r="B653" s="70"/>
      <c r="C653" s="70"/>
      <c r="D653" s="71" t="str">
        <f>IFERROR(INDEX(DRecrut!E:E,MATCH(B653,DRecrut!J:J,0)),"")</f>
        <v/>
      </c>
      <c r="E653" s="70"/>
      <c r="F653" s="71" t="str">
        <f>IFERROR(VLOOKUP(E653,Candidats!$B$4:$C$1053,2,0),"")</f>
        <v/>
      </c>
      <c r="G653" s="71"/>
      <c r="H653" s="71"/>
      <c r="I653" s="70"/>
      <c r="J653" s="70"/>
      <c r="K653" s="70"/>
      <c r="L653" s="70"/>
      <c r="M653" s="70"/>
      <c r="N653" s="70"/>
    </row>
    <row r="654" spans="1:14" x14ac:dyDescent="0.25">
      <c r="A654" s="66" t="s">
        <v>4303</v>
      </c>
      <c r="B654" s="67"/>
      <c r="C654" s="67"/>
      <c r="D654" s="68" t="str">
        <f>IFERROR(INDEX(DRecrut!E:E,MATCH(B654,DRecrut!J:J,0)),"")</f>
        <v/>
      </c>
      <c r="E654" s="67"/>
      <c r="F654" s="68" t="str">
        <f>IFERROR(VLOOKUP(E654,Candidats!$B$4:$C$1053,2,0),"")</f>
        <v/>
      </c>
      <c r="G654" s="68"/>
      <c r="H654" s="68"/>
      <c r="I654" s="67"/>
      <c r="J654" s="67"/>
      <c r="K654" s="67"/>
      <c r="L654" s="67"/>
      <c r="M654" s="67"/>
      <c r="N654" s="67"/>
    </row>
    <row r="655" spans="1:14" x14ac:dyDescent="0.25">
      <c r="A655" s="69" t="s">
        <v>4304</v>
      </c>
      <c r="B655" s="70"/>
      <c r="C655" s="70"/>
      <c r="D655" s="71" t="str">
        <f>IFERROR(INDEX(DRecrut!E:E,MATCH(B655,DRecrut!J:J,0)),"")</f>
        <v/>
      </c>
      <c r="E655" s="70"/>
      <c r="F655" s="71" t="str">
        <f>IFERROR(VLOOKUP(E655,Candidats!$B$4:$C$1053,2,0),"")</f>
        <v/>
      </c>
      <c r="G655" s="71"/>
      <c r="H655" s="71"/>
      <c r="I655" s="70"/>
      <c r="J655" s="70"/>
      <c r="K655" s="70"/>
      <c r="L655" s="70"/>
      <c r="M655" s="70"/>
      <c r="N655" s="70"/>
    </row>
    <row r="656" spans="1:14" x14ac:dyDescent="0.25">
      <c r="A656" s="66" t="s">
        <v>4305</v>
      </c>
      <c r="B656" s="67"/>
      <c r="C656" s="67"/>
      <c r="D656" s="68" t="str">
        <f>IFERROR(INDEX(DRecrut!E:E,MATCH(B656,DRecrut!J:J,0)),"")</f>
        <v/>
      </c>
      <c r="E656" s="67"/>
      <c r="F656" s="68" t="str">
        <f>IFERROR(VLOOKUP(E656,Candidats!$B$4:$C$1053,2,0),"")</f>
        <v/>
      </c>
      <c r="G656" s="68"/>
      <c r="H656" s="68"/>
      <c r="I656" s="67"/>
      <c r="J656" s="67"/>
      <c r="K656" s="67"/>
      <c r="L656" s="67"/>
      <c r="M656" s="67"/>
      <c r="N656" s="67"/>
    </row>
    <row r="657" spans="1:14" x14ac:dyDescent="0.25">
      <c r="A657" s="69" t="s">
        <v>4306</v>
      </c>
      <c r="B657" s="70"/>
      <c r="C657" s="70"/>
      <c r="D657" s="71" t="str">
        <f>IFERROR(INDEX(DRecrut!E:E,MATCH(B657,DRecrut!J:J,0)),"")</f>
        <v/>
      </c>
      <c r="E657" s="70"/>
      <c r="F657" s="71" t="str">
        <f>IFERROR(VLOOKUP(E657,Candidats!$B$4:$C$1053,2,0),"")</f>
        <v/>
      </c>
      <c r="G657" s="71"/>
      <c r="H657" s="71"/>
      <c r="I657" s="70"/>
      <c r="J657" s="70"/>
      <c r="K657" s="70"/>
      <c r="L657" s="70"/>
      <c r="M657" s="70"/>
      <c r="N657" s="70"/>
    </row>
    <row r="658" spans="1:14" x14ac:dyDescent="0.25">
      <c r="A658" s="66" t="s">
        <v>4307</v>
      </c>
      <c r="B658" s="67"/>
      <c r="C658" s="67"/>
      <c r="D658" s="68" t="str">
        <f>IFERROR(INDEX(DRecrut!E:E,MATCH(B658,DRecrut!J:J,0)),"")</f>
        <v/>
      </c>
      <c r="E658" s="67"/>
      <c r="F658" s="68" t="str">
        <f>IFERROR(VLOOKUP(E658,Candidats!$B$4:$C$1053,2,0),"")</f>
        <v/>
      </c>
      <c r="G658" s="68"/>
      <c r="H658" s="68"/>
      <c r="I658" s="67"/>
      <c r="J658" s="67"/>
      <c r="K658" s="67"/>
      <c r="L658" s="67"/>
      <c r="M658" s="67"/>
      <c r="N658" s="67"/>
    </row>
    <row r="659" spans="1:14" x14ac:dyDescent="0.25">
      <c r="A659" s="69" t="s">
        <v>4308</v>
      </c>
      <c r="B659" s="70"/>
      <c r="C659" s="70"/>
      <c r="D659" s="71" t="str">
        <f>IFERROR(INDEX(DRecrut!E:E,MATCH(B659,DRecrut!J:J,0)),"")</f>
        <v/>
      </c>
      <c r="E659" s="70"/>
      <c r="F659" s="71" t="str">
        <f>IFERROR(VLOOKUP(E659,Candidats!$B$4:$C$1053,2,0),"")</f>
        <v/>
      </c>
      <c r="G659" s="71"/>
      <c r="H659" s="71"/>
      <c r="I659" s="70"/>
      <c r="J659" s="70"/>
      <c r="K659" s="70"/>
      <c r="L659" s="70"/>
      <c r="M659" s="70"/>
      <c r="N659" s="70"/>
    </row>
    <row r="660" spans="1:14" x14ac:dyDescent="0.25">
      <c r="A660" s="66" t="s">
        <v>4309</v>
      </c>
      <c r="B660" s="67"/>
      <c r="C660" s="67"/>
      <c r="D660" s="68" t="str">
        <f>IFERROR(INDEX(DRecrut!E:E,MATCH(B660,DRecrut!J:J,0)),"")</f>
        <v/>
      </c>
      <c r="E660" s="67"/>
      <c r="F660" s="68" t="str">
        <f>IFERROR(VLOOKUP(E660,Candidats!$B$4:$C$1053,2,0),"")</f>
        <v/>
      </c>
      <c r="G660" s="68"/>
      <c r="H660" s="68"/>
      <c r="I660" s="67"/>
      <c r="J660" s="67"/>
      <c r="K660" s="67"/>
      <c r="L660" s="67"/>
      <c r="M660" s="67"/>
      <c r="N660" s="67"/>
    </row>
    <row r="661" spans="1:14" x14ac:dyDescent="0.25">
      <c r="A661" s="69" t="s">
        <v>4310</v>
      </c>
      <c r="B661" s="70"/>
      <c r="C661" s="70"/>
      <c r="D661" s="71" t="str">
        <f>IFERROR(INDEX(DRecrut!E:E,MATCH(B661,DRecrut!J:J,0)),"")</f>
        <v/>
      </c>
      <c r="E661" s="70"/>
      <c r="F661" s="71" t="str">
        <f>IFERROR(VLOOKUP(E661,Candidats!$B$4:$C$1053,2,0),"")</f>
        <v/>
      </c>
      <c r="G661" s="71"/>
      <c r="H661" s="71"/>
      <c r="I661" s="70"/>
      <c r="J661" s="70"/>
      <c r="K661" s="70"/>
      <c r="L661" s="70"/>
      <c r="M661" s="70"/>
      <c r="N661" s="70"/>
    </row>
    <row r="662" spans="1:14" x14ac:dyDescent="0.25">
      <c r="A662" s="66" t="s">
        <v>4311</v>
      </c>
      <c r="B662" s="67"/>
      <c r="C662" s="67"/>
      <c r="D662" s="68" t="str">
        <f>IFERROR(INDEX(DRecrut!E:E,MATCH(B662,DRecrut!J:J,0)),"")</f>
        <v/>
      </c>
      <c r="E662" s="67"/>
      <c r="F662" s="68" t="str">
        <f>IFERROR(VLOOKUP(E662,Candidats!$B$4:$C$1053,2,0),"")</f>
        <v/>
      </c>
      <c r="G662" s="68"/>
      <c r="H662" s="68"/>
      <c r="I662" s="67"/>
      <c r="J662" s="67"/>
      <c r="K662" s="67"/>
      <c r="L662" s="67"/>
      <c r="M662" s="67"/>
      <c r="N662" s="67"/>
    </row>
    <row r="663" spans="1:14" x14ac:dyDescent="0.25">
      <c r="A663" s="69" t="s">
        <v>4312</v>
      </c>
      <c r="B663" s="70"/>
      <c r="C663" s="70"/>
      <c r="D663" s="71" t="str">
        <f>IFERROR(INDEX(DRecrut!E:E,MATCH(B663,DRecrut!J:J,0)),"")</f>
        <v/>
      </c>
      <c r="E663" s="70"/>
      <c r="F663" s="71" t="str">
        <f>IFERROR(VLOOKUP(E663,Candidats!$B$4:$C$1053,2,0),"")</f>
        <v/>
      </c>
      <c r="G663" s="71"/>
      <c r="H663" s="71"/>
      <c r="I663" s="70"/>
      <c r="J663" s="70"/>
      <c r="K663" s="70"/>
      <c r="L663" s="70"/>
      <c r="M663" s="70"/>
      <c r="N663" s="70"/>
    </row>
    <row r="664" spans="1:14" x14ac:dyDescent="0.25">
      <c r="A664" s="66" t="s">
        <v>4313</v>
      </c>
      <c r="B664" s="67"/>
      <c r="C664" s="67"/>
      <c r="D664" s="68" t="str">
        <f>IFERROR(INDEX(DRecrut!E:E,MATCH(B664,DRecrut!J:J,0)),"")</f>
        <v/>
      </c>
      <c r="E664" s="67"/>
      <c r="F664" s="68" t="str">
        <f>IFERROR(VLOOKUP(E664,Candidats!$B$4:$C$1053,2,0),"")</f>
        <v/>
      </c>
      <c r="G664" s="68"/>
      <c r="H664" s="68"/>
      <c r="I664" s="67"/>
      <c r="J664" s="67"/>
      <c r="K664" s="67"/>
      <c r="L664" s="67"/>
      <c r="M664" s="67"/>
      <c r="N664" s="67"/>
    </row>
    <row r="665" spans="1:14" x14ac:dyDescent="0.25">
      <c r="A665" s="69" t="s">
        <v>4314</v>
      </c>
      <c r="B665" s="70"/>
      <c r="C665" s="70"/>
      <c r="D665" s="71" t="str">
        <f>IFERROR(INDEX(DRecrut!E:E,MATCH(B665,DRecrut!J:J,0)),"")</f>
        <v/>
      </c>
      <c r="E665" s="70"/>
      <c r="F665" s="71" t="str">
        <f>IFERROR(VLOOKUP(E665,Candidats!$B$4:$C$1053,2,0),"")</f>
        <v/>
      </c>
      <c r="G665" s="71"/>
      <c r="H665" s="71"/>
      <c r="I665" s="70"/>
      <c r="J665" s="70"/>
      <c r="K665" s="70"/>
      <c r="L665" s="70"/>
      <c r="M665" s="70"/>
      <c r="N665" s="70"/>
    </row>
    <row r="666" spans="1:14" x14ac:dyDescent="0.25">
      <c r="A666" s="66" t="s">
        <v>4315</v>
      </c>
      <c r="B666" s="67"/>
      <c r="C666" s="67"/>
      <c r="D666" s="68" t="str">
        <f>IFERROR(INDEX(DRecrut!E:E,MATCH(B666,DRecrut!J:J,0)),"")</f>
        <v/>
      </c>
      <c r="E666" s="67"/>
      <c r="F666" s="68" t="str">
        <f>IFERROR(VLOOKUP(E666,Candidats!$B$4:$C$1053,2,0),"")</f>
        <v/>
      </c>
      <c r="G666" s="68"/>
      <c r="H666" s="68"/>
      <c r="I666" s="67"/>
      <c r="J666" s="67"/>
      <c r="K666" s="67"/>
      <c r="L666" s="67"/>
      <c r="M666" s="67"/>
      <c r="N666" s="67"/>
    </row>
    <row r="667" spans="1:14" x14ac:dyDescent="0.25">
      <c r="A667" s="69" t="s">
        <v>4316</v>
      </c>
      <c r="B667" s="70"/>
      <c r="C667" s="70"/>
      <c r="D667" s="71" t="str">
        <f>IFERROR(INDEX(DRecrut!E:E,MATCH(B667,DRecrut!J:J,0)),"")</f>
        <v/>
      </c>
      <c r="E667" s="70"/>
      <c r="F667" s="71" t="str">
        <f>IFERROR(VLOOKUP(E667,Candidats!$B$4:$C$1053,2,0),"")</f>
        <v/>
      </c>
      <c r="G667" s="71"/>
      <c r="H667" s="71"/>
      <c r="I667" s="70"/>
      <c r="J667" s="70"/>
      <c r="K667" s="70"/>
      <c r="L667" s="70"/>
      <c r="M667" s="70"/>
      <c r="N667" s="70"/>
    </row>
    <row r="668" spans="1:14" x14ac:dyDescent="0.25">
      <c r="A668" s="66" t="s">
        <v>4317</v>
      </c>
      <c r="B668" s="67"/>
      <c r="C668" s="67"/>
      <c r="D668" s="68" t="str">
        <f>IFERROR(INDEX(DRecrut!E:E,MATCH(B668,DRecrut!J:J,0)),"")</f>
        <v/>
      </c>
      <c r="E668" s="67"/>
      <c r="F668" s="68" t="str">
        <f>IFERROR(VLOOKUP(E668,Candidats!$B$4:$C$1053,2,0),"")</f>
        <v/>
      </c>
      <c r="G668" s="68"/>
      <c r="H668" s="68"/>
      <c r="I668" s="67"/>
      <c r="J668" s="67"/>
      <c r="K668" s="67"/>
      <c r="L668" s="67"/>
      <c r="M668" s="67"/>
      <c r="N668" s="67"/>
    </row>
    <row r="669" spans="1:14" x14ac:dyDescent="0.25">
      <c r="A669" s="69" t="s">
        <v>4318</v>
      </c>
      <c r="B669" s="70"/>
      <c r="C669" s="70"/>
      <c r="D669" s="71" t="str">
        <f>IFERROR(INDEX(DRecrut!E:E,MATCH(B669,DRecrut!J:J,0)),"")</f>
        <v/>
      </c>
      <c r="E669" s="70"/>
      <c r="F669" s="71" t="str">
        <f>IFERROR(VLOOKUP(E669,Candidats!$B$4:$C$1053,2,0),"")</f>
        <v/>
      </c>
      <c r="G669" s="71"/>
      <c r="H669" s="71"/>
      <c r="I669" s="70"/>
      <c r="J669" s="70"/>
      <c r="K669" s="70"/>
      <c r="L669" s="70"/>
      <c r="M669" s="70"/>
      <c r="N669" s="70"/>
    </row>
    <row r="670" spans="1:14" x14ac:dyDescent="0.25">
      <c r="A670" s="66" t="s">
        <v>4319</v>
      </c>
      <c r="B670" s="67"/>
      <c r="C670" s="67"/>
      <c r="D670" s="68" t="str">
        <f>IFERROR(INDEX(DRecrut!E:E,MATCH(B670,DRecrut!J:J,0)),"")</f>
        <v/>
      </c>
      <c r="E670" s="67"/>
      <c r="F670" s="68" t="str">
        <f>IFERROR(VLOOKUP(E670,Candidats!$B$4:$C$1053,2,0),"")</f>
        <v/>
      </c>
      <c r="G670" s="68"/>
      <c r="H670" s="68"/>
      <c r="I670" s="67"/>
      <c r="J670" s="67"/>
      <c r="K670" s="67"/>
      <c r="L670" s="67"/>
      <c r="M670" s="67"/>
      <c r="N670" s="67"/>
    </row>
    <row r="671" spans="1:14" x14ac:dyDescent="0.25">
      <c r="A671" s="69" t="s">
        <v>4320</v>
      </c>
      <c r="B671" s="70"/>
      <c r="C671" s="70"/>
      <c r="D671" s="71" t="str">
        <f>IFERROR(INDEX(DRecrut!E:E,MATCH(B671,DRecrut!J:J,0)),"")</f>
        <v/>
      </c>
      <c r="E671" s="70"/>
      <c r="F671" s="71" t="str">
        <f>IFERROR(VLOOKUP(E671,Candidats!$B$4:$C$1053,2,0),"")</f>
        <v/>
      </c>
      <c r="G671" s="71"/>
      <c r="H671" s="71"/>
      <c r="I671" s="70"/>
      <c r="J671" s="70"/>
      <c r="K671" s="70"/>
      <c r="L671" s="70"/>
      <c r="M671" s="70"/>
      <c r="N671" s="70"/>
    </row>
    <row r="672" spans="1:14" x14ac:dyDescent="0.25">
      <c r="A672" s="66" t="s">
        <v>4321</v>
      </c>
      <c r="B672" s="67"/>
      <c r="C672" s="67"/>
      <c r="D672" s="68" t="str">
        <f>IFERROR(INDEX(DRecrut!E:E,MATCH(B672,DRecrut!J:J,0)),"")</f>
        <v/>
      </c>
      <c r="E672" s="67"/>
      <c r="F672" s="68" t="str">
        <f>IFERROR(VLOOKUP(E672,Candidats!$B$4:$C$1053,2,0),"")</f>
        <v/>
      </c>
      <c r="G672" s="68"/>
      <c r="H672" s="68"/>
      <c r="I672" s="67"/>
      <c r="J672" s="67"/>
      <c r="K672" s="67"/>
      <c r="L672" s="67"/>
      <c r="M672" s="67"/>
      <c r="N672" s="67"/>
    </row>
    <row r="673" spans="1:14" x14ac:dyDescent="0.25">
      <c r="A673" s="69" t="s">
        <v>4322</v>
      </c>
      <c r="B673" s="70"/>
      <c r="C673" s="70"/>
      <c r="D673" s="71" t="str">
        <f>IFERROR(INDEX(DRecrut!E:E,MATCH(B673,DRecrut!J:J,0)),"")</f>
        <v/>
      </c>
      <c r="E673" s="70"/>
      <c r="F673" s="71" t="str">
        <f>IFERROR(VLOOKUP(E673,Candidats!$B$4:$C$1053,2,0),"")</f>
        <v/>
      </c>
      <c r="G673" s="71"/>
      <c r="H673" s="71"/>
      <c r="I673" s="70"/>
      <c r="J673" s="70"/>
      <c r="K673" s="70"/>
      <c r="L673" s="70"/>
      <c r="M673" s="70"/>
      <c r="N673" s="70"/>
    </row>
    <row r="674" spans="1:14" x14ac:dyDescent="0.25">
      <c r="A674" s="66" t="s">
        <v>4323</v>
      </c>
      <c r="B674" s="67"/>
      <c r="C674" s="67"/>
      <c r="D674" s="68" t="str">
        <f>IFERROR(INDEX(DRecrut!E:E,MATCH(B674,DRecrut!J:J,0)),"")</f>
        <v/>
      </c>
      <c r="E674" s="67"/>
      <c r="F674" s="68" t="str">
        <f>IFERROR(VLOOKUP(E674,Candidats!$B$4:$C$1053,2,0),"")</f>
        <v/>
      </c>
      <c r="G674" s="68"/>
      <c r="H674" s="68"/>
      <c r="I674" s="67"/>
      <c r="J674" s="67"/>
      <c r="K674" s="67"/>
      <c r="L674" s="67"/>
      <c r="M674" s="67"/>
      <c r="N674" s="67"/>
    </row>
    <row r="675" spans="1:14" x14ac:dyDescent="0.25">
      <c r="A675" s="69" t="s">
        <v>4324</v>
      </c>
      <c r="B675" s="70"/>
      <c r="C675" s="70"/>
      <c r="D675" s="71" t="str">
        <f>IFERROR(INDEX(DRecrut!E:E,MATCH(B675,DRecrut!J:J,0)),"")</f>
        <v/>
      </c>
      <c r="E675" s="70"/>
      <c r="F675" s="71" t="str">
        <f>IFERROR(VLOOKUP(E675,Candidats!$B$4:$C$1053,2,0),"")</f>
        <v/>
      </c>
      <c r="G675" s="71"/>
      <c r="H675" s="71"/>
      <c r="I675" s="70"/>
      <c r="J675" s="70"/>
      <c r="K675" s="70"/>
      <c r="L675" s="70"/>
      <c r="M675" s="70"/>
      <c r="N675" s="70"/>
    </row>
    <row r="676" spans="1:14" x14ac:dyDescent="0.25">
      <c r="A676" s="66" t="s">
        <v>4325</v>
      </c>
      <c r="B676" s="67"/>
      <c r="C676" s="67"/>
      <c r="D676" s="68" t="str">
        <f>IFERROR(INDEX(DRecrut!E:E,MATCH(B676,DRecrut!J:J,0)),"")</f>
        <v/>
      </c>
      <c r="E676" s="67"/>
      <c r="F676" s="68" t="str">
        <f>IFERROR(VLOOKUP(E676,Candidats!$B$4:$C$1053,2,0),"")</f>
        <v/>
      </c>
      <c r="G676" s="68"/>
      <c r="H676" s="68"/>
      <c r="I676" s="67"/>
      <c r="J676" s="67"/>
      <c r="K676" s="67"/>
      <c r="L676" s="67"/>
      <c r="M676" s="67"/>
      <c r="N676" s="67"/>
    </row>
    <row r="677" spans="1:14" x14ac:dyDescent="0.25">
      <c r="A677" s="69" t="s">
        <v>4326</v>
      </c>
      <c r="B677" s="70"/>
      <c r="C677" s="70"/>
      <c r="D677" s="71" t="str">
        <f>IFERROR(INDEX(DRecrut!E:E,MATCH(B677,DRecrut!J:J,0)),"")</f>
        <v/>
      </c>
      <c r="E677" s="70"/>
      <c r="F677" s="71" t="str">
        <f>IFERROR(VLOOKUP(E677,Candidats!$B$4:$C$1053,2,0),"")</f>
        <v/>
      </c>
      <c r="G677" s="71"/>
      <c r="H677" s="71"/>
      <c r="I677" s="70"/>
      <c r="J677" s="70"/>
      <c r="K677" s="70"/>
      <c r="L677" s="70"/>
      <c r="M677" s="70"/>
      <c r="N677" s="70"/>
    </row>
    <row r="678" spans="1:14" x14ac:dyDescent="0.25">
      <c r="A678" s="66" t="s">
        <v>4327</v>
      </c>
      <c r="B678" s="67"/>
      <c r="C678" s="67"/>
      <c r="D678" s="68" t="str">
        <f>IFERROR(INDEX(DRecrut!E:E,MATCH(B678,DRecrut!J:J,0)),"")</f>
        <v/>
      </c>
      <c r="E678" s="67"/>
      <c r="F678" s="68" t="str">
        <f>IFERROR(VLOOKUP(E678,Candidats!$B$4:$C$1053,2,0),"")</f>
        <v/>
      </c>
      <c r="G678" s="68"/>
      <c r="H678" s="68"/>
      <c r="I678" s="67"/>
      <c r="J678" s="67"/>
      <c r="K678" s="67"/>
      <c r="L678" s="67"/>
      <c r="M678" s="67"/>
      <c r="N678" s="67"/>
    </row>
    <row r="679" spans="1:14" x14ac:dyDescent="0.25">
      <c r="A679" s="69" t="s">
        <v>4328</v>
      </c>
      <c r="B679" s="70"/>
      <c r="C679" s="70"/>
      <c r="D679" s="71" t="str">
        <f>IFERROR(INDEX(DRecrut!E:E,MATCH(B679,DRecrut!J:J,0)),"")</f>
        <v/>
      </c>
      <c r="E679" s="70"/>
      <c r="F679" s="71" t="str">
        <f>IFERROR(VLOOKUP(E679,Candidats!$B$4:$C$1053,2,0),"")</f>
        <v/>
      </c>
      <c r="G679" s="71"/>
      <c r="H679" s="71"/>
      <c r="I679" s="70"/>
      <c r="J679" s="70"/>
      <c r="K679" s="70"/>
      <c r="L679" s="70"/>
      <c r="M679" s="70"/>
      <c r="N679" s="70"/>
    </row>
    <row r="680" spans="1:14" x14ac:dyDescent="0.25">
      <c r="A680" s="66" t="s">
        <v>4329</v>
      </c>
      <c r="B680" s="67"/>
      <c r="C680" s="67"/>
      <c r="D680" s="68" t="str">
        <f>IFERROR(INDEX(DRecrut!E:E,MATCH(B680,DRecrut!J:J,0)),"")</f>
        <v/>
      </c>
      <c r="E680" s="67"/>
      <c r="F680" s="68" t="str">
        <f>IFERROR(VLOOKUP(E680,Candidats!$B$4:$C$1053,2,0),"")</f>
        <v/>
      </c>
      <c r="G680" s="68"/>
      <c r="H680" s="68"/>
      <c r="I680" s="67"/>
      <c r="J680" s="67"/>
      <c r="K680" s="67"/>
      <c r="L680" s="67"/>
      <c r="M680" s="67"/>
      <c r="N680" s="67"/>
    </row>
    <row r="681" spans="1:14" x14ac:dyDescent="0.25">
      <c r="A681" s="69" t="s">
        <v>4330</v>
      </c>
      <c r="B681" s="70"/>
      <c r="C681" s="70"/>
      <c r="D681" s="71" t="str">
        <f>IFERROR(INDEX(DRecrut!E:E,MATCH(B681,DRecrut!J:J,0)),"")</f>
        <v/>
      </c>
      <c r="E681" s="70"/>
      <c r="F681" s="71" t="str">
        <f>IFERROR(VLOOKUP(E681,Candidats!$B$4:$C$1053,2,0),"")</f>
        <v/>
      </c>
      <c r="G681" s="71"/>
      <c r="H681" s="71"/>
      <c r="I681" s="70"/>
      <c r="J681" s="70"/>
      <c r="K681" s="70"/>
      <c r="L681" s="70"/>
      <c r="M681" s="70"/>
      <c r="N681" s="70"/>
    </row>
    <row r="682" spans="1:14" x14ac:dyDescent="0.25">
      <c r="A682" s="66" t="s">
        <v>4331</v>
      </c>
      <c r="B682" s="67"/>
      <c r="C682" s="67"/>
      <c r="D682" s="68" t="str">
        <f>IFERROR(INDEX(DRecrut!E:E,MATCH(B682,DRecrut!J:J,0)),"")</f>
        <v/>
      </c>
      <c r="E682" s="67"/>
      <c r="F682" s="68" t="str">
        <f>IFERROR(VLOOKUP(E682,Candidats!$B$4:$C$1053,2,0),"")</f>
        <v/>
      </c>
      <c r="G682" s="68"/>
      <c r="H682" s="68"/>
      <c r="I682" s="67"/>
      <c r="J682" s="67"/>
      <c r="K682" s="67"/>
      <c r="L682" s="67"/>
      <c r="M682" s="67"/>
      <c r="N682" s="67"/>
    </row>
    <row r="683" spans="1:14" x14ac:dyDescent="0.25">
      <c r="A683" s="69" t="s">
        <v>4332</v>
      </c>
      <c r="B683" s="70"/>
      <c r="C683" s="70"/>
      <c r="D683" s="71" t="str">
        <f>IFERROR(INDEX(DRecrut!E:E,MATCH(B683,DRecrut!J:J,0)),"")</f>
        <v/>
      </c>
      <c r="E683" s="70"/>
      <c r="F683" s="71" t="str">
        <f>IFERROR(VLOOKUP(E683,Candidats!$B$4:$C$1053,2,0),"")</f>
        <v/>
      </c>
      <c r="G683" s="71"/>
      <c r="H683" s="71"/>
      <c r="I683" s="70"/>
      <c r="J683" s="70"/>
      <c r="K683" s="70"/>
      <c r="L683" s="70"/>
      <c r="M683" s="70"/>
      <c r="N683" s="70"/>
    </row>
    <row r="684" spans="1:14" x14ac:dyDescent="0.25">
      <c r="A684" s="66" t="s">
        <v>4333</v>
      </c>
      <c r="B684" s="67"/>
      <c r="C684" s="67"/>
      <c r="D684" s="68" t="str">
        <f>IFERROR(INDEX(DRecrut!E:E,MATCH(B684,DRecrut!J:J,0)),"")</f>
        <v/>
      </c>
      <c r="E684" s="67"/>
      <c r="F684" s="68" t="str">
        <f>IFERROR(VLOOKUP(E684,Candidats!$B$4:$C$1053,2,0),"")</f>
        <v/>
      </c>
      <c r="G684" s="68"/>
      <c r="H684" s="68"/>
      <c r="I684" s="67"/>
      <c r="J684" s="67"/>
      <c r="K684" s="67"/>
      <c r="L684" s="67"/>
      <c r="M684" s="67"/>
      <c r="N684" s="67"/>
    </row>
    <row r="685" spans="1:14" x14ac:dyDescent="0.25">
      <c r="A685" s="69" t="s">
        <v>4334</v>
      </c>
      <c r="B685" s="70"/>
      <c r="C685" s="70"/>
      <c r="D685" s="71" t="str">
        <f>IFERROR(INDEX(DRecrut!E:E,MATCH(B685,DRecrut!J:J,0)),"")</f>
        <v/>
      </c>
      <c r="E685" s="70"/>
      <c r="F685" s="71" t="str">
        <f>IFERROR(VLOOKUP(E685,Candidats!$B$4:$C$1053,2,0),"")</f>
        <v/>
      </c>
      <c r="G685" s="71"/>
      <c r="H685" s="71"/>
      <c r="I685" s="70"/>
      <c r="J685" s="70"/>
      <c r="K685" s="70"/>
      <c r="L685" s="70"/>
      <c r="M685" s="70"/>
      <c r="N685" s="70"/>
    </row>
    <row r="686" spans="1:14" x14ac:dyDescent="0.25">
      <c r="A686" s="66" t="s">
        <v>4335</v>
      </c>
      <c r="B686" s="67"/>
      <c r="C686" s="67"/>
      <c r="D686" s="68" t="str">
        <f>IFERROR(INDEX(DRecrut!E:E,MATCH(B686,DRecrut!J:J,0)),"")</f>
        <v/>
      </c>
      <c r="E686" s="67"/>
      <c r="F686" s="68" t="str">
        <f>IFERROR(VLOOKUP(E686,Candidats!$B$4:$C$1053,2,0),"")</f>
        <v/>
      </c>
      <c r="G686" s="68"/>
      <c r="H686" s="68"/>
      <c r="I686" s="67"/>
      <c r="J686" s="67"/>
      <c r="K686" s="67"/>
      <c r="L686" s="67"/>
      <c r="M686" s="67"/>
      <c r="N686" s="67"/>
    </row>
    <row r="687" spans="1:14" x14ac:dyDescent="0.25">
      <c r="A687" s="69" t="s">
        <v>4336</v>
      </c>
      <c r="B687" s="70"/>
      <c r="C687" s="70"/>
      <c r="D687" s="71" t="str">
        <f>IFERROR(INDEX(DRecrut!E:E,MATCH(B687,DRecrut!J:J,0)),"")</f>
        <v/>
      </c>
      <c r="E687" s="70"/>
      <c r="F687" s="71" t="str">
        <f>IFERROR(VLOOKUP(E687,Candidats!$B$4:$C$1053,2,0),"")</f>
        <v/>
      </c>
      <c r="G687" s="71"/>
      <c r="H687" s="71"/>
      <c r="I687" s="70"/>
      <c r="J687" s="70"/>
      <c r="K687" s="70"/>
      <c r="L687" s="70"/>
      <c r="M687" s="70"/>
      <c r="N687" s="70"/>
    </row>
    <row r="688" spans="1:14" x14ac:dyDescent="0.25">
      <c r="A688" s="66" t="s">
        <v>4337</v>
      </c>
      <c r="B688" s="67"/>
      <c r="C688" s="67"/>
      <c r="D688" s="68" t="str">
        <f>IFERROR(INDEX(DRecrut!E:E,MATCH(B688,DRecrut!J:J,0)),"")</f>
        <v/>
      </c>
      <c r="E688" s="67"/>
      <c r="F688" s="68" t="str">
        <f>IFERROR(VLOOKUP(E688,Candidats!$B$4:$C$1053,2,0),"")</f>
        <v/>
      </c>
      <c r="G688" s="68"/>
      <c r="H688" s="68"/>
      <c r="I688" s="67"/>
      <c r="J688" s="67"/>
      <c r="K688" s="67"/>
      <c r="L688" s="67"/>
      <c r="M688" s="67"/>
      <c r="N688" s="67"/>
    </row>
    <row r="689" spans="1:14" x14ac:dyDescent="0.25">
      <c r="A689" s="69" t="s">
        <v>4338</v>
      </c>
      <c r="B689" s="70"/>
      <c r="C689" s="70"/>
      <c r="D689" s="71" t="str">
        <f>IFERROR(INDEX(DRecrut!E:E,MATCH(B689,DRecrut!J:J,0)),"")</f>
        <v/>
      </c>
      <c r="E689" s="70"/>
      <c r="F689" s="71" t="str">
        <f>IFERROR(VLOOKUP(E689,Candidats!$B$4:$C$1053,2,0),"")</f>
        <v/>
      </c>
      <c r="G689" s="71"/>
      <c r="H689" s="71"/>
      <c r="I689" s="70"/>
      <c r="J689" s="70"/>
      <c r="K689" s="70"/>
      <c r="L689" s="70"/>
      <c r="M689" s="70"/>
      <c r="N689" s="70"/>
    </row>
    <row r="690" spans="1:14" x14ac:dyDescent="0.25">
      <c r="A690" s="66" t="s">
        <v>4339</v>
      </c>
      <c r="B690" s="67"/>
      <c r="C690" s="67"/>
      <c r="D690" s="68" t="str">
        <f>IFERROR(INDEX(DRecrut!E:E,MATCH(B690,DRecrut!J:J,0)),"")</f>
        <v/>
      </c>
      <c r="E690" s="67"/>
      <c r="F690" s="68" t="str">
        <f>IFERROR(VLOOKUP(E690,Candidats!$B$4:$C$1053,2,0),"")</f>
        <v/>
      </c>
      <c r="G690" s="68"/>
      <c r="H690" s="68"/>
      <c r="I690" s="67"/>
      <c r="J690" s="67"/>
      <c r="K690" s="67"/>
      <c r="L690" s="67"/>
      <c r="M690" s="67"/>
      <c r="N690" s="67"/>
    </row>
    <row r="691" spans="1:14" x14ac:dyDescent="0.25">
      <c r="A691" s="69" t="s">
        <v>4340</v>
      </c>
      <c r="B691" s="70"/>
      <c r="C691" s="70"/>
      <c r="D691" s="71" t="str">
        <f>IFERROR(INDEX(DRecrut!E:E,MATCH(B691,DRecrut!J:J,0)),"")</f>
        <v/>
      </c>
      <c r="E691" s="70"/>
      <c r="F691" s="71" t="str">
        <f>IFERROR(VLOOKUP(E691,Candidats!$B$4:$C$1053,2,0),"")</f>
        <v/>
      </c>
      <c r="G691" s="71"/>
      <c r="H691" s="71"/>
      <c r="I691" s="70"/>
      <c r="J691" s="70"/>
      <c r="K691" s="70"/>
      <c r="L691" s="70"/>
      <c r="M691" s="70"/>
      <c r="N691" s="70"/>
    </row>
    <row r="692" spans="1:14" x14ac:dyDescent="0.25">
      <c r="A692" s="66" t="s">
        <v>4341</v>
      </c>
      <c r="B692" s="67"/>
      <c r="C692" s="67"/>
      <c r="D692" s="68" t="str">
        <f>IFERROR(INDEX(DRecrut!E:E,MATCH(B692,DRecrut!J:J,0)),"")</f>
        <v/>
      </c>
      <c r="E692" s="67"/>
      <c r="F692" s="68" t="str">
        <f>IFERROR(VLOOKUP(E692,Candidats!$B$4:$C$1053,2,0),"")</f>
        <v/>
      </c>
      <c r="G692" s="68"/>
      <c r="H692" s="68"/>
      <c r="I692" s="67"/>
      <c r="J692" s="67"/>
      <c r="K692" s="67"/>
      <c r="L692" s="67"/>
      <c r="M692" s="67"/>
      <c r="N692" s="67"/>
    </row>
    <row r="693" spans="1:14" x14ac:dyDescent="0.25">
      <c r="A693" s="69" t="s">
        <v>4342</v>
      </c>
      <c r="B693" s="70"/>
      <c r="C693" s="70"/>
      <c r="D693" s="71" t="str">
        <f>IFERROR(INDEX(DRecrut!E:E,MATCH(B693,DRecrut!J:J,0)),"")</f>
        <v/>
      </c>
      <c r="E693" s="70"/>
      <c r="F693" s="71" t="str">
        <f>IFERROR(VLOOKUP(E693,Candidats!$B$4:$C$1053,2,0),"")</f>
        <v/>
      </c>
      <c r="G693" s="71"/>
      <c r="H693" s="71"/>
      <c r="I693" s="70"/>
      <c r="J693" s="70"/>
      <c r="K693" s="70"/>
      <c r="L693" s="70"/>
      <c r="M693" s="70"/>
      <c r="N693" s="70"/>
    </row>
    <row r="694" spans="1:14" x14ac:dyDescent="0.25">
      <c r="A694" s="66" t="s">
        <v>4343</v>
      </c>
      <c r="B694" s="67"/>
      <c r="C694" s="67"/>
      <c r="D694" s="68" t="str">
        <f>IFERROR(INDEX(DRecrut!E:E,MATCH(B694,DRecrut!J:J,0)),"")</f>
        <v/>
      </c>
      <c r="E694" s="67"/>
      <c r="F694" s="68" t="str">
        <f>IFERROR(VLOOKUP(E694,Candidats!$B$4:$C$1053,2,0),"")</f>
        <v/>
      </c>
      <c r="G694" s="68"/>
      <c r="H694" s="68"/>
      <c r="I694" s="67"/>
      <c r="J694" s="67"/>
      <c r="K694" s="67"/>
      <c r="L694" s="67"/>
      <c r="M694" s="67"/>
      <c r="N694" s="67"/>
    </row>
    <row r="695" spans="1:14" x14ac:dyDescent="0.25">
      <c r="A695" s="69" t="s">
        <v>4344</v>
      </c>
      <c r="B695" s="70"/>
      <c r="C695" s="70"/>
      <c r="D695" s="71" t="str">
        <f>IFERROR(INDEX(DRecrut!E:E,MATCH(B695,DRecrut!J:J,0)),"")</f>
        <v/>
      </c>
      <c r="E695" s="70"/>
      <c r="F695" s="71" t="str">
        <f>IFERROR(VLOOKUP(E695,Candidats!$B$4:$C$1053,2,0),"")</f>
        <v/>
      </c>
      <c r="G695" s="71"/>
      <c r="H695" s="71"/>
      <c r="I695" s="70"/>
      <c r="J695" s="70"/>
      <c r="K695" s="70"/>
      <c r="L695" s="70"/>
      <c r="M695" s="70"/>
      <c r="N695" s="70"/>
    </row>
    <row r="696" spans="1:14" x14ac:dyDescent="0.25">
      <c r="A696" s="66" t="s">
        <v>4345</v>
      </c>
      <c r="B696" s="67"/>
      <c r="C696" s="67"/>
      <c r="D696" s="68" t="str">
        <f>IFERROR(INDEX(DRecrut!E:E,MATCH(B696,DRecrut!J:J,0)),"")</f>
        <v/>
      </c>
      <c r="E696" s="67"/>
      <c r="F696" s="68" t="str">
        <f>IFERROR(VLOOKUP(E696,Candidats!$B$4:$C$1053,2,0),"")</f>
        <v/>
      </c>
      <c r="G696" s="68"/>
      <c r="H696" s="68"/>
      <c r="I696" s="67"/>
      <c r="J696" s="67"/>
      <c r="K696" s="67"/>
      <c r="L696" s="67"/>
      <c r="M696" s="67"/>
      <c r="N696" s="67"/>
    </row>
    <row r="697" spans="1:14" x14ac:dyDescent="0.25">
      <c r="A697" s="69" t="s">
        <v>4346</v>
      </c>
      <c r="B697" s="70"/>
      <c r="C697" s="70"/>
      <c r="D697" s="71" t="str">
        <f>IFERROR(INDEX(DRecrut!E:E,MATCH(B697,DRecrut!J:J,0)),"")</f>
        <v/>
      </c>
      <c r="E697" s="70"/>
      <c r="F697" s="71" t="str">
        <f>IFERROR(VLOOKUP(E697,Candidats!$B$4:$C$1053,2,0),"")</f>
        <v/>
      </c>
      <c r="G697" s="71"/>
      <c r="H697" s="71"/>
      <c r="I697" s="70"/>
      <c r="J697" s="70"/>
      <c r="K697" s="70"/>
      <c r="L697" s="70"/>
      <c r="M697" s="70"/>
      <c r="N697" s="70"/>
    </row>
    <row r="698" spans="1:14" x14ac:dyDescent="0.25">
      <c r="A698" s="66" t="s">
        <v>4347</v>
      </c>
      <c r="B698" s="67"/>
      <c r="C698" s="67"/>
      <c r="D698" s="68" t="str">
        <f>IFERROR(INDEX(DRecrut!E:E,MATCH(B698,DRecrut!J:J,0)),"")</f>
        <v/>
      </c>
      <c r="E698" s="67"/>
      <c r="F698" s="68" t="str">
        <f>IFERROR(VLOOKUP(E698,Candidats!$B$4:$C$1053,2,0),"")</f>
        <v/>
      </c>
      <c r="G698" s="68"/>
      <c r="H698" s="68"/>
      <c r="I698" s="67"/>
      <c r="J698" s="67"/>
      <c r="K698" s="67"/>
      <c r="L698" s="67"/>
      <c r="M698" s="67"/>
      <c r="N698" s="67"/>
    </row>
    <row r="699" spans="1:14" x14ac:dyDescent="0.25">
      <c r="A699" s="69" t="s">
        <v>4348</v>
      </c>
      <c r="B699" s="70"/>
      <c r="C699" s="70"/>
      <c r="D699" s="71" t="str">
        <f>IFERROR(INDEX(DRecrut!E:E,MATCH(B699,DRecrut!J:J,0)),"")</f>
        <v/>
      </c>
      <c r="E699" s="70"/>
      <c r="F699" s="71" t="str">
        <f>IFERROR(VLOOKUP(E699,Candidats!$B$4:$C$1053,2,0),"")</f>
        <v/>
      </c>
      <c r="G699" s="71"/>
      <c r="H699" s="71"/>
      <c r="I699" s="70"/>
      <c r="J699" s="70"/>
      <c r="K699" s="70"/>
      <c r="L699" s="70"/>
      <c r="M699" s="70"/>
      <c r="N699" s="70"/>
    </row>
    <row r="700" spans="1:14" x14ac:dyDescent="0.25">
      <c r="A700" s="66" t="s">
        <v>4349</v>
      </c>
      <c r="B700" s="67"/>
      <c r="C700" s="67"/>
      <c r="D700" s="68" t="str">
        <f>IFERROR(INDEX(DRecrut!E:E,MATCH(B700,DRecrut!J:J,0)),"")</f>
        <v/>
      </c>
      <c r="E700" s="67"/>
      <c r="F700" s="68" t="str">
        <f>IFERROR(VLOOKUP(E700,Candidats!$B$4:$C$1053,2,0),"")</f>
        <v/>
      </c>
      <c r="G700" s="68"/>
      <c r="H700" s="68"/>
      <c r="I700" s="67"/>
      <c r="J700" s="67"/>
      <c r="K700" s="67"/>
      <c r="L700" s="67"/>
      <c r="M700" s="67"/>
      <c r="N700" s="67"/>
    </row>
    <row r="701" spans="1:14" x14ac:dyDescent="0.25">
      <c r="A701" s="69" t="s">
        <v>4350</v>
      </c>
      <c r="B701" s="70"/>
      <c r="C701" s="70"/>
      <c r="D701" s="71" t="str">
        <f>IFERROR(INDEX(DRecrut!E:E,MATCH(B701,DRecrut!J:J,0)),"")</f>
        <v/>
      </c>
      <c r="E701" s="70"/>
      <c r="F701" s="71" t="str">
        <f>IFERROR(VLOOKUP(E701,Candidats!$B$4:$C$1053,2,0),"")</f>
        <v/>
      </c>
      <c r="G701" s="71"/>
      <c r="H701" s="71"/>
      <c r="I701" s="70"/>
      <c r="J701" s="70"/>
      <c r="K701" s="70"/>
      <c r="L701" s="70"/>
      <c r="M701" s="70"/>
      <c r="N701" s="70"/>
    </row>
    <row r="702" spans="1:14" x14ac:dyDescent="0.25">
      <c r="A702" s="66" t="s">
        <v>4351</v>
      </c>
      <c r="B702" s="67"/>
      <c r="C702" s="67"/>
      <c r="D702" s="68" t="str">
        <f>IFERROR(INDEX(DRecrut!E:E,MATCH(B702,DRecrut!J:J,0)),"")</f>
        <v/>
      </c>
      <c r="E702" s="67"/>
      <c r="F702" s="68" t="str">
        <f>IFERROR(VLOOKUP(E702,Candidats!$B$4:$C$1053,2,0),"")</f>
        <v/>
      </c>
      <c r="G702" s="68"/>
      <c r="H702" s="68"/>
      <c r="I702" s="67"/>
      <c r="J702" s="67"/>
      <c r="K702" s="67"/>
      <c r="L702" s="67"/>
      <c r="M702" s="67"/>
      <c r="N702" s="67"/>
    </row>
    <row r="703" spans="1:14" x14ac:dyDescent="0.25">
      <c r="A703" s="69" t="s">
        <v>4352</v>
      </c>
      <c r="B703" s="70"/>
      <c r="C703" s="70"/>
      <c r="D703" s="71" t="str">
        <f>IFERROR(INDEX(DRecrut!E:E,MATCH(B703,DRecrut!J:J,0)),"")</f>
        <v/>
      </c>
      <c r="E703" s="70"/>
      <c r="F703" s="71" t="str">
        <f>IFERROR(VLOOKUP(E703,Candidats!$B$4:$C$1053,2,0),"")</f>
        <v/>
      </c>
      <c r="G703" s="71"/>
      <c r="H703" s="71"/>
      <c r="I703" s="70"/>
      <c r="J703" s="70"/>
      <c r="K703" s="70"/>
      <c r="L703" s="70"/>
      <c r="M703" s="70"/>
      <c r="N703" s="70"/>
    </row>
    <row r="704" spans="1:14" x14ac:dyDescent="0.25">
      <c r="A704" s="66" t="s">
        <v>4353</v>
      </c>
      <c r="B704" s="67"/>
      <c r="C704" s="67"/>
      <c r="D704" s="68" t="str">
        <f>IFERROR(INDEX(DRecrut!E:E,MATCH(B704,DRecrut!J:J,0)),"")</f>
        <v/>
      </c>
      <c r="E704" s="67"/>
      <c r="F704" s="68" t="str">
        <f>IFERROR(VLOOKUP(E704,Candidats!$B$4:$C$1053,2,0),"")</f>
        <v/>
      </c>
      <c r="G704" s="68"/>
      <c r="H704" s="68"/>
      <c r="I704" s="67"/>
      <c r="J704" s="67"/>
      <c r="K704" s="67"/>
      <c r="L704" s="67"/>
      <c r="M704" s="67"/>
      <c r="N704" s="67"/>
    </row>
    <row r="705" spans="1:14" x14ac:dyDescent="0.25">
      <c r="A705" s="69" t="s">
        <v>4354</v>
      </c>
      <c r="B705" s="70"/>
      <c r="C705" s="70"/>
      <c r="D705" s="71" t="str">
        <f>IFERROR(INDEX(DRecrut!E:E,MATCH(B705,DRecrut!J:J,0)),"")</f>
        <v/>
      </c>
      <c r="E705" s="70"/>
      <c r="F705" s="71" t="str">
        <f>IFERROR(VLOOKUP(E705,Candidats!$B$4:$C$1053,2,0),"")</f>
        <v/>
      </c>
      <c r="G705" s="71"/>
      <c r="H705" s="71"/>
      <c r="I705" s="70"/>
      <c r="J705" s="70"/>
      <c r="K705" s="70"/>
      <c r="L705" s="70"/>
      <c r="M705" s="70"/>
      <c r="N705" s="70"/>
    </row>
    <row r="706" spans="1:14" x14ac:dyDescent="0.25">
      <c r="A706" s="66" t="s">
        <v>4355</v>
      </c>
      <c r="B706" s="67"/>
      <c r="C706" s="67"/>
      <c r="D706" s="68" t="str">
        <f>IFERROR(INDEX(DRecrut!E:E,MATCH(B706,DRecrut!J:J,0)),"")</f>
        <v/>
      </c>
      <c r="E706" s="67"/>
      <c r="F706" s="68" t="str">
        <f>IFERROR(VLOOKUP(E706,Candidats!$B$4:$C$1053,2,0),"")</f>
        <v/>
      </c>
      <c r="G706" s="68"/>
      <c r="H706" s="68"/>
      <c r="I706" s="67"/>
      <c r="J706" s="67"/>
      <c r="K706" s="67"/>
      <c r="L706" s="67"/>
      <c r="M706" s="67"/>
      <c r="N706" s="67"/>
    </row>
    <row r="707" spans="1:14" x14ac:dyDescent="0.25">
      <c r="A707" s="69" t="s">
        <v>4356</v>
      </c>
      <c r="B707" s="70"/>
      <c r="C707" s="70"/>
      <c r="D707" s="71" t="str">
        <f>IFERROR(INDEX(DRecrut!E:E,MATCH(B707,DRecrut!J:J,0)),"")</f>
        <v/>
      </c>
      <c r="E707" s="70"/>
      <c r="F707" s="71" t="str">
        <f>IFERROR(VLOOKUP(E707,Candidats!$B$4:$C$1053,2,0),"")</f>
        <v/>
      </c>
      <c r="G707" s="71"/>
      <c r="H707" s="71"/>
      <c r="I707" s="70"/>
      <c r="J707" s="70"/>
      <c r="K707" s="70"/>
      <c r="L707" s="70"/>
      <c r="M707" s="70"/>
      <c r="N707" s="70"/>
    </row>
    <row r="708" spans="1:14" x14ac:dyDescent="0.25">
      <c r="A708" s="66" t="s">
        <v>4357</v>
      </c>
      <c r="B708" s="67"/>
      <c r="C708" s="67"/>
      <c r="D708" s="68" t="str">
        <f>IFERROR(INDEX(DRecrut!E:E,MATCH(B708,DRecrut!J:J,0)),"")</f>
        <v/>
      </c>
      <c r="E708" s="67"/>
      <c r="F708" s="68" t="str">
        <f>IFERROR(VLOOKUP(E708,Candidats!$B$4:$C$1053,2,0),"")</f>
        <v/>
      </c>
      <c r="G708" s="68"/>
      <c r="H708" s="68"/>
      <c r="I708" s="67"/>
      <c r="J708" s="67"/>
      <c r="K708" s="67"/>
      <c r="L708" s="67"/>
      <c r="M708" s="67"/>
      <c r="N708" s="67"/>
    </row>
    <row r="709" spans="1:14" x14ac:dyDescent="0.25">
      <c r="A709" s="69" t="s">
        <v>4358</v>
      </c>
      <c r="B709" s="70"/>
      <c r="C709" s="70"/>
      <c r="D709" s="71" t="str">
        <f>IFERROR(INDEX(DRecrut!E:E,MATCH(B709,DRecrut!J:J,0)),"")</f>
        <v/>
      </c>
      <c r="E709" s="70"/>
      <c r="F709" s="71" t="str">
        <f>IFERROR(VLOOKUP(E709,Candidats!$B$4:$C$1053,2,0),"")</f>
        <v/>
      </c>
      <c r="G709" s="71"/>
      <c r="H709" s="71"/>
      <c r="I709" s="70"/>
      <c r="J709" s="70"/>
      <c r="K709" s="70"/>
      <c r="L709" s="70"/>
      <c r="M709" s="70"/>
      <c r="N709" s="70"/>
    </row>
    <row r="710" spans="1:14" x14ac:dyDescent="0.25">
      <c r="A710" s="66" t="s">
        <v>4359</v>
      </c>
      <c r="B710" s="67"/>
      <c r="C710" s="67"/>
      <c r="D710" s="68" t="str">
        <f>IFERROR(INDEX(DRecrut!E:E,MATCH(B710,DRecrut!J:J,0)),"")</f>
        <v/>
      </c>
      <c r="E710" s="67"/>
      <c r="F710" s="68" t="str">
        <f>IFERROR(VLOOKUP(E710,Candidats!$B$4:$C$1053,2,0),"")</f>
        <v/>
      </c>
      <c r="G710" s="68"/>
      <c r="H710" s="68"/>
      <c r="I710" s="67"/>
      <c r="J710" s="67"/>
      <c r="K710" s="67"/>
      <c r="L710" s="67"/>
      <c r="M710" s="67"/>
      <c r="N710" s="67"/>
    </row>
    <row r="711" spans="1:14" x14ac:dyDescent="0.25">
      <c r="A711" s="69" t="s">
        <v>4360</v>
      </c>
      <c r="B711" s="70"/>
      <c r="C711" s="70"/>
      <c r="D711" s="71" t="str">
        <f>IFERROR(INDEX(DRecrut!E:E,MATCH(B711,DRecrut!J:J,0)),"")</f>
        <v/>
      </c>
      <c r="E711" s="70"/>
      <c r="F711" s="71" t="str">
        <f>IFERROR(VLOOKUP(E711,Candidats!$B$4:$C$1053,2,0),"")</f>
        <v/>
      </c>
      <c r="G711" s="71"/>
      <c r="H711" s="71"/>
      <c r="I711" s="70"/>
      <c r="J711" s="70"/>
      <c r="K711" s="70"/>
      <c r="L711" s="70"/>
      <c r="M711" s="70"/>
      <c r="N711" s="70"/>
    </row>
    <row r="712" spans="1:14" x14ac:dyDescent="0.25">
      <c r="A712" s="66" t="s">
        <v>4361</v>
      </c>
      <c r="B712" s="67"/>
      <c r="C712" s="67"/>
      <c r="D712" s="68" t="str">
        <f>IFERROR(INDEX(DRecrut!E:E,MATCH(B712,DRecrut!J:J,0)),"")</f>
        <v/>
      </c>
      <c r="E712" s="67"/>
      <c r="F712" s="68" t="str">
        <f>IFERROR(VLOOKUP(E712,Candidats!$B$4:$C$1053,2,0),"")</f>
        <v/>
      </c>
      <c r="G712" s="68"/>
      <c r="H712" s="68"/>
      <c r="I712" s="67"/>
      <c r="J712" s="67"/>
      <c r="K712" s="67"/>
      <c r="L712" s="67"/>
      <c r="M712" s="67"/>
      <c r="N712" s="67"/>
    </row>
    <row r="713" spans="1:14" x14ac:dyDescent="0.25">
      <c r="A713" s="69" t="s">
        <v>4362</v>
      </c>
      <c r="B713" s="70"/>
      <c r="C713" s="70"/>
      <c r="D713" s="71" t="str">
        <f>IFERROR(INDEX(DRecrut!E:E,MATCH(B713,DRecrut!J:J,0)),"")</f>
        <v/>
      </c>
      <c r="E713" s="70"/>
      <c r="F713" s="71" t="str">
        <f>IFERROR(VLOOKUP(E713,Candidats!$B$4:$C$1053,2,0),"")</f>
        <v/>
      </c>
      <c r="G713" s="71"/>
      <c r="H713" s="71"/>
      <c r="I713" s="70"/>
      <c r="J713" s="70"/>
      <c r="K713" s="70"/>
      <c r="L713" s="70"/>
      <c r="M713" s="70"/>
      <c r="N713" s="70"/>
    </row>
    <row r="714" spans="1:14" x14ac:dyDescent="0.25">
      <c r="A714" s="66" t="s">
        <v>4363</v>
      </c>
      <c r="B714" s="67"/>
      <c r="C714" s="67"/>
      <c r="D714" s="68" t="str">
        <f>IFERROR(INDEX(DRecrut!E:E,MATCH(B714,DRecrut!J:J,0)),"")</f>
        <v/>
      </c>
      <c r="E714" s="67"/>
      <c r="F714" s="68" t="str">
        <f>IFERROR(VLOOKUP(E714,Candidats!$B$4:$C$1053,2,0),"")</f>
        <v/>
      </c>
      <c r="G714" s="68"/>
      <c r="H714" s="68"/>
      <c r="I714" s="67"/>
      <c r="J714" s="67"/>
      <c r="K714" s="67"/>
      <c r="L714" s="67"/>
      <c r="M714" s="67"/>
      <c r="N714" s="67"/>
    </row>
    <row r="715" spans="1:14" x14ac:dyDescent="0.25">
      <c r="A715" s="69" t="s">
        <v>4364</v>
      </c>
      <c r="B715" s="70"/>
      <c r="C715" s="70"/>
      <c r="D715" s="71" t="str">
        <f>IFERROR(INDEX(DRecrut!E:E,MATCH(B715,DRecrut!J:J,0)),"")</f>
        <v/>
      </c>
      <c r="E715" s="70"/>
      <c r="F715" s="71" t="str">
        <f>IFERROR(VLOOKUP(E715,Candidats!$B$4:$C$1053,2,0),"")</f>
        <v/>
      </c>
      <c r="G715" s="71"/>
      <c r="H715" s="71"/>
      <c r="I715" s="70"/>
      <c r="J715" s="70"/>
      <c r="K715" s="70"/>
      <c r="L715" s="70"/>
      <c r="M715" s="70"/>
      <c r="N715" s="70"/>
    </row>
    <row r="716" spans="1:14" x14ac:dyDescent="0.25">
      <c r="A716" s="66" t="s">
        <v>4365</v>
      </c>
      <c r="B716" s="67"/>
      <c r="C716" s="67"/>
      <c r="D716" s="68" t="str">
        <f>IFERROR(INDEX(DRecrut!E:E,MATCH(B716,DRecrut!J:J,0)),"")</f>
        <v/>
      </c>
      <c r="E716" s="67"/>
      <c r="F716" s="68" t="str">
        <f>IFERROR(VLOOKUP(E716,Candidats!$B$4:$C$1053,2,0),"")</f>
        <v/>
      </c>
      <c r="G716" s="68"/>
      <c r="H716" s="68"/>
      <c r="I716" s="67"/>
      <c r="J716" s="67"/>
      <c r="K716" s="67"/>
      <c r="L716" s="67"/>
      <c r="M716" s="67"/>
      <c r="N716" s="67"/>
    </row>
    <row r="717" spans="1:14" x14ac:dyDescent="0.25">
      <c r="A717" s="69" t="s">
        <v>4366</v>
      </c>
      <c r="B717" s="70"/>
      <c r="C717" s="70"/>
      <c r="D717" s="71" t="str">
        <f>IFERROR(INDEX(DRecrut!E:E,MATCH(B717,DRecrut!J:J,0)),"")</f>
        <v/>
      </c>
      <c r="E717" s="70"/>
      <c r="F717" s="71" t="str">
        <f>IFERROR(VLOOKUP(E717,Candidats!$B$4:$C$1053,2,0),"")</f>
        <v/>
      </c>
      <c r="G717" s="71"/>
      <c r="H717" s="71"/>
      <c r="I717" s="70"/>
      <c r="J717" s="70"/>
      <c r="K717" s="70"/>
      <c r="L717" s="70"/>
      <c r="M717" s="70"/>
      <c r="N717" s="70"/>
    </row>
    <row r="718" spans="1:14" x14ac:dyDescent="0.25">
      <c r="A718" s="66" t="s">
        <v>4367</v>
      </c>
      <c r="B718" s="67"/>
      <c r="C718" s="67"/>
      <c r="D718" s="68" t="str">
        <f>IFERROR(INDEX(DRecrut!E:E,MATCH(B718,DRecrut!J:J,0)),"")</f>
        <v/>
      </c>
      <c r="E718" s="67"/>
      <c r="F718" s="68" t="str">
        <f>IFERROR(VLOOKUP(E718,Candidats!$B$4:$C$1053,2,0),"")</f>
        <v/>
      </c>
      <c r="G718" s="68"/>
      <c r="H718" s="68"/>
      <c r="I718" s="67"/>
      <c r="J718" s="67"/>
      <c r="K718" s="67"/>
      <c r="L718" s="67"/>
      <c r="M718" s="67"/>
      <c r="N718" s="67"/>
    </row>
    <row r="719" spans="1:14" x14ac:dyDescent="0.25">
      <c r="A719" s="69" t="s">
        <v>4368</v>
      </c>
      <c r="B719" s="70"/>
      <c r="C719" s="70"/>
      <c r="D719" s="71" t="str">
        <f>IFERROR(INDEX(DRecrut!E:E,MATCH(B719,DRecrut!J:J,0)),"")</f>
        <v/>
      </c>
      <c r="E719" s="70"/>
      <c r="F719" s="71" t="str">
        <f>IFERROR(VLOOKUP(E719,Candidats!$B$4:$C$1053,2,0),"")</f>
        <v/>
      </c>
      <c r="G719" s="71"/>
      <c r="H719" s="71"/>
      <c r="I719" s="70"/>
      <c r="J719" s="70"/>
      <c r="K719" s="70"/>
      <c r="L719" s="70"/>
      <c r="M719" s="70"/>
      <c r="N719" s="70"/>
    </row>
    <row r="720" spans="1:14" x14ac:dyDescent="0.25">
      <c r="A720" s="66" t="s">
        <v>4369</v>
      </c>
      <c r="B720" s="67"/>
      <c r="C720" s="67"/>
      <c r="D720" s="68" t="str">
        <f>IFERROR(INDEX(DRecrut!E:E,MATCH(B720,DRecrut!J:J,0)),"")</f>
        <v/>
      </c>
      <c r="E720" s="67"/>
      <c r="F720" s="68" t="str">
        <f>IFERROR(VLOOKUP(E720,Candidats!$B$4:$C$1053,2,0),"")</f>
        <v/>
      </c>
      <c r="G720" s="68"/>
      <c r="H720" s="68"/>
      <c r="I720" s="67"/>
      <c r="J720" s="67"/>
      <c r="K720" s="67"/>
      <c r="L720" s="67"/>
      <c r="M720" s="67"/>
      <c r="N720" s="67"/>
    </row>
    <row r="721" spans="1:14" x14ac:dyDescent="0.25">
      <c r="A721" s="69" t="s">
        <v>4370</v>
      </c>
      <c r="B721" s="70"/>
      <c r="C721" s="70"/>
      <c r="D721" s="71" t="str">
        <f>IFERROR(INDEX(DRecrut!E:E,MATCH(B721,DRecrut!J:J,0)),"")</f>
        <v/>
      </c>
      <c r="E721" s="70"/>
      <c r="F721" s="71" t="str">
        <f>IFERROR(VLOOKUP(E721,Candidats!$B$4:$C$1053,2,0),"")</f>
        <v/>
      </c>
      <c r="G721" s="71"/>
      <c r="H721" s="71"/>
      <c r="I721" s="70"/>
      <c r="J721" s="70"/>
      <c r="K721" s="70"/>
      <c r="L721" s="70"/>
      <c r="M721" s="70"/>
      <c r="N721" s="70"/>
    </row>
    <row r="722" spans="1:14" x14ac:dyDescent="0.25">
      <c r="A722" s="66" t="s">
        <v>4371</v>
      </c>
      <c r="B722" s="67"/>
      <c r="C722" s="67"/>
      <c r="D722" s="68" t="str">
        <f>IFERROR(INDEX(DRecrut!E:E,MATCH(B722,DRecrut!J:J,0)),"")</f>
        <v/>
      </c>
      <c r="E722" s="67"/>
      <c r="F722" s="68" t="str">
        <f>IFERROR(VLOOKUP(E722,Candidats!$B$4:$C$1053,2,0),"")</f>
        <v/>
      </c>
      <c r="G722" s="68"/>
      <c r="H722" s="68"/>
      <c r="I722" s="67"/>
      <c r="J722" s="67"/>
      <c r="K722" s="67"/>
      <c r="L722" s="67"/>
      <c r="M722" s="67"/>
      <c r="N722" s="67"/>
    </row>
    <row r="723" spans="1:14" x14ac:dyDescent="0.25">
      <c r="A723" s="69" t="s">
        <v>4372</v>
      </c>
      <c r="B723" s="70"/>
      <c r="C723" s="70"/>
      <c r="D723" s="71" t="str">
        <f>IFERROR(INDEX(DRecrut!E:E,MATCH(B723,DRecrut!J:J,0)),"")</f>
        <v/>
      </c>
      <c r="E723" s="70"/>
      <c r="F723" s="71" t="str">
        <f>IFERROR(VLOOKUP(E723,Candidats!$B$4:$C$1053,2,0),"")</f>
        <v/>
      </c>
      <c r="G723" s="71"/>
      <c r="H723" s="71"/>
      <c r="I723" s="70"/>
      <c r="J723" s="70"/>
      <c r="K723" s="70"/>
      <c r="L723" s="70"/>
      <c r="M723" s="70"/>
      <c r="N723" s="70"/>
    </row>
    <row r="724" spans="1:14" x14ac:dyDescent="0.25">
      <c r="A724" s="66" t="s">
        <v>4373</v>
      </c>
      <c r="B724" s="67"/>
      <c r="C724" s="67"/>
      <c r="D724" s="68" t="str">
        <f>IFERROR(INDEX(DRecrut!E:E,MATCH(B724,DRecrut!J:J,0)),"")</f>
        <v/>
      </c>
      <c r="E724" s="67"/>
      <c r="F724" s="68" t="str">
        <f>IFERROR(VLOOKUP(E724,Candidats!$B$4:$C$1053,2,0),"")</f>
        <v/>
      </c>
      <c r="G724" s="68"/>
      <c r="H724" s="68"/>
      <c r="I724" s="67"/>
      <c r="J724" s="67"/>
      <c r="K724" s="67"/>
      <c r="L724" s="67"/>
      <c r="M724" s="67"/>
      <c r="N724" s="67"/>
    </row>
    <row r="725" spans="1:14" x14ac:dyDescent="0.25">
      <c r="A725" s="69" t="s">
        <v>4374</v>
      </c>
      <c r="B725" s="70"/>
      <c r="C725" s="70"/>
      <c r="D725" s="71" t="str">
        <f>IFERROR(INDEX(DRecrut!E:E,MATCH(B725,DRecrut!J:J,0)),"")</f>
        <v/>
      </c>
      <c r="E725" s="70"/>
      <c r="F725" s="71" t="str">
        <f>IFERROR(VLOOKUP(E725,Candidats!$B$4:$C$1053,2,0),"")</f>
        <v/>
      </c>
      <c r="G725" s="71"/>
      <c r="H725" s="71"/>
      <c r="I725" s="70"/>
      <c r="J725" s="70"/>
      <c r="K725" s="70"/>
      <c r="L725" s="70"/>
      <c r="M725" s="70"/>
      <c r="N725" s="70"/>
    </row>
    <row r="726" spans="1:14" x14ac:dyDescent="0.25">
      <c r="A726" s="66" t="s">
        <v>4375</v>
      </c>
      <c r="B726" s="67"/>
      <c r="C726" s="67"/>
      <c r="D726" s="68" t="str">
        <f>IFERROR(INDEX(DRecrut!E:E,MATCH(B726,DRecrut!J:J,0)),"")</f>
        <v/>
      </c>
      <c r="E726" s="67"/>
      <c r="F726" s="68" t="str">
        <f>IFERROR(VLOOKUP(E726,Candidats!$B$4:$C$1053,2,0),"")</f>
        <v/>
      </c>
      <c r="G726" s="68"/>
      <c r="H726" s="68"/>
      <c r="I726" s="67"/>
      <c r="J726" s="67"/>
      <c r="K726" s="67"/>
      <c r="L726" s="67"/>
      <c r="M726" s="67"/>
      <c r="N726" s="67"/>
    </row>
    <row r="727" spans="1:14" x14ac:dyDescent="0.25">
      <c r="A727" s="69" t="s">
        <v>4376</v>
      </c>
      <c r="B727" s="70"/>
      <c r="C727" s="70"/>
      <c r="D727" s="71" t="str">
        <f>IFERROR(INDEX(DRecrut!E:E,MATCH(B727,DRecrut!J:J,0)),"")</f>
        <v/>
      </c>
      <c r="E727" s="70"/>
      <c r="F727" s="71" t="str">
        <f>IFERROR(VLOOKUP(E727,Candidats!$B$4:$C$1053,2,0),"")</f>
        <v/>
      </c>
      <c r="G727" s="71"/>
      <c r="H727" s="71"/>
      <c r="I727" s="70"/>
      <c r="J727" s="70"/>
      <c r="K727" s="70"/>
      <c r="L727" s="70"/>
      <c r="M727" s="70"/>
      <c r="N727" s="70"/>
    </row>
    <row r="728" spans="1:14" x14ac:dyDescent="0.25">
      <c r="A728" s="66" t="s">
        <v>4377</v>
      </c>
      <c r="B728" s="67"/>
      <c r="C728" s="67"/>
      <c r="D728" s="68" t="str">
        <f>IFERROR(INDEX(DRecrut!E:E,MATCH(B728,DRecrut!J:J,0)),"")</f>
        <v/>
      </c>
      <c r="E728" s="67"/>
      <c r="F728" s="68" t="str">
        <f>IFERROR(VLOOKUP(E728,Candidats!$B$4:$C$1053,2,0),"")</f>
        <v/>
      </c>
      <c r="G728" s="68"/>
      <c r="H728" s="68"/>
      <c r="I728" s="67"/>
      <c r="J728" s="67"/>
      <c r="K728" s="67"/>
      <c r="L728" s="67"/>
      <c r="M728" s="67"/>
      <c r="N728" s="67"/>
    </row>
    <row r="729" spans="1:14" x14ac:dyDescent="0.25">
      <c r="A729" s="69" t="s">
        <v>4378</v>
      </c>
      <c r="B729" s="70"/>
      <c r="C729" s="70"/>
      <c r="D729" s="71" t="str">
        <f>IFERROR(INDEX(DRecrut!E:E,MATCH(B729,DRecrut!J:J,0)),"")</f>
        <v/>
      </c>
      <c r="E729" s="70"/>
      <c r="F729" s="71" t="str">
        <f>IFERROR(VLOOKUP(E729,Candidats!$B$4:$C$1053,2,0),"")</f>
        <v/>
      </c>
      <c r="G729" s="71"/>
      <c r="H729" s="71"/>
      <c r="I729" s="70"/>
      <c r="J729" s="70"/>
      <c r="K729" s="70"/>
      <c r="L729" s="70"/>
      <c r="M729" s="70"/>
      <c r="N729" s="70"/>
    </row>
    <row r="730" spans="1:14" x14ac:dyDescent="0.25">
      <c r="A730" s="66" t="s">
        <v>4379</v>
      </c>
      <c r="B730" s="67"/>
      <c r="C730" s="67"/>
      <c r="D730" s="68" t="str">
        <f>IFERROR(INDEX(DRecrut!E:E,MATCH(B730,DRecrut!J:J,0)),"")</f>
        <v/>
      </c>
      <c r="E730" s="67"/>
      <c r="F730" s="68" t="str">
        <f>IFERROR(VLOOKUP(E730,Candidats!$B$4:$C$1053,2,0),"")</f>
        <v/>
      </c>
      <c r="G730" s="68"/>
      <c r="H730" s="68"/>
      <c r="I730" s="67"/>
      <c r="J730" s="67"/>
      <c r="K730" s="67"/>
      <c r="L730" s="67"/>
      <c r="M730" s="67"/>
      <c r="N730" s="67"/>
    </row>
    <row r="731" spans="1:14" x14ac:dyDescent="0.25">
      <c r="A731" s="69" t="s">
        <v>4380</v>
      </c>
      <c r="B731" s="70"/>
      <c r="C731" s="70"/>
      <c r="D731" s="71" t="str">
        <f>IFERROR(INDEX(DRecrut!E:E,MATCH(B731,DRecrut!J:J,0)),"")</f>
        <v/>
      </c>
      <c r="E731" s="70"/>
      <c r="F731" s="71" t="str">
        <f>IFERROR(VLOOKUP(E731,Candidats!$B$4:$C$1053,2,0),"")</f>
        <v/>
      </c>
      <c r="G731" s="71"/>
      <c r="H731" s="71"/>
      <c r="I731" s="70"/>
      <c r="J731" s="70"/>
      <c r="K731" s="70"/>
      <c r="L731" s="70"/>
      <c r="M731" s="70"/>
      <c r="N731" s="70"/>
    </row>
    <row r="732" spans="1:14" x14ac:dyDescent="0.25">
      <c r="A732" s="66" t="s">
        <v>4381</v>
      </c>
      <c r="B732" s="67"/>
      <c r="C732" s="67"/>
      <c r="D732" s="68" t="str">
        <f>IFERROR(INDEX(DRecrut!E:E,MATCH(B732,DRecrut!J:J,0)),"")</f>
        <v/>
      </c>
      <c r="E732" s="67"/>
      <c r="F732" s="68" t="str">
        <f>IFERROR(VLOOKUP(E732,Candidats!$B$4:$C$1053,2,0),"")</f>
        <v/>
      </c>
      <c r="G732" s="68"/>
      <c r="H732" s="68"/>
      <c r="I732" s="67"/>
      <c r="J732" s="67"/>
      <c r="K732" s="67"/>
      <c r="L732" s="67"/>
      <c r="M732" s="67"/>
      <c r="N732" s="67"/>
    </row>
    <row r="733" spans="1:14" x14ac:dyDescent="0.25">
      <c r="A733" s="69" t="s">
        <v>4382</v>
      </c>
      <c r="B733" s="70"/>
      <c r="C733" s="70"/>
      <c r="D733" s="71" t="str">
        <f>IFERROR(INDEX(DRecrut!E:E,MATCH(B733,DRecrut!J:J,0)),"")</f>
        <v/>
      </c>
      <c r="E733" s="70"/>
      <c r="F733" s="71" t="str">
        <f>IFERROR(VLOOKUP(E733,Candidats!$B$4:$C$1053,2,0),"")</f>
        <v/>
      </c>
      <c r="G733" s="71"/>
      <c r="H733" s="71"/>
      <c r="I733" s="70"/>
      <c r="J733" s="70"/>
      <c r="K733" s="70"/>
      <c r="L733" s="70"/>
      <c r="M733" s="70"/>
      <c r="N733" s="70"/>
    </row>
    <row r="734" spans="1:14" x14ac:dyDescent="0.25">
      <c r="A734" s="66" t="s">
        <v>4383</v>
      </c>
      <c r="B734" s="67"/>
      <c r="C734" s="67"/>
      <c r="D734" s="68" t="str">
        <f>IFERROR(INDEX(DRecrut!E:E,MATCH(B734,DRecrut!J:J,0)),"")</f>
        <v/>
      </c>
      <c r="E734" s="67"/>
      <c r="F734" s="68" t="str">
        <f>IFERROR(VLOOKUP(E734,Candidats!$B$4:$C$1053,2,0),"")</f>
        <v/>
      </c>
      <c r="G734" s="68"/>
      <c r="H734" s="68"/>
      <c r="I734" s="67"/>
      <c r="J734" s="67"/>
      <c r="K734" s="67"/>
      <c r="L734" s="67"/>
      <c r="M734" s="67"/>
      <c r="N734" s="67"/>
    </row>
    <row r="735" spans="1:14" x14ac:dyDescent="0.25">
      <c r="A735" s="69" t="s">
        <v>4384</v>
      </c>
      <c r="B735" s="70"/>
      <c r="C735" s="70"/>
      <c r="D735" s="71" t="str">
        <f>IFERROR(INDEX(DRecrut!E:E,MATCH(B735,DRecrut!J:J,0)),"")</f>
        <v/>
      </c>
      <c r="E735" s="70"/>
      <c r="F735" s="71" t="str">
        <f>IFERROR(VLOOKUP(E735,Candidats!$B$4:$C$1053,2,0),"")</f>
        <v/>
      </c>
      <c r="G735" s="71"/>
      <c r="H735" s="71"/>
      <c r="I735" s="70"/>
      <c r="J735" s="70"/>
      <c r="K735" s="70"/>
      <c r="L735" s="70"/>
      <c r="M735" s="70"/>
      <c r="N735" s="70"/>
    </row>
    <row r="736" spans="1:14" x14ac:dyDescent="0.25">
      <c r="A736" s="66" t="s">
        <v>4385</v>
      </c>
      <c r="B736" s="67"/>
      <c r="C736" s="67"/>
      <c r="D736" s="68" t="str">
        <f>IFERROR(INDEX(DRecrut!E:E,MATCH(B736,DRecrut!J:J,0)),"")</f>
        <v/>
      </c>
      <c r="E736" s="67"/>
      <c r="F736" s="68" t="str">
        <f>IFERROR(VLOOKUP(E736,Candidats!$B$4:$C$1053,2,0),"")</f>
        <v/>
      </c>
      <c r="G736" s="68"/>
      <c r="H736" s="68"/>
      <c r="I736" s="67"/>
      <c r="J736" s="67"/>
      <c r="K736" s="67"/>
      <c r="L736" s="67"/>
      <c r="M736" s="67"/>
      <c r="N736" s="67"/>
    </row>
    <row r="737" spans="1:14" x14ac:dyDescent="0.25">
      <c r="A737" s="69" t="s">
        <v>4386</v>
      </c>
      <c r="B737" s="70"/>
      <c r="C737" s="70"/>
      <c r="D737" s="71" t="str">
        <f>IFERROR(INDEX(DRecrut!E:E,MATCH(B737,DRecrut!J:J,0)),"")</f>
        <v/>
      </c>
      <c r="E737" s="70"/>
      <c r="F737" s="71" t="str">
        <f>IFERROR(VLOOKUP(E737,Candidats!$B$4:$C$1053,2,0),"")</f>
        <v/>
      </c>
      <c r="G737" s="71"/>
      <c r="H737" s="71"/>
      <c r="I737" s="70"/>
      <c r="J737" s="70"/>
      <c r="K737" s="70"/>
      <c r="L737" s="70"/>
      <c r="M737" s="70"/>
      <c r="N737" s="70"/>
    </row>
    <row r="738" spans="1:14" x14ac:dyDescent="0.25">
      <c r="A738" s="66" t="s">
        <v>4387</v>
      </c>
      <c r="B738" s="67"/>
      <c r="C738" s="67"/>
      <c r="D738" s="68" t="str">
        <f>IFERROR(INDEX(DRecrut!E:E,MATCH(B738,DRecrut!J:J,0)),"")</f>
        <v/>
      </c>
      <c r="E738" s="67"/>
      <c r="F738" s="68" t="str">
        <f>IFERROR(VLOOKUP(E738,Candidats!$B$4:$C$1053,2,0),"")</f>
        <v/>
      </c>
      <c r="G738" s="68"/>
      <c r="H738" s="68"/>
      <c r="I738" s="67"/>
      <c r="J738" s="67"/>
      <c r="K738" s="67"/>
      <c r="L738" s="67"/>
      <c r="M738" s="67"/>
      <c r="N738" s="67"/>
    </row>
    <row r="739" spans="1:14" x14ac:dyDescent="0.25">
      <c r="A739" s="69" t="s">
        <v>4388</v>
      </c>
      <c r="B739" s="70"/>
      <c r="C739" s="70"/>
      <c r="D739" s="71" t="str">
        <f>IFERROR(INDEX(DRecrut!E:E,MATCH(B739,DRecrut!J:J,0)),"")</f>
        <v/>
      </c>
      <c r="E739" s="70"/>
      <c r="F739" s="71" t="str">
        <f>IFERROR(VLOOKUP(E739,Candidats!$B$4:$C$1053,2,0),"")</f>
        <v/>
      </c>
      <c r="G739" s="71"/>
      <c r="H739" s="71"/>
      <c r="I739" s="70"/>
      <c r="J739" s="70"/>
      <c r="K739" s="70"/>
      <c r="L739" s="70"/>
      <c r="M739" s="70"/>
      <c r="N739" s="70"/>
    </row>
    <row r="740" spans="1:14" x14ac:dyDescent="0.25">
      <c r="A740" s="66" t="s">
        <v>4389</v>
      </c>
      <c r="B740" s="67"/>
      <c r="C740" s="67"/>
      <c r="D740" s="68" t="str">
        <f>IFERROR(INDEX(DRecrut!E:E,MATCH(B740,DRecrut!J:J,0)),"")</f>
        <v/>
      </c>
      <c r="E740" s="67"/>
      <c r="F740" s="68" t="str">
        <f>IFERROR(VLOOKUP(E740,Candidats!$B$4:$C$1053,2,0),"")</f>
        <v/>
      </c>
      <c r="G740" s="68"/>
      <c r="H740" s="68"/>
      <c r="I740" s="67"/>
      <c r="J740" s="67"/>
      <c r="K740" s="67"/>
      <c r="L740" s="67"/>
      <c r="M740" s="67"/>
      <c r="N740" s="67"/>
    </row>
    <row r="741" spans="1:14" x14ac:dyDescent="0.25">
      <c r="A741" s="69" t="s">
        <v>4390</v>
      </c>
      <c r="B741" s="70"/>
      <c r="C741" s="70"/>
      <c r="D741" s="71" t="str">
        <f>IFERROR(INDEX(DRecrut!E:E,MATCH(B741,DRecrut!J:J,0)),"")</f>
        <v/>
      </c>
      <c r="E741" s="70"/>
      <c r="F741" s="71" t="str">
        <f>IFERROR(VLOOKUP(E741,Candidats!$B$4:$C$1053,2,0),"")</f>
        <v/>
      </c>
      <c r="G741" s="71"/>
      <c r="H741" s="71"/>
      <c r="I741" s="70"/>
      <c r="J741" s="70"/>
      <c r="K741" s="70"/>
      <c r="L741" s="70"/>
      <c r="M741" s="70"/>
      <c r="N741" s="70"/>
    </row>
    <row r="742" spans="1:14" x14ac:dyDescent="0.25">
      <c r="A742" s="66" t="s">
        <v>4391</v>
      </c>
      <c r="B742" s="67"/>
      <c r="C742" s="67"/>
      <c r="D742" s="68" t="str">
        <f>IFERROR(INDEX(DRecrut!E:E,MATCH(B742,DRecrut!J:J,0)),"")</f>
        <v/>
      </c>
      <c r="E742" s="67"/>
      <c r="F742" s="68" t="str">
        <f>IFERROR(VLOOKUP(E742,Candidats!$B$4:$C$1053,2,0),"")</f>
        <v/>
      </c>
      <c r="G742" s="68"/>
      <c r="H742" s="68"/>
      <c r="I742" s="67"/>
      <c r="J742" s="67"/>
      <c r="K742" s="67"/>
      <c r="L742" s="67"/>
      <c r="M742" s="67"/>
      <c r="N742" s="67"/>
    </row>
    <row r="743" spans="1:14" x14ac:dyDescent="0.25">
      <c r="A743" s="69" t="s">
        <v>4392</v>
      </c>
      <c r="B743" s="70"/>
      <c r="C743" s="70"/>
      <c r="D743" s="71" t="str">
        <f>IFERROR(INDEX(DRecrut!E:E,MATCH(B743,DRecrut!J:J,0)),"")</f>
        <v/>
      </c>
      <c r="E743" s="70"/>
      <c r="F743" s="71" t="str">
        <f>IFERROR(VLOOKUP(E743,Candidats!$B$4:$C$1053,2,0),"")</f>
        <v/>
      </c>
      <c r="G743" s="71"/>
      <c r="H743" s="71"/>
      <c r="I743" s="70"/>
      <c r="J743" s="70"/>
      <c r="K743" s="70"/>
      <c r="L743" s="70"/>
      <c r="M743" s="70"/>
      <c r="N743" s="70"/>
    </row>
    <row r="744" spans="1:14" x14ac:dyDescent="0.25">
      <c r="A744" s="66" t="s">
        <v>4393</v>
      </c>
      <c r="B744" s="67"/>
      <c r="C744" s="67"/>
      <c r="D744" s="68" t="str">
        <f>IFERROR(INDEX(DRecrut!E:E,MATCH(B744,DRecrut!J:J,0)),"")</f>
        <v/>
      </c>
      <c r="E744" s="67"/>
      <c r="F744" s="68" t="str">
        <f>IFERROR(VLOOKUP(E744,Candidats!$B$4:$C$1053,2,0),"")</f>
        <v/>
      </c>
      <c r="G744" s="68"/>
      <c r="H744" s="68"/>
      <c r="I744" s="67"/>
      <c r="J744" s="67"/>
      <c r="K744" s="67"/>
      <c r="L744" s="67"/>
      <c r="M744" s="67"/>
      <c r="N744" s="67"/>
    </row>
    <row r="745" spans="1:14" x14ac:dyDescent="0.25">
      <c r="A745" s="69" t="s">
        <v>4394</v>
      </c>
      <c r="B745" s="70"/>
      <c r="C745" s="70"/>
      <c r="D745" s="71" t="str">
        <f>IFERROR(INDEX(DRecrut!E:E,MATCH(B745,DRecrut!J:J,0)),"")</f>
        <v/>
      </c>
      <c r="E745" s="70"/>
      <c r="F745" s="71" t="str">
        <f>IFERROR(VLOOKUP(E745,Candidats!$B$4:$C$1053,2,0),"")</f>
        <v/>
      </c>
      <c r="G745" s="71"/>
      <c r="H745" s="71"/>
      <c r="I745" s="70"/>
      <c r="J745" s="70"/>
      <c r="K745" s="70"/>
      <c r="L745" s="70"/>
      <c r="M745" s="70"/>
      <c r="N745" s="70"/>
    </row>
    <row r="746" spans="1:14" x14ac:dyDescent="0.25">
      <c r="A746" s="66" t="s">
        <v>4395</v>
      </c>
      <c r="B746" s="67"/>
      <c r="C746" s="67"/>
      <c r="D746" s="68" t="str">
        <f>IFERROR(INDEX(DRecrut!E:E,MATCH(B746,DRecrut!J:J,0)),"")</f>
        <v/>
      </c>
      <c r="E746" s="67"/>
      <c r="F746" s="68" t="str">
        <f>IFERROR(VLOOKUP(E746,Candidats!$B$4:$C$1053,2,0),"")</f>
        <v/>
      </c>
      <c r="G746" s="68"/>
      <c r="H746" s="68"/>
      <c r="I746" s="67"/>
      <c r="J746" s="67"/>
      <c r="K746" s="67"/>
      <c r="L746" s="67"/>
      <c r="M746" s="67"/>
      <c r="N746" s="67"/>
    </row>
    <row r="747" spans="1:14" x14ac:dyDescent="0.25">
      <c r="A747" s="69" t="s">
        <v>4396</v>
      </c>
      <c r="B747" s="70"/>
      <c r="C747" s="70"/>
      <c r="D747" s="71" t="str">
        <f>IFERROR(INDEX(DRecrut!E:E,MATCH(B747,DRecrut!J:J,0)),"")</f>
        <v/>
      </c>
      <c r="E747" s="70"/>
      <c r="F747" s="71" t="str">
        <f>IFERROR(VLOOKUP(E747,Candidats!$B$4:$C$1053,2,0),"")</f>
        <v/>
      </c>
      <c r="G747" s="71"/>
      <c r="H747" s="71"/>
      <c r="I747" s="70"/>
      <c r="J747" s="70"/>
      <c r="K747" s="70"/>
      <c r="L747" s="70"/>
      <c r="M747" s="70"/>
      <c r="N747" s="70"/>
    </row>
    <row r="748" spans="1:14" x14ac:dyDescent="0.25">
      <c r="A748" s="66" t="s">
        <v>4397</v>
      </c>
      <c r="B748" s="67"/>
      <c r="C748" s="67"/>
      <c r="D748" s="68" t="str">
        <f>IFERROR(INDEX(DRecrut!E:E,MATCH(B748,DRecrut!J:J,0)),"")</f>
        <v/>
      </c>
      <c r="E748" s="67"/>
      <c r="F748" s="68" t="str">
        <f>IFERROR(VLOOKUP(E748,Candidats!$B$4:$C$1053,2,0),"")</f>
        <v/>
      </c>
      <c r="G748" s="68"/>
      <c r="H748" s="68"/>
      <c r="I748" s="67"/>
      <c r="J748" s="67"/>
      <c r="K748" s="67"/>
      <c r="L748" s="67"/>
      <c r="M748" s="67"/>
      <c r="N748" s="67"/>
    </row>
    <row r="749" spans="1:14" x14ac:dyDescent="0.25">
      <c r="A749" s="69" t="s">
        <v>4398</v>
      </c>
      <c r="B749" s="70"/>
      <c r="C749" s="70"/>
      <c r="D749" s="71" t="str">
        <f>IFERROR(INDEX(DRecrut!E:E,MATCH(B749,DRecrut!J:J,0)),"")</f>
        <v/>
      </c>
      <c r="E749" s="70"/>
      <c r="F749" s="71" t="str">
        <f>IFERROR(VLOOKUP(E749,Candidats!$B$4:$C$1053,2,0),"")</f>
        <v/>
      </c>
      <c r="G749" s="71"/>
      <c r="H749" s="71"/>
      <c r="I749" s="70"/>
      <c r="J749" s="70"/>
      <c r="K749" s="70"/>
      <c r="L749" s="70"/>
      <c r="M749" s="70"/>
      <c r="N749" s="70"/>
    </row>
    <row r="750" spans="1:14" x14ac:dyDescent="0.25">
      <c r="A750" s="66" t="s">
        <v>4399</v>
      </c>
      <c r="B750" s="67"/>
      <c r="C750" s="67"/>
      <c r="D750" s="68" t="str">
        <f>IFERROR(INDEX(DRecrut!E:E,MATCH(B750,DRecrut!J:J,0)),"")</f>
        <v/>
      </c>
      <c r="E750" s="67"/>
      <c r="F750" s="68" t="str">
        <f>IFERROR(VLOOKUP(E750,Candidats!$B$4:$C$1053,2,0),"")</f>
        <v/>
      </c>
      <c r="G750" s="68"/>
      <c r="H750" s="68"/>
      <c r="I750" s="67"/>
      <c r="J750" s="67"/>
      <c r="K750" s="67"/>
      <c r="L750" s="67"/>
      <c r="M750" s="67"/>
      <c r="N750" s="67"/>
    </row>
    <row r="751" spans="1:14" x14ac:dyDescent="0.25">
      <c r="A751" s="69" t="s">
        <v>4400</v>
      </c>
      <c r="B751" s="70"/>
      <c r="C751" s="70"/>
      <c r="D751" s="71" t="str">
        <f>IFERROR(INDEX(DRecrut!E:E,MATCH(B751,DRecrut!J:J,0)),"")</f>
        <v/>
      </c>
      <c r="E751" s="70"/>
      <c r="F751" s="71" t="str">
        <f>IFERROR(VLOOKUP(E751,Candidats!$B$4:$C$1053,2,0),"")</f>
        <v/>
      </c>
      <c r="G751" s="71"/>
      <c r="H751" s="71"/>
      <c r="I751" s="70"/>
      <c r="J751" s="70"/>
      <c r="K751" s="70"/>
      <c r="L751" s="70"/>
      <c r="M751" s="70"/>
      <c r="N751" s="70"/>
    </row>
    <row r="752" spans="1:14" x14ac:dyDescent="0.25">
      <c r="A752" s="66" t="s">
        <v>4401</v>
      </c>
      <c r="B752" s="67"/>
      <c r="C752" s="67"/>
      <c r="D752" s="68" t="str">
        <f>IFERROR(INDEX(DRecrut!E:E,MATCH(B752,DRecrut!J:J,0)),"")</f>
        <v/>
      </c>
      <c r="E752" s="67"/>
      <c r="F752" s="68" t="str">
        <f>IFERROR(VLOOKUP(E752,Candidats!$B$4:$C$1053,2,0),"")</f>
        <v/>
      </c>
      <c r="G752" s="68"/>
      <c r="H752" s="68"/>
      <c r="I752" s="67"/>
      <c r="J752" s="67"/>
      <c r="K752" s="67"/>
      <c r="L752" s="67"/>
      <c r="M752" s="67"/>
      <c r="N752" s="67"/>
    </row>
    <row r="753" spans="1:14" x14ac:dyDescent="0.25">
      <c r="A753" s="69" t="s">
        <v>4402</v>
      </c>
      <c r="B753" s="70"/>
      <c r="C753" s="70"/>
      <c r="D753" s="71" t="str">
        <f>IFERROR(INDEX(DRecrut!E:E,MATCH(B753,DRecrut!J:J,0)),"")</f>
        <v/>
      </c>
      <c r="E753" s="70"/>
      <c r="F753" s="71" t="str">
        <f>IFERROR(VLOOKUP(E753,Candidats!$B$4:$C$1053,2,0),"")</f>
        <v/>
      </c>
      <c r="G753" s="71"/>
      <c r="H753" s="71"/>
      <c r="I753" s="70"/>
      <c r="J753" s="70"/>
      <c r="K753" s="70"/>
      <c r="L753" s="70"/>
      <c r="M753" s="70"/>
      <c r="N753" s="70"/>
    </row>
    <row r="754" spans="1:14" x14ac:dyDescent="0.25">
      <c r="A754" s="66" t="s">
        <v>4403</v>
      </c>
      <c r="B754" s="67"/>
      <c r="C754" s="67"/>
      <c r="D754" s="68" t="str">
        <f>IFERROR(INDEX(DRecrut!E:E,MATCH(B754,DRecrut!J:J,0)),"")</f>
        <v/>
      </c>
      <c r="E754" s="67"/>
      <c r="F754" s="68" t="str">
        <f>IFERROR(VLOOKUP(E754,Candidats!$B$4:$C$1053,2,0),"")</f>
        <v/>
      </c>
      <c r="G754" s="68"/>
      <c r="H754" s="68"/>
      <c r="I754" s="67"/>
      <c r="J754" s="67"/>
      <c r="K754" s="67"/>
      <c r="L754" s="67"/>
      <c r="M754" s="67"/>
      <c r="N754" s="67"/>
    </row>
    <row r="755" spans="1:14" x14ac:dyDescent="0.25">
      <c r="A755" s="69" t="s">
        <v>4404</v>
      </c>
      <c r="B755" s="70"/>
      <c r="C755" s="70"/>
      <c r="D755" s="71" t="str">
        <f>IFERROR(INDEX(DRecrut!E:E,MATCH(B755,DRecrut!J:J,0)),"")</f>
        <v/>
      </c>
      <c r="E755" s="70"/>
      <c r="F755" s="71" t="str">
        <f>IFERROR(VLOOKUP(E755,Candidats!$B$4:$C$1053,2,0),"")</f>
        <v/>
      </c>
      <c r="G755" s="71"/>
      <c r="H755" s="71"/>
      <c r="I755" s="70"/>
      <c r="J755" s="70"/>
      <c r="K755" s="70"/>
      <c r="L755" s="70"/>
      <c r="M755" s="70"/>
      <c r="N755" s="70"/>
    </row>
    <row r="756" spans="1:14" x14ac:dyDescent="0.25">
      <c r="A756" s="66" t="s">
        <v>4405</v>
      </c>
      <c r="B756" s="67"/>
      <c r="C756" s="67"/>
      <c r="D756" s="68" t="str">
        <f>IFERROR(INDEX(DRecrut!E:E,MATCH(B756,DRecrut!J:J,0)),"")</f>
        <v/>
      </c>
      <c r="E756" s="67"/>
      <c r="F756" s="68" t="str">
        <f>IFERROR(VLOOKUP(E756,Candidats!$B$4:$C$1053,2,0),"")</f>
        <v/>
      </c>
      <c r="G756" s="68"/>
      <c r="H756" s="68"/>
      <c r="I756" s="67"/>
      <c r="J756" s="67"/>
      <c r="K756" s="67"/>
      <c r="L756" s="67"/>
      <c r="M756" s="67"/>
      <c r="N756" s="67"/>
    </row>
    <row r="757" spans="1:14" x14ac:dyDescent="0.25">
      <c r="A757" s="69" t="s">
        <v>4406</v>
      </c>
      <c r="B757" s="70"/>
      <c r="C757" s="70"/>
      <c r="D757" s="71" t="str">
        <f>IFERROR(INDEX(DRecrut!E:E,MATCH(B757,DRecrut!J:J,0)),"")</f>
        <v/>
      </c>
      <c r="E757" s="70"/>
      <c r="F757" s="71" t="str">
        <f>IFERROR(VLOOKUP(E757,Candidats!$B$4:$C$1053,2,0),"")</f>
        <v/>
      </c>
      <c r="G757" s="71"/>
      <c r="H757" s="71"/>
      <c r="I757" s="70"/>
      <c r="J757" s="70"/>
      <c r="K757" s="70"/>
      <c r="L757" s="70"/>
      <c r="M757" s="70"/>
      <c r="N757" s="70"/>
    </row>
    <row r="758" spans="1:14" x14ac:dyDescent="0.25">
      <c r="A758" s="66" t="s">
        <v>4407</v>
      </c>
      <c r="B758" s="67"/>
      <c r="C758" s="67"/>
      <c r="D758" s="68" t="str">
        <f>IFERROR(INDEX(DRecrut!E:E,MATCH(B758,DRecrut!J:J,0)),"")</f>
        <v/>
      </c>
      <c r="E758" s="67"/>
      <c r="F758" s="68" t="str">
        <f>IFERROR(VLOOKUP(E758,Candidats!$B$4:$C$1053,2,0),"")</f>
        <v/>
      </c>
      <c r="G758" s="68"/>
      <c r="H758" s="68"/>
      <c r="I758" s="67"/>
      <c r="J758" s="67"/>
      <c r="K758" s="67"/>
      <c r="L758" s="67"/>
      <c r="M758" s="67"/>
      <c r="N758" s="67"/>
    </row>
    <row r="759" spans="1:14" x14ac:dyDescent="0.25">
      <c r="A759" s="69" t="s">
        <v>4408</v>
      </c>
      <c r="B759" s="70"/>
      <c r="C759" s="70"/>
      <c r="D759" s="71" t="str">
        <f>IFERROR(INDEX(DRecrut!E:E,MATCH(B759,DRecrut!J:J,0)),"")</f>
        <v/>
      </c>
      <c r="E759" s="70"/>
      <c r="F759" s="71" t="str">
        <f>IFERROR(VLOOKUP(E759,Candidats!$B$4:$C$1053,2,0),"")</f>
        <v/>
      </c>
      <c r="G759" s="71"/>
      <c r="H759" s="71"/>
      <c r="I759" s="70"/>
      <c r="J759" s="70"/>
      <c r="K759" s="70"/>
      <c r="L759" s="70"/>
      <c r="M759" s="70"/>
      <c r="N759" s="70"/>
    </row>
    <row r="760" spans="1:14" x14ac:dyDescent="0.25">
      <c r="A760" s="66" t="s">
        <v>4409</v>
      </c>
      <c r="B760" s="67"/>
      <c r="C760" s="67"/>
      <c r="D760" s="68" t="str">
        <f>IFERROR(INDEX(DRecrut!E:E,MATCH(B760,DRecrut!J:J,0)),"")</f>
        <v/>
      </c>
      <c r="E760" s="67"/>
      <c r="F760" s="68" t="str">
        <f>IFERROR(VLOOKUP(E760,Candidats!$B$4:$C$1053,2,0),"")</f>
        <v/>
      </c>
      <c r="G760" s="68"/>
      <c r="H760" s="68"/>
      <c r="I760" s="67"/>
      <c r="J760" s="67"/>
      <c r="K760" s="67"/>
      <c r="L760" s="67"/>
      <c r="M760" s="67"/>
      <c r="N760" s="67"/>
    </row>
    <row r="761" spans="1:14" x14ac:dyDescent="0.25">
      <c r="A761" s="69" t="s">
        <v>4410</v>
      </c>
      <c r="B761" s="70"/>
      <c r="C761" s="70"/>
      <c r="D761" s="71" t="str">
        <f>IFERROR(INDEX(DRecrut!E:E,MATCH(B761,DRecrut!J:J,0)),"")</f>
        <v/>
      </c>
      <c r="E761" s="70"/>
      <c r="F761" s="71" t="str">
        <f>IFERROR(VLOOKUP(E761,Candidats!$B$4:$C$1053,2,0),"")</f>
        <v/>
      </c>
      <c r="G761" s="71"/>
      <c r="H761" s="71"/>
      <c r="I761" s="70"/>
      <c r="J761" s="70"/>
      <c r="K761" s="70"/>
      <c r="L761" s="70"/>
      <c r="M761" s="70"/>
      <c r="N761" s="70"/>
    </row>
    <row r="762" spans="1:14" x14ac:dyDescent="0.25">
      <c r="A762" s="66" t="s">
        <v>4411</v>
      </c>
      <c r="B762" s="67"/>
      <c r="C762" s="67"/>
      <c r="D762" s="68" t="str">
        <f>IFERROR(INDEX(DRecrut!E:E,MATCH(B762,DRecrut!J:J,0)),"")</f>
        <v/>
      </c>
      <c r="E762" s="67"/>
      <c r="F762" s="68" t="str">
        <f>IFERROR(VLOOKUP(E762,Candidats!$B$4:$C$1053,2,0),"")</f>
        <v/>
      </c>
      <c r="G762" s="68"/>
      <c r="H762" s="68"/>
      <c r="I762" s="67"/>
      <c r="J762" s="67"/>
      <c r="K762" s="67"/>
      <c r="L762" s="67"/>
      <c r="M762" s="67"/>
      <c r="N762" s="67"/>
    </row>
    <row r="763" spans="1:14" x14ac:dyDescent="0.25">
      <c r="A763" s="69" t="s">
        <v>4412</v>
      </c>
      <c r="B763" s="70"/>
      <c r="C763" s="70"/>
      <c r="D763" s="71" t="str">
        <f>IFERROR(INDEX(DRecrut!E:E,MATCH(B763,DRecrut!J:J,0)),"")</f>
        <v/>
      </c>
      <c r="E763" s="70"/>
      <c r="F763" s="71" t="str">
        <f>IFERROR(VLOOKUP(E763,Candidats!$B$4:$C$1053,2,0),"")</f>
        <v/>
      </c>
      <c r="G763" s="71"/>
      <c r="H763" s="71"/>
      <c r="I763" s="70"/>
      <c r="J763" s="70"/>
      <c r="K763" s="70"/>
      <c r="L763" s="70"/>
      <c r="M763" s="70"/>
      <c r="N763" s="70"/>
    </row>
    <row r="764" spans="1:14" x14ac:dyDescent="0.25">
      <c r="A764" s="66" t="s">
        <v>4413</v>
      </c>
      <c r="B764" s="67"/>
      <c r="C764" s="67"/>
      <c r="D764" s="68" t="str">
        <f>IFERROR(INDEX(DRecrut!E:E,MATCH(B764,DRecrut!J:J,0)),"")</f>
        <v/>
      </c>
      <c r="E764" s="67"/>
      <c r="F764" s="68" t="str">
        <f>IFERROR(VLOOKUP(E764,Candidats!$B$4:$C$1053,2,0),"")</f>
        <v/>
      </c>
      <c r="G764" s="68"/>
      <c r="H764" s="68"/>
      <c r="I764" s="67"/>
      <c r="J764" s="67"/>
      <c r="K764" s="67"/>
      <c r="L764" s="67"/>
      <c r="M764" s="67"/>
      <c r="N764" s="67"/>
    </row>
    <row r="765" spans="1:14" x14ac:dyDescent="0.25">
      <c r="A765" s="69" t="s">
        <v>4414</v>
      </c>
      <c r="B765" s="70"/>
      <c r="C765" s="70"/>
      <c r="D765" s="71" t="str">
        <f>IFERROR(INDEX(DRecrut!E:E,MATCH(B765,DRecrut!J:J,0)),"")</f>
        <v/>
      </c>
      <c r="E765" s="70"/>
      <c r="F765" s="71" t="str">
        <f>IFERROR(VLOOKUP(E765,Candidats!$B$4:$C$1053,2,0),"")</f>
        <v/>
      </c>
      <c r="G765" s="71"/>
      <c r="H765" s="71"/>
      <c r="I765" s="70"/>
      <c r="J765" s="70"/>
      <c r="K765" s="70"/>
      <c r="L765" s="70"/>
      <c r="M765" s="70"/>
      <c r="N765" s="70"/>
    </row>
    <row r="766" spans="1:14" x14ac:dyDescent="0.25">
      <c r="A766" s="66" t="s">
        <v>4415</v>
      </c>
      <c r="B766" s="67"/>
      <c r="C766" s="67"/>
      <c r="D766" s="68" t="str">
        <f>IFERROR(INDEX(DRecrut!E:E,MATCH(B766,DRecrut!J:J,0)),"")</f>
        <v/>
      </c>
      <c r="E766" s="67"/>
      <c r="F766" s="68" t="str">
        <f>IFERROR(VLOOKUP(E766,Candidats!$B$4:$C$1053,2,0),"")</f>
        <v/>
      </c>
      <c r="G766" s="68"/>
      <c r="H766" s="68"/>
      <c r="I766" s="67"/>
      <c r="J766" s="67"/>
      <c r="K766" s="67"/>
      <c r="L766" s="67"/>
      <c r="M766" s="67"/>
      <c r="N766" s="67"/>
    </row>
    <row r="767" spans="1:14" x14ac:dyDescent="0.25">
      <c r="A767" s="69" t="s">
        <v>4416</v>
      </c>
      <c r="B767" s="70"/>
      <c r="C767" s="70"/>
      <c r="D767" s="71" t="str">
        <f>IFERROR(INDEX(DRecrut!E:E,MATCH(B767,DRecrut!J:J,0)),"")</f>
        <v/>
      </c>
      <c r="E767" s="70"/>
      <c r="F767" s="71" t="str">
        <f>IFERROR(VLOOKUP(E767,Candidats!$B$4:$C$1053,2,0),"")</f>
        <v/>
      </c>
      <c r="G767" s="71"/>
      <c r="H767" s="71"/>
      <c r="I767" s="70"/>
      <c r="J767" s="70"/>
      <c r="K767" s="70"/>
      <c r="L767" s="70"/>
      <c r="M767" s="70"/>
      <c r="N767" s="70"/>
    </row>
    <row r="768" spans="1:14" x14ac:dyDescent="0.25">
      <c r="A768" s="66" t="s">
        <v>4417</v>
      </c>
      <c r="B768" s="67"/>
      <c r="C768" s="67"/>
      <c r="D768" s="68" t="str">
        <f>IFERROR(INDEX(DRecrut!E:E,MATCH(B768,DRecrut!J:J,0)),"")</f>
        <v/>
      </c>
      <c r="E768" s="67"/>
      <c r="F768" s="68" t="str">
        <f>IFERROR(VLOOKUP(E768,Candidats!$B$4:$C$1053,2,0),"")</f>
        <v/>
      </c>
      <c r="G768" s="68"/>
      <c r="H768" s="68"/>
      <c r="I768" s="67"/>
      <c r="J768" s="67"/>
      <c r="K768" s="67"/>
      <c r="L768" s="67"/>
      <c r="M768" s="67"/>
      <c r="N768" s="67"/>
    </row>
    <row r="769" spans="1:14" x14ac:dyDescent="0.25">
      <c r="A769" s="69" t="s">
        <v>4418</v>
      </c>
      <c r="B769" s="70"/>
      <c r="C769" s="70"/>
      <c r="D769" s="71" t="str">
        <f>IFERROR(INDEX(DRecrut!E:E,MATCH(B769,DRecrut!J:J,0)),"")</f>
        <v/>
      </c>
      <c r="E769" s="70"/>
      <c r="F769" s="71" t="str">
        <f>IFERROR(VLOOKUP(E769,Candidats!$B$4:$C$1053,2,0),"")</f>
        <v/>
      </c>
      <c r="G769" s="71"/>
      <c r="H769" s="71"/>
      <c r="I769" s="70"/>
      <c r="J769" s="70"/>
      <c r="K769" s="70"/>
      <c r="L769" s="70"/>
      <c r="M769" s="70"/>
      <c r="N769" s="70"/>
    </row>
    <row r="770" spans="1:14" x14ac:dyDescent="0.25">
      <c r="A770" s="66" t="s">
        <v>4419</v>
      </c>
      <c r="B770" s="67"/>
      <c r="C770" s="67"/>
      <c r="D770" s="68" t="str">
        <f>IFERROR(INDEX(DRecrut!E:E,MATCH(B770,DRecrut!J:J,0)),"")</f>
        <v/>
      </c>
      <c r="E770" s="67"/>
      <c r="F770" s="68" t="str">
        <f>IFERROR(VLOOKUP(E770,Candidats!$B$4:$C$1053,2,0),"")</f>
        <v/>
      </c>
      <c r="G770" s="68"/>
      <c r="H770" s="68"/>
      <c r="I770" s="67"/>
      <c r="J770" s="67"/>
      <c r="K770" s="67"/>
      <c r="L770" s="67"/>
      <c r="M770" s="67"/>
      <c r="N770" s="67"/>
    </row>
    <row r="771" spans="1:14" x14ac:dyDescent="0.25">
      <c r="A771" s="69" t="s">
        <v>4420</v>
      </c>
      <c r="B771" s="70"/>
      <c r="C771" s="70"/>
      <c r="D771" s="71" t="str">
        <f>IFERROR(INDEX(DRecrut!E:E,MATCH(B771,DRecrut!J:J,0)),"")</f>
        <v/>
      </c>
      <c r="E771" s="70"/>
      <c r="F771" s="71" t="str">
        <f>IFERROR(VLOOKUP(E771,Candidats!$B$4:$C$1053,2,0),"")</f>
        <v/>
      </c>
      <c r="G771" s="71"/>
      <c r="H771" s="71"/>
      <c r="I771" s="70"/>
      <c r="J771" s="70"/>
      <c r="K771" s="70"/>
      <c r="L771" s="70"/>
      <c r="M771" s="70"/>
      <c r="N771" s="70"/>
    </row>
    <row r="772" spans="1:14" x14ac:dyDescent="0.25">
      <c r="A772" s="66" t="s">
        <v>4421</v>
      </c>
      <c r="B772" s="67"/>
      <c r="C772" s="67"/>
      <c r="D772" s="68" t="str">
        <f>IFERROR(INDEX(DRecrut!E:E,MATCH(B772,DRecrut!J:J,0)),"")</f>
        <v/>
      </c>
      <c r="E772" s="67"/>
      <c r="F772" s="68" t="str">
        <f>IFERROR(VLOOKUP(E772,Candidats!$B$4:$C$1053,2,0),"")</f>
        <v/>
      </c>
      <c r="G772" s="68"/>
      <c r="H772" s="68"/>
      <c r="I772" s="67"/>
      <c r="J772" s="67"/>
      <c r="K772" s="67"/>
      <c r="L772" s="67"/>
      <c r="M772" s="67"/>
      <c r="N772" s="67"/>
    </row>
    <row r="773" spans="1:14" x14ac:dyDescent="0.25">
      <c r="A773" s="69" t="s">
        <v>4422</v>
      </c>
      <c r="B773" s="70"/>
      <c r="C773" s="70"/>
      <c r="D773" s="71" t="str">
        <f>IFERROR(INDEX(DRecrut!E:E,MATCH(B773,DRecrut!J:J,0)),"")</f>
        <v/>
      </c>
      <c r="E773" s="70"/>
      <c r="F773" s="71" t="str">
        <f>IFERROR(VLOOKUP(E773,Candidats!$B$4:$C$1053,2,0),"")</f>
        <v/>
      </c>
      <c r="G773" s="71"/>
      <c r="H773" s="71"/>
      <c r="I773" s="70"/>
      <c r="J773" s="70"/>
      <c r="K773" s="70"/>
      <c r="L773" s="70"/>
      <c r="M773" s="70"/>
      <c r="N773" s="70"/>
    </row>
    <row r="774" spans="1:14" x14ac:dyDescent="0.25">
      <c r="A774" s="66" t="s">
        <v>4423</v>
      </c>
      <c r="B774" s="67"/>
      <c r="C774" s="67"/>
      <c r="D774" s="68" t="str">
        <f>IFERROR(INDEX(DRecrut!E:E,MATCH(B774,DRecrut!J:J,0)),"")</f>
        <v/>
      </c>
      <c r="E774" s="67"/>
      <c r="F774" s="68" t="str">
        <f>IFERROR(VLOOKUP(E774,Candidats!$B$4:$C$1053,2,0),"")</f>
        <v/>
      </c>
      <c r="G774" s="68"/>
      <c r="H774" s="68"/>
      <c r="I774" s="67"/>
      <c r="J774" s="67"/>
      <c r="K774" s="67"/>
      <c r="L774" s="67"/>
      <c r="M774" s="67"/>
      <c r="N774" s="67"/>
    </row>
    <row r="775" spans="1:14" x14ac:dyDescent="0.25">
      <c r="A775" s="69" t="s">
        <v>4424</v>
      </c>
      <c r="B775" s="70"/>
      <c r="C775" s="70"/>
      <c r="D775" s="71" t="str">
        <f>IFERROR(INDEX(DRecrut!E:E,MATCH(B775,DRecrut!J:J,0)),"")</f>
        <v/>
      </c>
      <c r="E775" s="70"/>
      <c r="F775" s="71" t="str">
        <f>IFERROR(VLOOKUP(E775,Candidats!$B$4:$C$1053,2,0),"")</f>
        <v/>
      </c>
      <c r="G775" s="71"/>
      <c r="H775" s="71"/>
      <c r="I775" s="70"/>
      <c r="J775" s="70"/>
      <c r="K775" s="70"/>
      <c r="L775" s="70"/>
      <c r="M775" s="70"/>
      <c r="N775" s="70"/>
    </row>
    <row r="776" spans="1:14" x14ac:dyDescent="0.25">
      <c r="A776" s="66" t="s">
        <v>4425</v>
      </c>
      <c r="B776" s="67"/>
      <c r="C776" s="67"/>
      <c r="D776" s="68" t="str">
        <f>IFERROR(INDEX(DRecrut!E:E,MATCH(B776,DRecrut!J:J,0)),"")</f>
        <v/>
      </c>
      <c r="E776" s="67"/>
      <c r="F776" s="68" t="str">
        <f>IFERROR(VLOOKUP(E776,Candidats!$B$4:$C$1053,2,0),"")</f>
        <v/>
      </c>
      <c r="G776" s="68"/>
      <c r="H776" s="68"/>
      <c r="I776" s="67"/>
      <c r="J776" s="67"/>
      <c r="K776" s="67"/>
      <c r="L776" s="67"/>
      <c r="M776" s="67"/>
      <c r="N776" s="67"/>
    </row>
    <row r="777" spans="1:14" x14ac:dyDescent="0.25">
      <c r="A777" s="69" t="s">
        <v>4426</v>
      </c>
      <c r="B777" s="70"/>
      <c r="C777" s="70"/>
      <c r="D777" s="71" t="str">
        <f>IFERROR(INDEX(DRecrut!E:E,MATCH(B777,DRecrut!J:J,0)),"")</f>
        <v/>
      </c>
      <c r="E777" s="70"/>
      <c r="F777" s="71" t="str">
        <f>IFERROR(VLOOKUP(E777,Candidats!$B$4:$C$1053,2,0),"")</f>
        <v/>
      </c>
      <c r="G777" s="71"/>
      <c r="H777" s="71"/>
      <c r="I777" s="70"/>
      <c r="J777" s="70"/>
      <c r="K777" s="70"/>
      <c r="L777" s="70"/>
      <c r="M777" s="70"/>
      <c r="N777" s="70"/>
    </row>
    <row r="778" spans="1:14" x14ac:dyDescent="0.25">
      <c r="A778" s="66" t="s">
        <v>4427</v>
      </c>
      <c r="B778" s="67"/>
      <c r="C778" s="67"/>
      <c r="D778" s="68" t="str">
        <f>IFERROR(INDEX(DRecrut!E:E,MATCH(B778,DRecrut!J:J,0)),"")</f>
        <v/>
      </c>
      <c r="E778" s="67"/>
      <c r="F778" s="68" t="str">
        <f>IFERROR(VLOOKUP(E778,Candidats!$B$4:$C$1053,2,0),"")</f>
        <v/>
      </c>
      <c r="G778" s="68"/>
      <c r="H778" s="68"/>
      <c r="I778" s="67"/>
      <c r="J778" s="67"/>
      <c r="K778" s="67"/>
      <c r="L778" s="67"/>
      <c r="M778" s="67"/>
      <c r="N778" s="67"/>
    </row>
    <row r="779" spans="1:14" x14ac:dyDescent="0.25">
      <c r="A779" s="69" t="s">
        <v>4428</v>
      </c>
      <c r="B779" s="70"/>
      <c r="C779" s="70"/>
      <c r="D779" s="71" t="str">
        <f>IFERROR(INDEX(DRecrut!E:E,MATCH(B779,DRecrut!J:J,0)),"")</f>
        <v/>
      </c>
      <c r="E779" s="70"/>
      <c r="F779" s="71" t="str">
        <f>IFERROR(VLOOKUP(E779,Candidats!$B$4:$C$1053,2,0),"")</f>
        <v/>
      </c>
      <c r="G779" s="71"/>
      <c r="H779" s="71"/>
      <c r="I779" s="70"/>
      <c r="J779" s="70"/>
      <c r="K779" s="70"/>
      <c r="L779" s="70"/>
      <c r="M779" s="70"/>
      <c r="N779" s="70"/>
    </row>
    <row r="780" spans="1:14" x14ac:dyDescent="0.25">
      <c r="A780" s="66" t="s">
        <v>4429</v>
      </c>
      <c r="B780" s="67"/>
      <c r="C780" s="67"/>
      <c r="D780" s="68" t="str">
        <f>IFERROR(INDEX(DRecrut!E:E,MATCH(B780,DRecrut!J:J,0)),"")</f>
        <v/>
      </c>
      <c r="E780" s="67"/>
      <c r="F780" s="68" t="str">
        <f>IFERROR(VLOOKUP(E780,Candidats!$B$4:$C$1053,2,0),"")</f>
        <v/>
      </c>
      <c r="G780" s="68"/>
      <c r="H780" s="68"/>
      <c r="I780" s="67"/>
      <c r="J780" s="67"/>
      <c r="K780" s="67"/>
      <c r="L780" s="67"/>
      <c r="M780" s="67"/>
      <c r="N780" s="67"/>
    </row>
    <row r="781" spans="1:14" x14ac:dyDescent="0.25">
      <c r="A781" s="69" t="s">
        <v>4430</v>
      </c>
      <c r="B781" s="70"/>
      <c r="C781" s="70"/>
      <c r="D781" s="71" t="str">
        <f>IFERROR(INDEX(DRecrut!E:E,MATCH(B781,DRecrut!J:J,0)),"")</f>
        <v/>
      </c>
      <c r="E781" s="70"/>
      <c r="F781" s="71" t="str">
        <f>IFERROR(VLOOKUP(E781,Candidats!$B$4:$C$1053,2,0),"")</f>
        <v/>
      </c>
      <c r="G781" s="71"/>
      <c r="H781" s="71"/>
      <c r="I781" s="70"/>
      <c r="J781" s="70"/>
      <c r="K781" s="70"/>
      <c r="L781" s="70"/>
      <c r="M781" s="70"/>
      <c r="N781" s="70"/>
    </row>
    <row r="782" spans="1:14" x14ac:dyDescent="0.25">
      <c r="A782" s="66" t="s">
        <v>4431</v>
      </c>
      <c r="B782" s="67"/>
      <c r="C782" s="67"/>
      <c r="D782" s="68" t="str">
        <f>IFERROR(INDEX(DRecrut!E:E,MATCH(B782,DRecrut!J:J,0)),"")</f>
        <v/>
      </c>
      <c r="E782" s="67"/>
      <c r="F782" s="68" t="str">
        <f>IFERROR(VLOOKUP(E782,Candidats!$B$4:$C$1053,2,0),"")</f>
        <v/>
      </c>
      <c r="G782" s="68"/>
      <c r="H782" s="68"/>
      <c r="I782" s="67"/>
      <c r="J782" s="67"/>
      <c r="K782" s="67"/>
      <c r="L782" s="67"/>
      <c r="M782" s="67"/>
      <c r="N782" s="67"/>
    </row>
    <row r="783" spans="1:14" x14ac:dyDescent="0.25">
      <c r="A783" s="69" t="s">
        <v>4432</v>
      </c>
      <c r="B783" s="70"/>
      <c r="C783" s="70"/>
      <c r="D783" s="71" t="str">
        <f>IFERROR(INDEX(DRecrut!E:E,MATCH(B783,DRecrut!J:J,0)),"")</f>
        <v/>
      </c>
      <c r="E783" s="70"/>
      <c r="F783" s="71" t="str">
        <f>IFERROR(VLOOKUP(E783,Candidats!$B$4:$C$1053,2,0),"")</f>
        <v/>
      </c>
      <c r="G783" s="71"/>
      <c r="H783" s="71"/>
      <c r="I783" s="70"/>
      <c r="J783" s="70"/>
      <c r="K783" s="70"/>
      <c r="L783" s="70"/>
      <c r="M783" s="70"/>
      <c r="N783" s="70"/>
    </row>
    <row r="784" spans="1:14" x14ac:dyDescent="0.25">
      <c r="A784" s="66" t="s">
        <v>4433</v>
      </c>
      <c r="B784" s="67"/>
      <c r="C784" s="67"/>
      <c r="D784" s="68" t="str">
        <f>IFERROR(INDEX(DRecrut!E:E,MATCH(B784,DRecrut!J:J,0)),"")</f>
        <v/>
      </c>
      <c r="E784" s="67"/>
      <c r="F784" s="68" t="str">
        <f>IFERROR(VLOOKUP(E784,Candidats!$B$4:$C$1053,2,0),"")</f>
        <v/>
      </c>
      <c r="G784" s="68"/>
      <c r="H784" s="68"/>
      <c r="I784" s="67"/>
      <c r="J784" s="67"/>
      <c r="K784" s="67"/>
      <c r="L784" s="67"/>
      <c r="M784" s="67"/>
      <c r="N784" s="67"/>
    </row>
    <row r="785" spans="1:14" x14ac:dyDescent="0.25">
      <c r="A785" s="69" t="s">
        <v>4434</v>
      </c>
      <c r="B785" s="70"/>
      <c r="C785" s="70"/>
      <c r="D785" s="71" t="str">
        <f>IFERROR(INDEX(DRecrut!E:E,MATCH(B785,DRecrut!J:J,0)),"")</f>
        <v/>
      </c>
      <c r="E785" s="70"/>
      <c r="F785" s="71" t="str">
        <f>IFERROR(VLOOKUP(E785,Candidats!$B$4:$C$1053,2,0),"")</f>
        <v/>
      </c>
      <c r="G785" s="71"/>
      <c r="H785" s="71"/>
      <c r="I785" s="70"/>
      <c r="J785" s="70"/>
      <c r="K785" s="70"/>
      <c r="L785" s="70"/>
      <c r="M785" s="70"/>
      <c r="N785" s="70"/>
    </row>
    <row r="786" spans="1:14" x14ac:dyDescent="0.25">
      <c r="A786" s="66" t="s">
        <v>4435</v>
      </c>
      <c r="B786" s="67"/>
      <c r="C786" s="67"/>
      <c r="D786" s="68" t="str">
        <f>IFERROR(INDEX(DRecrut!E:E,MATCH(B786,DRecrut!J:J,0)),"")</f>
        <v/>
      </c>
      <c r="E786" s="67"/>
      <c r="F786" s="68" t="str">
        <f>IFERROR(VLOOKUP(E786,Candidats!$B$4:$C$1053,2,0),"")</f>
        <v/>
      </c>
      <c r="G786" s="68"/>
      <c r="H786" s="68"/>
      <c r="I786" s="67"/>
      <c r="J786" s="67"/>
      <c r="K786" s="67"/>
      <c r="L786" s="67"/>
      <c r="M786" s="67"/>
      <c r="N786" s="67"/>
    </row>
    <row r="787" spans="1:14" x14ac:dyDescent="0.25">
      <c r="A787" s="69" t="s">
        <v>4436</v>
      </c>
      <c r="B787" s="70"/>
      <c r="C787" s="70"/>
      <c r="D787" s="71" t="str">
        <f>IFERROR(INDEX(DRecrut!E:E,MATCH(B787,DRecrut!J:J,0)),"")</f>
        <v/>
      </c>
      <c r="E787" s="70"/>
      <c r="F787" s="71" t="str">
        <f>IFERROR(VLOOKUP(E787,Candidats!$B$4:$C$1053,2,0),"")</f>
        <v/>
      </c>
      <c r="G787" s="71"/>
      <c r="H787" s="71"/>
      <c r="I787" s="70"/>
      <c r="J787" s="70"/>
      <c r="K787" s="70"/>
      <c r="L787" s="70"/>
      <c r="M787" s="70"/>
      <c r="N787" s="70"/>
    </row>
    <row r="788" spans="1:14" x14ac:dyDescent="0.25">
      <c r="A788" s="66" t="s">
        <v>4437</v>
      </c>
      <c r="B788" s="67"/>
      <c r="C788" s="67"/>
      <c r="D788" s="68" t="str">
        <f>IFERROR(INDEX(DRecrut!E:E,MATCH(B788,DRecrut!J:J,0)),"")</f>
        <v/>
      </c>
      <c r="E788" s="67"/>
      <c r="F788" s="68" t="str">
        <f>IFERROR(VLOOKUP(E788,Candidats!$B$4:$C$1053,2,0),"")</f>
        <v/>
      </c>
      <c r="G788" s="68"/>
      <c r="H788" s="68"/>
      <c r="I788" s="67"/>
      <c r="J788" s="67"/>
      <c r="K788" s="67"/>
      <c r="L788" s="67"/>
      <c r="M788" s="67"/>
      <c r="N788" s="67"/>
    </row>
    <row r="789" spans="1:14" x14ac:dyDescent="0.25">
      <c r="A789" s="69" t="s">
        <v>4438</v>
      </c>
      <c r="B789" s="70"/>
      <c r="C789" s="70"/>
      <c r="D789" s="71" t="str">
        <f>IFERROR(INDEX(DRecrut!E:E,MATCH(B789,DRecrut!J:J,0)),"")</f>
        <v/>
      </c>
      <c r="E789" s="70"/>
      <c r="F789" s="71" t="str">
        <f>IFERROR(VLOOKUP(E789,Candidats!$B$4:$C$1053,2,0),"")</f>
        <v/>
      </c>
      <c r="G789" s="71"/>
      <c r="H789" s="71"/>
      <c r="I789" s="70"/>
      <c r="J789" s="70"/>
      <c r="K789" s="70"/>
      <c r="L789" s="70"/>
      <c r="M789" s="70"/>
      <c r="N789" s="70"/>
    </row>
    <row r="790" spans="1:14" x14ac:dyDescent="0.25">
      <c r="A790" s="66" t="s">
        <v>4439</v>
      </c>
      <c r="B790" s="67"/>
      <c r="C790" s="67"/>
      <c r="D790" s="68" t="str">
        <f>IFERROR(INDEX(DRecrut!E:E,MATCH(B790,DRecrut!J:J,0)),"")</f>
        <v/>
      </c>
      <c r="E790" s="67"/>
      <c r="F790" s="68" t="str">
        <f>IFERROR(VLOOKUP(E790,Candidats!$B$4:$C$1053,2,0),"")</f>
        <v/>
      </c>
      <c r="G790" s="68"/>
      <c r="H790" s="68"/>
      <c r="I790" s="67"/>
      <c r="J790" s="67"/>
      <c r="K790" s="67"/>
      <c r="L790" s="67"/>
      <c r="M790" s="67"/>
      <c r="N790" s="67"/>
    </row>
    <row r="791" spans="1:14" x14ac:dyDescent="0.25">
      <c r="A791" s="69" t="s">
        <v>4440</v>
      </c>
      <c r="B791" s="70"/>
      <c r="C791" s="70"/>
      <c r="D791" s="71" t="str">
        <f>IFERROR(INDEX(DRecrut!E:E,MATCH(B791,DRecrut!J:J,0)),"")</f>
        <v/>
      </c>
      <c r="E791" s="70"/>
      <c r="F791" s="71" t="str">
        <f>IFERROR(VLOOKUP(E791,Candidats!$B$4:$C$1053,2,0),"")</f>
        <v/>
      </c>
      <c r="G791" s="71"/>
      <c r="H791" s="71"/>
      <c r="I791" s="70"/>
      <c r="J791" s="70"/>
      <c r="K791" s="70"/>
      <c r="L791" s="70"/>
      <c r="M791" s="70"/>
      <c r="N791" s="70"/>
    </row>
    <row r="792" spans="1:14" x14ac:dyDescent="0.25">
      <c r="A792" s="66" t="s">
        <v>4441</v>
      </c>
      <c r="B792" s="67"/>
      <c r="C792" s="67"/>
      <c r="D792" s="68" t="str">
        <f>IFERROR(INDEX(DRecrut!E:E,MATCH(B792,DRecrut!J:J,0)),"")</f>
        <v/>
      </c>
      <c r="E792" s="67"/>
      <c r="F792" s="68" t="str">
        <f>IFERROR(VLOOKUP(E792,Candidats!$B$4:$C$1053,2,0),"")</f>
        <v/>
      </c>
      <c r="G792" s="68"/>
      <c r="H792" s="68"/>
      <c r="I792" s="67"/>
      <c r="J792" s="67"/>
      <c r="K792" s="67"/>
      <c r="L792" s="67"/>
      <c r="M792" s="67"/>
      <c r="N792" s="67"/>
    </row>
    <row r="793" spans="1:14" x14ac:dyDescent="0.25">
      <c r="A793" s="69" t="s">
        <v>4442</v>
      </c>
      <c r="B793" s="70"/>
      <c r="C793" s="70"/>
      <c r="D793" s="71" t="str">
        <f>IFERROR(INDEX(DRecrut!E:E,MATCH(B793,DRecrut!J:J,0)),"")</f>
        <v/>
      </c>
      <c r="E793" s="70"/>
      <c r="F793" s="71" t="str">
        <f>IFERROR(VLOOKUP(E793,Candidats!$B$4:$C$1053,2,0),"")</f>
        <v/>
      </c>
      <c r="G793" s="71"/>
      <c r="H793" s="71"/>
      <c r="I793" s="70"/>
      <c r="J793" s="70"/>
      <c r="K793" s="70"/>
      <c r="L793" s="70"/>
      <c r="M793" s="70"/>
      <c r="N793" s="70"/>
    </row>
    <row r="794" spans="1:14" x14ac:dyDescent="0.25">
      <c r="A794" s="66" t="s">
        <v>4443</v>
      </c>
      <c r="B794" s="67"/>
      <c r="C794" s="67"/>
      <c r="D794" s="68" t="str">
        <f>IFERROR(INDEX(DRecrut!E:E,MATCH(B794,DRecrut!J:J,0)),"")</f>
        <v/>
      </c>
      <c r="E794" s="67"/>
      <c r="F794" s="68" t="str">
        <f>IFERROR(VLOOKUP(E794,Candidats!$B$4:$C$1053,2,0),"")</f>
        <v/>
      </c>
      <c r="G794" s="68"/>
      <c r="H794" s="68"/>
      <c r="I794" s="67"/>
      <c r="J794" s="67"/>
      <c r="K794" s="67"/>
      <c r="L794" s="67"/>
      <c r="M794" s="67"/>
      <c r="N794" s="67"/>
    </row>
    <row r="795" spans="1:14" x14ac:dyDescent="0.25">
      <c r="A795" s="69" t="s">
        <v>4444</v>
      </c>
      <c r="B795" s="70"/>
      <c r="C795" s="70"/>
      <c r="D795" s="71" t="str">
        <f>IFERROR(INDEX(DRecrut!E:E,MATCH(B795,DRecrut!J:J,0)),"")</f>
        <v/>
      </c>
      <c r="E795" s="70"/>
      <c r="F795" s="71" t="str">
        <f>IFERROR(VLOOKUP(E795,Candidats!$B$4:$C$1053,2,0),"")</f>
        <v/>
      </c>
      <c r="G795" s="71"/>
      <c r="H795" s="71"/>
      <c r="I795" s="70"/>
      <c r="J795" s="70"/>
      <c r="K795" s="70"/>
      <c r="L795" s="70"/>
      <c r="M795" s="70"/>
      <c r="N795" s="70"/>
    </row>
    <row r="796" spans="1:14" x14ac:dyDescent="0.25">
      <c r="A796" s="66" t="s">
        <v>4445</v>
      </c>
      <c r="B796" s="67"/>
      <c r="C796" s="67"/>
      <c r="D796" s="68" t="str">
        <f>IFERROR(INDEX(DRecrut!E:E,MATCH(B796,DRecrut!J:J,0)),"")</f>
        <v/>
      </c>
      <c r="E796" s="67"/>
      <c r="F796" s="68" t="str">
        <f>IFERROR(VLOOKUP(E796,Candidats!$B$4:$C$1053,2,0),"")</f>
        <v/>
      </c>
      <c r="G796" s="68"/>
      <c r="H796" s="68"/>
      <c r="I796" s="67"/>
      <c r="J796" s="67"/>
      <c r="K796" s="67"/>
      <c r="L796" s="67"/>
      <c r="M796" s="67"/>
      <c r="N796" s="67"/>
    </row>
    <row r="797" spans="1:14" x14ac:dyDescent="0.25">
      <c r="A797" s="69" t="s">
        <v>4446</v>
      </c>
      <c r="B797" s="70"/>
      <c r="C797" s="70"/>
      <c r="D797" s="71" t="str">
        <f>IFERROR(INDEX(DRecrut!E:E,MATCH(B797,DRecrut!J:J,0)),"")</f>
        <v/>
      </c>
      <c r="E797" s="70"/>
      <c r="F797" s="71" t="str">
        <f>IFERROR(VLOOKUP(E797,Candidats!$B$4:$C$1053,2,0),"")</f>
        <v/>
      </c>
      <c r="G797" s="71"/>
      <c r="H797" s="71"/>
      <c r="I797" s="70"/>
      <c r="J797" s="70"/>
      <c r="K797" s="70"/>
      <c r="L797" s="70"/>
      <c r="M797" s="70"/>
      <c r="N797" s="70"/>
    </row>
    <row r="798" spans="1:14" x14ac:dyDescent="0.25">
      <c r="A798" s="66" t="s">
        <v>4447</v>
      </c>
      <c r="B798" s="67"/>
      <c r="C798" s="67"/>
      <c r="D798" s="68" t="str">
        <f>IFERROR(INDEX(DRecrut!E:E,MATCH(B798,DRecrut!J:J,0)),"")</f>
        <v/>
      </c>
      <c r="E798" s="67"/>
      <c r="F798" s="68" t="str">
        <f>IFERROR(VLOOKUP(E798,Candidats!$B$4:$C$1053,2,0),"")</f>
        <v/>
      </c>
      <c r="G798" s="68"/>
      <c r="H798" s="68"/>
      <c r="I798" s="67"/>
      <c r="J798" s="67"/>
      <c r="K798" s="67"/>
      <c r="L798" s="67"/>
      <c r="M798" s="67"/>
      <c r="N798" s="67"/>
    </row>
    <row r="799" spans="1:14" x14ac:dyDescent="0.25">
      <c r="A799" s="69" t="s">
        <v>4448</v>
      </c>
      <c r="B799" s="70"/>
      <c r="C799" s="70"/>
      <c r="D799" s="71" t="str">
        <f>IFERROR(INDEX(DRecrut!E:E,MATCH(B799,DRecrut!J:J,0)),"")</f>
        <v/>
      </c>
      <c r="E799" s="70"/>
      <c r="F799" s="71" t="str">
        <f>IFERROR(VLOOKUP(E799,Candidats!$B$4:$C$1053,2,0),"")</f>
        <v/>
      </c>
      <c r="G799" s="71"/>
      <c r="H799" s="71"/>
      <c r="I799" s="70"/>
      <c r="J799" s="70"/>
      <c r="K799" s="70"/>
      <c r="L799" s="70"/>
      <c r="M799" s="70"/>
      <c r="N799" s="70"/>
    </row>
    <row r="800" spans="1:14" x14ac:dyDescent="0.25">
      <c r="A800" s="66" t="s">
        <v>4449</v>
      </c>
      <c r="B800" s="67"/>
      <c r="C800" s="67"/>
      <c r="D800" s="68" t="str">
        <f>IFERROR(INDEX(DRecrut!E:E,MATCH(B800,DRecrut!J:J,0)),"")</f>
        <v/>
      </c>
      <c r="E800" s="67"/>
      <c r="F800" s="68" t="str">
        <f>IFERROR(VLOOKUP(E800,Candidats!$B$4:$C$1053,2,0),"")</f>
        <v/>
      </c>
      <c r="G800" s="68"/>
      <c r="H800" s="68"/>
      <c r="I800" s="67"/>
      <c r="J800" s="67"/>
      <c r="K800" s="67"/>
      <c r="L800" s="67"/>
      <c r="M800" s="67"/>
      <c r="N800" s="67"/>
    </row>
    <row r="801" spans="1:14" x14ac:dyDescent="0.25">
      <c r="A801" s="69" t="s">
        <v>4450</v>
      </c>
      <c r="B801" s="70"/>
      <c r="C801" s="70"/>
      <c r="D801" s="71" t="str">
        <f>IFERROR(INDEX(DRecrut!E:E,MATCH(B801,DRecrut!J:J,0)),"")</f>
        <v/>
      </c>
      <c r="E801" s="70"/>
      <c r="F801" s="71" t="str">
        <f>IFERROR(VLOOKUP(E801,Candidats!$B$4:$C$1053,2,0),"")</f>
        <v/>
      </c>
      <c r="G801" s="71"/>
      <c r="H801" s="71"/>
      <c r="I801" s="70"/>
      <c r="J801" s="70"/>
      <c r="K801" s="70"/>
      <c r="L801" s="70"/>
      <c r="M801" s="70"/>
      <c r="N801" s="70"/>
    </row>
    <row r="802" spans="1:14" x14ac:dyDescent="0.25">
      <c r="A802" s="66" t="s">
        <v>4451</v>
      </c>
      <c r="B802" s="67"/>
      <c r="C802" s="67"/>
      <c r="D802" s="68" t="str">
        <f>IFERROR(INDEX(DRecrut!E:E,MATCH(B802,DRecrut!J:J,0)),"")</f>
        <v/>
      </c>
      <c r="E802" s="67"/>
      <c r="F802" s="68" t="str">
        <f>IFERROR(VLOOKUP(E802,Candidats!$B$4:$C$1053,2,0),"")</f>
        <v/>
      </c>
      <c r="G802" s="68"/>
      <c r="H802" s="68"/>
      <c r="I802" s="67"/>
      <c r="J802" s="67"/>
      <c r="K802" s="67"/>
      <c r="L802" s="67"/>
      <c r="M802" s="67"/>
      <c r="N802" s="67"/>
    </row>
    <row r="803" spans="1:14" x14ac:dyDescent="0.25">
      <c r="A803" s="69" t="s">
        <v>4452</v>
      </c>
      <c r="B803" s="70"/>
      <c r="C803" s="70"/>
      <c r="D803" s="71" t="str">
        <f>IFERROR(INDEX(DRecrut!E:E,MATCH(B803,DRecrut!J:J,0)),"")</f>
        <v/>
      </c>
      <c r="E803" s="70"/>
      <c r="F803" s="71" t="str">
        <f>IFERROR(VLOOKUP(E803,Candidats!$B$4:$C$1053,2,0),"")</f>
        <v/>
      </c>
      <c r="G803" s="71"/>
      <c r="H803" s="71"/>
      <c r="I803" s="70"/>
      <c r="J803" s="70"/>
      <c r="K803" s="70"/>
      <c r="L803" s="70"/>
      <c r="M803" s="70"/>
      <c r="N803" s="70"/>
    </row>
    <row r="804" spans="1:14" x14ac:dyDescent="0.25">
      <c r="A804" s="66" t="s">
        <v>4453</v>
      </c>
      <c r="B804" s="67"/>
      <c r="C804" s="67"/>
      <c r="D804" s="68" t="str">
        <f>IFERROR(INDEX(DRecrut!E:E,MATCH(B804,DRecrut!J:J,0)),"")</f>
        <v/>
      </c>
      <c r="E804" s="67"/>
      <c r="F804" s="68" t="str">
        <f>IFERROR(VLOOKUP(E804,Candidats!$B$4:$C$1053,2,0),"")</f>
        <v/>
      </c>
      <c r="G804" s="68"/>
      <c r="H804" s="68"/>
      <c r="I804" s="67"/>
      <c r="J804" s="67"/>
      <c r="K804" s="67"/>
      <c r="L804" s="67"/>
      <c r="M804" s="67"/>
      <c r="N804" s="67"/>
    </row>
    <row r="805" spans="1:14" x14ac:dyDescent="0.25">
      <c r="A805" s="69" t="s">
        <v>4454</v>
      </c>
      <c r="B805" s="70"/>
      <c r="C805" s="70"/>
      <c r="D805" s="71" t="str">
        <f>IFERROR(INDEX(DRecrut!E:E,MATCH(B805,DRecrut!J:J,0)),"")</f>
        <v/>
      </c>
      <c r="E805" s="70"/>
      <c r="F805" s="71" t="str">
        <f>IFERROR(VLOOKUP(E805,Candidats!$B$4:$C$1053,2,0),"")</f>
        <v/>
      </c>
      <c r="G805" s="71"/>
      <c r="H805" s="71"/>
      <c r="I805" s="70"/>
      <c r="J805" s="70"/>
      <c r="K805" s="70"/>
      <c r="L805" s="70"/>
      <c r="M805" s="70"/>
      <c r="N805" s="70"/>
    </row>
    <row r="806" spans="1:14" x14ac:dyDescent="0.25">
      <c r="A806" s="66" t="s">
        <v>4455</v>
      </c>
      <c r="B806" s="67"/>
      <c r="C806" s="67"/>
      <c r="D806" s="68" t="str">
        <f>IFERROR(INDEX(DRecrut!E:E,MATCH(B806,DRecrut!J:J,0)),"")</f>
        <v/>
      </c>
      <c r="E806" s="67"/>
      <c r="F806" s="68" t="str">
        <f>IFERROR(VLOOKUP(E806,Candidats!$B$4:$C$1053,2,0),"")</f>
        <v/>
      </c>
      <c r="G806" s="68"/>
      <c r="H806" s="68"/>
      <c r="I806" s="67"/>
      <c r="J806" s="67"/>
      <c r="K806" s="67"/>
      <c r="L806" s="67"/>
      <c r="M806" s="67"/>
      <c r="N806" s="67"/>
    </row>
    <row r="807" spans="1:14" x14ac:dyDescent="0.25">
      <c r="A807" s="69" t="s">
        <v>4456</v>
      </c>
      <c r="B807" s="70"/>
      <c r="C807" s="70"/>
      <c r="D807" s="71" t="str">
        <f>IFERROR(INDEX(DRecrut!E:E,MATCH(B807,DRecrut!J:J,0)),"")</f>
        <v/>
      </c>
      <c r="E807" s="70"/>
      <c r="F807" s="71" t="str">
        <f>IFERROR(VLOOKUP(E807,Candidats!$B$4:$C$1053,2,0),"")</f>
        <v/>
      </c>
      <c r="G807" s="71"/>
      <c r="H807" s="71"/>
      <c r="I807" s="70"/>
      <c r="J807" s="70"/>
      <c r="K807" s="70"/>
      <c r="L807" s="70"/>
      <c r="M807" s="70"/>
      <c r="N807" s="70"/>
    </row>
    <row r="808" spans="1:14" x14ac:dyDescent="0.25">
      <c r="A808" s="66" t="s">
        <v>4457</v>
      </c>
      <c r="B808" s="67"/>
      <c r="C808" s="67"/>
      <c r="D808" s="68" t="str">
        <f>IFERROR(INDEX(DRecrut!E:E,MATCH(B808,DRecrut!J:J,0)),"")</f>
        <v/>
      </c>
      <c r="E808" s="67"/>
      <c r="F808" s="68" t="str">
        <f>IFERROR(VLOOKUP(E808,Candidats!$B$4:$C$1053,2,0),"")</f>
        <v/>
      </c>
      <c r="G808" s="68"/>
      <c r="H808" s="68"/>
      <c r="I808" s="67"/>
      <c r="J808" s="67"/>
      <c r="K808" s="67"/>
      <c r="L808" s="67"/>
      <c r="M808" s="67"/>
      <c r="N808" s="67"/>
    </row>
    <row r="809" spans="1:14" x14ac:dyDescent="0.25">
      <c r="A809" s="69" t="s">
        <v>4458</v>
      </c>
      <c r="B809" s="70"/>
      <c r="C809" s="70"/>
      <c r="D809" s="71" t="str">
        <f>IFERROR(INDEX(DRecrut!E:E,MATCH(B809,DRecrut!J:J,0)),"")</f>
        <v/>
      </c>
      <c r="E809" s="70"/>
      <c r="F809" s="71" t="str">
        <f>IFERROR(VLOOKUP(E809,Candidats!$B$4:$C$1053,2,0),"")</f>
        <v/>
      </c>
      <c r="G809" s="71"/>
      <c r="H809" s="71"/>
      <c r="I809" s="70"/>
      <c r="J809" s="70"/>
      <c r="K809" s="70"/>
      <c r="L809" s="70"/>
      <c r="M809" s="70"/>
      <c r="N809" s="70"/>
    </row>
    <row r="810" spans="1:14" x14ac:dyDescent="0.25">
      <c r="A810" s="66" t="s">
        <v>4459</v>
      </c>
      <c r="B810" s="67"/>
      <c r="C810" s="67"/>
      <c r="D810" s="68" t="str">
        <f>IFERROR(INDEX(DRecrut!E:E,MATCH(B810,DRecrut!J:J,0)),"")</f>
        <v/>
      </c>
      <c r="E810" s="67"/>
      <c r="F810" s="68" t="str">
        <f>IFERROR(VLOOKUP(E810,Candidats!$B$4:$C$1053,2,0),"")</f>
        <v/>
      </c>
      <c r="G810" s="68"/>
      <c r="H810" s="68"/>
      <c r="I810" s="67"/>
      <c r="J810" s="67"/>
      <c r="K810" s="67"/>
      <c r="L810" s="67"/>
      <c r="M810" s="67"/>
      <c r="N810" s="67"/>
    </row>
    <row r="811" spans="1:14" x14ac:dyDescent="0.25">
      <c r="A811" s="69" t="s">
        <v>4460</v>
      </c>
      <c r="B811" s="70"/>
      <c r="C811" s="70"/>
      <c r="D811" s="71" t="str">
        <f>IFERROR(INDEX(DRecrut!E:E,MATCH(B811,DRecrut!J:J,0)),"")</f>
        <v/>
      </c>
      <c r="E811" s="70"/>
      <c r="F811" s="71" t="str">
        <f>IFERROR(VLOOKUP(E811,Candidats!$B$4:$C$1053,2,0),"")</f>
        <v/>
      </c>
      <c r="G811" s="71"/>
      <c r="H811" s="71"/>
      <c r="I811" s="70"/>
      <c r="J811" s="70"/>
      <c r="K811" s="70"/>
      <c r="L811" s="70"/>
      <c r="M811" s="70"/>
      <c r="N811" s="70"/>
    </row>
    <row r="812" spans="1:14" x14ac:dyDescent="0.25">
      <c r="A812" s="66" t="s">
        <v>4461</v>
      </c>
      <c r="B812" s="67"/>
      <c r="C812" s="67"/>
      <c r="D812" s="68" t="str">
        <f>IFERROR(INDEX(DRecrut!E:E,MATCH(B812,DRecrut!J:J,0)),"")</f>
        <v/>
      </c>
      <c r="E812" s="67"/>
      <c r="F812" s="68" t="str">
        <f>IFERROR(VLOOKUP(E812,Candidats!$B$4:$C$1053,2,0),"")</f>
        <v/>
      </c>
      <c r="G812" s="68"/>
      <c r="H812" s="68"/>
      <c r="I812" s="67"/>
      <c r="J812" s="67"/>
      <c r="K812" s="67"/>
      <c r="L812" s="67"/>
      <c r="M812" s="67"/>
      <c r="N812" s="67"/>
    </row>
    <row r="813" spans="1:14" x14ac:dyDescent="0.25">
      <c r="A813" s="69" t="s">
        <v>4462</v>
      </c>
      <c r="B813" s="70"/>
      <c r="C813" s="70"/>
      <c r="D813" s="71" t="str">
        <f>IFERROR(INDEX(DRecrut!E:E,MATCH(B813,DRecrut!J:J,0)),"")</f>
        <v/>
      </c>
      <c r="E813" s="70"/>
      <c r="F813" s="71" t="str">
        <f>IFERROR(VLOOKUP(E813,Candidats!$B$4:$C$1053,2,0),"")</f>
        <v/>
      </c>
      <c r="G813" s="71"/>
      <c r="H813" s="71"/>
      <c r="I813" s="70"/>
      <c r="J813" s="70"/>
      <c r="K813" s="70"/>
      <c r="L813" s="70"/>
      <c r="M813" s="70"/>
      <c r="N813" s="70"/>
    </row>
    <row r="814" spans="1:14" x14ac:dyDescent="0.25">
      <c r="A814" s="66" t="s">
        <v>4463</v>
      </c>
      <c r="B814" s="67"/>
      <c r="C814" s="67"/>
      <c r="D814" s="68" t="str">
        <f>IFERROR(INDEX(DRecrut!E:E,MATCH(B814,DRecrut!J:J,0)),"")</f>
        <v/>
      </c>
      <c r="E814" s="67"/>
      <c r="F814" s="68" t="str">
        <f>IFERROR(VLOOKUP(E814,Candidats!$B$4:$C$1053,2,0),"")</f>
        <v/>
      </c>
      <c r="G814" s="68"/>
      <c r="H814" s="68"/>
      <c r="I814" s="67"/>
      <c r="J814" s="67"/>
      <c r="K814" s="67"/>
      <c r="L814" s="67"/>
      <c r="M814" s="67"/>
      <c r="N814" s="67"/>
    </row>
    <row r="815" spans="1:14" x14ac:dyDescent="0.25">
      <c r="A815" s="69" t="s">
        <v>4464</v>
      </c>
      <c r="B815" s="70"/>
      <c r="C815" s="70"/>
      <c r="D815" s="71" t="str">
        <f>IFERROR(INDEX(DRecrut!E:E,MATCH(B815,DRecrut!J:J,0)),"")</f>
        <v/>
      </c>
      <c r="E815" s="70"/>
      <c r="F815" s="71" t="str">
        <f>IFERROR(VLOOKUP(E815,Candidats!$B$4:$C$1053,2,0),"")</f>
        <v/>
      </c>
      <c r="G815" s="71"/>
      <c r="H815" s="71"/>
      <c r="I815" s="70"/>
      <c r="J815" s="70"/>
      <c r="K815" s="70"/>
      <c r="L815" s="70"/>
      <c r="M815" s="70"/>
      <c r="N815" s="70"/>
    </row>
    <row r="816" spans="1:14" x14ac:dyDescent="0.25">
      <c r="A816" s="66" t="s">
        <v>4465</v>
      </c>
      <c r="B816" s="67"/>
      <c r="C816" s="67"/>
      <c r="D816" s="68" t="str">
        <f>IFERROR(INDEX(DRecrut!E:E,MATCH(B816,DRecrut!J:J,0)),"")</f>
        <v/>
      </c>
      <c r="E816" s="67"/>
      <c r="F816" s="68" t="str">
        <f>IFERROR(VLOOKUP(E816,Candidats!$B$4:$C$1053,2,0),"")</f>
        <v/>
      </c>
      <c r="G816" s="68"/>
      <c r="H816" s="68"/>
      <c r="I816" s="67"/>
      <c r="J816" s="67"/>
      <c r="K816" s="67"/>
      <c r="L816" s="67"/>
      <c r="M816" s="67"/>
      <c r="N816" s="67"/>
    </row>
    <row r="817" spans="1:14" x14ac:dyDescent="0.25">
      <c r="A817" s="69" t="s">
        <v>4466</v>
      </c>
      <c r="B817" s="70"/>
      <c r="C817" s="70"/>
      <c r="D817" s="71" t="str">
        <f>IFERROR(INDEX(DRecrut!E:E,MATCH(B817,DRecrut!J:J,0)),"")</f>
        <v/>
      </c>
      <c r="E817" s="70"/>
      <c r="F817" s="71" t="str">
        <f>IFERROR(VLOOKUP(E817,Candidats!$B$4:$C$1053,2,0),"")</f>
        <v/>
      </c>
      <c r="G817" s="71"/>
      <c r="H817" s="71"/>
      <c r="I817" s="70"/>
      <c r="J817" s="70"/>
      <c r="K817" s="70"/>
      <c r="L817" s="70"/>
      <c r="M817" s="70"/>
      <c r="N817" s="70"/>
    </row>
    <row r="818" spans="1:14" x14ac:dyDescent="0.25">
      <c r="A818" s="66" t="s">
        <v>4467</v>
      </c>
      <c r="B818" s="67"/>
      <c r="C818" s="67"/>
      <c r="D818" s="68" t="str">
        <f>IFERROR(INDEX(DRecrut!E:E,MATCH(B818,DRecrut!J:J,0)),"")</f>
        <v/>
      </c>
      <c r="E818" s="67"/>
      <c r="F818" s="68" t="str">
        <f>IFERROR(VLOOKUP(E818,Candidats!$B$4:$C$1053,2,0),"")</f>
        <v/>
      </c>
      <c r="G818" s="68"/>
      <c r="H818" s="68"/>
      <c r="I818" s="67"/>
      <c r="J818" s="67"/>
      <c r="K818" s="67"/>
      <c r="L818" s="67"/>
      <c r="M818" s="67"/>
      <c r="N818" s="67"/>
    </row>
    <row r="819" spans="1:14" x14ac:dyDescent="0.25">
      <c r="A819" s="69" t="s">
        <v>4468</v>
      </c>
      <c r="B819" s="70"/>
      <c r="C819" s="70"/>
      <c r="D819" s="71" t="str">
        <f>IFERROR(INDEX(DRecrut!E:E,MATCH(B819,DRecrut!J:J,0)),"")</f>
        <v/>
      </c>
      <c r="E819" s="70"/>
      <c r="F819" s="71" t="str">
        <f>IFERROR(VLOOKUP(E819,Candidats!$B$4:$C$1053,2,0),"")</f>
        <v/>
      </c>
      <c r="G819" s="71"/>
      <c r="H819" s="71"/>
      <c r="I819" s="70"/>
      <c r="J819" s="70"/>
      <c r="K819" s="70"/>
      <c r="L819" s="70"/>
      <c r="M819" s="70"/>
      <c r="N819" s="70"/>
    </row>
    <row r="820" spans="1:14" x14ac:dyDescent="0.25">
      <c r="A820" s="66" t="s">
        <v>4469</v>
      </c>
      <c r="B820" s="67"/>
      <c r="C820" s="67"/>
      <c r="D820" s="68" t="str">
        <f>IFERROR(INDEX(DRecrut!E:E,MATCH(B820,DRecrut!J:J,0)),"")</f>
        <v/>
      </c>
      <c r="E820" s="67"/>
      <c r="F820" s="68" t="str">
        <f>IFERROR(VLOOKUP(E820,Candidats!$B$4:$C$1053,2,0),"")</f>
        <v/>
      </c>
      <c r="G820" s="68"/>
      <c r="H820" s="68"/>
      <c r="I820" s="67"/>
      <c r="J820" s="67"/>
      <c r="K820" s="67"/>
      <c r="L820" s="67"/>
      <c r="M820" s="67"/>
      <c r="N820" s="67"/>
    </row>
    <row r="821" spans="1:14" x14ac:dyDescent="0.25">
      <c r="A821" s="69" t="s">
        <v>4470</v>
      </c>
      <c r="B821" s="70"/>
      <c r="C821" s="70"/>
      <c r="D821" s="71" t="str">
        <f>IFERROR(INDEX(DRecrut!E:E,MATCH(B821,DRecrut!J:J,0)),"")</f>
        <v/>
      </c>
      <c r="E821" s="70"/>
      <c r="F821" s="71" t="str">
        <f>IFERROR(VLOOKUP(E821,Candidats!$B$4:$C$1053,2,0),"")</f>
        <v/>
      </c>
      <c r="G821" s="71"/>
      <c r="H821" s="71"/>
      <c r="I821" s="70"/>
      <c r="J821" s="70"/>
      <c r="K821" s="70"/>
      <c r="L821" s="70"/>
      <c r="M821" s="70"/>
      <c r="N821" s="70"/>
    </row>
    <row r="822" spans="1:14" x14ac:dyDescent="0.25">
      <c r="A822" s="66" t="s">
        <v>4471</v>
      </c>
      <c r="B822" s="67"/>
      <c r="C822" s="67"/>
      <c r="D822" s="68" t="str">
        <f>IFERROR(INDEX(DRecrut!E:E,MATCH(B822,DRecrut!J:J,0)),"")</f>
        <v/>
      </c>
      <c r="E822" s="67"/>
      <c r="F822" s="68" t="str">
        <f>IFERROR(VLOOKUP(E822,Candidats!$B$4:$C$1053,2,0),"")</f>
        <v/>
      </c>
      <c r="G822" s="68"/>
      <c r="H822" s="68"/>
      <c r="I822" s="67"/>
      <c r="J822" s="67"/>
      <c r="K822" s="67"/>
      <c r="L822" s="67"/>
      <c r="M822" s="67"/>
      <c r="N822" s="67"/>
    </row>
    <row r="823" spans="1:14" x14ac:dyDescent="0.25">
      <c r="A823" s="69" t="s">
        <v>4472</v>
      </c>
      <c r="B823" s="70"/>
      <c r="C823" s="70"/>
      <c r="D823" s="71" t="str">
        <f>IFERROR(INDEX(DRecrut!E:E,MATCH(B823,DRecrut!J:J,0)),"")</f>
        <v/>
      </c>
      <c r="E823" s="70"/>
      <c r="F823" s="71" t="str">
        <f>IFERROR(VLOOKUP(E823,Candidats!$B$4:$C$1053,2,0),"")</f>
        <v/>
      </c>
      <c r="G823" s="71"/>
      <c r="H823" s="71"/>
      <c r="I823" s="70"/>
      <c r="J823" s="70"/>
      <c r="K823" s="70"/>
      <c r="L823" s="70"/>
      <c r="M823" s="70"/>
      <c r="N823" s="70"/>
    </row>
    <row r="824" spans="1:14" x14ac:dyDescent="0.25">
      <c r="A824" s="66" t="s">
        <v>4473</v>
      </c>
      <c r="B824" s="67"/>
      <c r="C824" s="67"/>
      <c r="D824" s="68" t="str">
        <f>IFERROR(INDEX(DRecrut!E:E,MATCH(B824,DRecrut!J:J,0)),"")</f>
        <v/>
      </c>
      <c r="E824" s="67"/>
      <c r="F824" s="68" t="str">
        <f>IFERROR(VLOOKUP(E824,Candidats!$B$4:$C$1053,2,0),"")</f>
        <v/>
      </c>
      <c r="G824" s="68"/>
      <c r="H824" s="68"/>
      <c r="I824" s="67"/>
      <c r="J824" s="67"/>
      <c r="K824" s="67"/>
      <c r="L824" s="67"/>
      <c r="M824" s="67"/>
      <c r="N824" s="67"/>
    </row>
    <row r="825" spans="1:14" x14ac:dyDescent="0.25">
      <c r="A825" s="69" t="s">
        <v>4474</v>
      </c>
      <c r="B825" s="70"/>
      <c r="C825" s="70"/>
      <c r="D825" s="71" t="str">
        <f>IFERROR(INDEX(DRecrut!E:E,MATCH(B825,DRecrut!J:J,0)),"")</f>
        <v/>
      </c>
      <c r="E825" s="70"/>
      <c r="F825" s="71" t="str">
        <f>IFERROR(VLOOKUP(E825,Candidats!$B$4:$C$1053,2,0),"")</f>
        <v/>
      </c>
      <c r="G825" s="71"/>
      <c r="H825" s="71"/>
      <c r="I825" s="70"/>
      <c r="J825" s="70"/>
      <c r="K825" s="70"/>
      <c r="L825" s="70"/>
      <c r="M825" s="70"/>
      <c r="N825" s="70"/>
    </row>
    <row r="826" spans="1:14" x14ac:dyDescent="0.25">
      <c r="A826" s="66" t="s">
        <v>4475</v>
      </c>
      <c r="B826" s="67"/>
      <c r="C826" s="67"/>
      <c r="D826" s="68" t="str">
        <f>IFERROR(INDEX(DRecrut!E:E,MATCH(B826,DRecrut!J:J,0)),"")</f>
        <v/>
      </c>
      <c r="E826" s="67"/>
      <c r="F826" s="68" t="str">
        <f>IFERROR(VLOOKUP(E826,Candidats!$B$4:$C$1053,2,0),"")</f>
        <v/>
      </c>
      <c r="G826" s="68"/>
      <c r="H826" s="68"/>
      <c r="I826" s="67"/>
      <c r="J826" s="67"/>
      <c r="K826" s="67"/>
      <c r="L826" s="67"/>
      <c r="M826" s="67"/>
      <c r="N826" s="67"/>
    </row>
    <row r="827" spans="1:14" x14ac:dyDescent="0.25">
      <c r="A827" s="69" t="s">
        <v>4476</v>
      </c>
      <c r="B827" s="70"/>
      <c r="C827" s="70"/>
      <c r="D827" s="71" t="str">
        <f>IFERROR(INDEX(DRecrut!E:E,MATCH(B827,DRecrut!J:J,0)),"")</f>
        <v/>
      </c>
      <c r="E827" s="70"/>
      <c r="F827" s="71" t="str">
        <f>IFERROR(VLOOKUP(E827,Candidats!$B$4:$C$1053,2,0),"")</f>
        <v/>
      </c>
      <c r="G827" s="71"/>
      <c r="H827" s="71"/>
      <c r="I827" s="70"/>
      <c r="J827" s="70"/>
      <c r="K827" s="70"/>
      <c r="L827" s="70"/>
      <c r="M827" s="70"/>
      <c r="N827" s="70"/>
    </row>
    <row r="828" spans="1:14" x14ac:dyDescent="0.25">
      <c r="A828" s="66" t="s">
        <v>4477</v>
      </c>
      <c r="B828" s="67"/>
      <c r="C828" s="67"/>
      <c r="D828" s="68" t="str">
        <f>IFERROR(INDEX(DRecrut!E:E,MATCH(B828,DRecrut!J:J,0)),"")</f>
        <v/>
      </c>
      <c r="E828" s="67"/>
      <c r="F828" s="68" t="str">
        <f>IFERROR(VLOOKUP(E828,Candidats!$B$4:$C$1053,2,0),"")</f>
        <v/>
      </c>
      <c r="G828" s="68"/>
      <c r="H828" s="68"/>
      <c r="I828" s="67"/>
      <c r="J828" s="67"/>
      <c r="K828" s="67"/>
      <c r="L828" s="67"/>
      <c r="M828" s="67"/>
      <c r="N828" s="67"/>
    </row>
    <row r="829" spans="1:14" x14ac:dyDescent="0.25">
      <c r="A829" s="69" t="s">
        <v>4478</v>
      </c>
      <c r="B829" s="70"/>
      <c r="C829" s="70"/>
      <c r="D829" s="71" t="str">
        <f>IFERROR(INDEX(DRecrut!E:E,MATCH(B829,DRecrut!J:J,0)),"")</f>
        <v/>
      </c>
      <c r="E829" s="70"/>
      <c r="F829" s="71" t="str">
        <f>IFERROR(VLOOKUP(E829,Candidats!$B$4:$C$1053,2,0),"")</f>
        <v/>
      </c>
      <c r="G829" s="71"/>
      <c r="H829" s="71"/>
      <c r="I829" s="70"/>
      <c r="J829" s="70"/>
      <c r="K829" s="70"/>
      <c r="L829" s="70"/>
      <c r="M829" s="70"/>
      <c r="N829" s="70"/>
    </row>
    <row r="830" spans="1:14" x14ac:dyDescent="0.25">
      <c r="A830" s="66" t="s">
        <v>4479</v>
      </c>
      <c r="B830" s="67"/>
      <c r="C830" s="67"/>
      <c r="D830" s="68" t="str">
        <f>IFERROR(INDEX(DRecrut!E:E,MATCH(B830,DRecrut!J:J,0)),"")</f>
        <v/>
      </c>
      <c r="E830" s="67"/>
      <c r="F830" s="68" t="str">
        <f>IFERROR(VLOOKUP(E830,Candidats!$B$4:$C$1053,2,0),"")</f>
        <v/>
      </c>
      <c r="G830" s="68"/>
      <c r="H830" s="68"/>
      <c r="I830" s="67"/>
      <c r="J830" s="67"/>
      <c r="K830" s="67"/>
      <c r="L830" s="67"/>
      <c r="M830" s="67"/>
      <c r="N830" s="67"/>
    </row>
    <row r="831" spans="1:14" x14ac:dyDescent="0.25">
      <c r="A831" s="69" t="s">
        <v>4480</v>
      </c>
      <c r="B831" s="70"/>
      <c r="C831" s="70"/>
      <c r="D831" s="71" t="str">
        <f>IFERROR(INDEX(DRecrut!E:E,MATCH(B831,DRecrut!J:J,0)),"")</f>
        <v/>
      </c>
      <c r="E831" s="70"/>
      <c r="F831" s="71" t="str">
        <f>IFERROR(VLOOKUP(E831,Candidats!$B$4:$C$1053,2,0),"")</f>
        <v/>
      </c>
      <c r="G831" s="71"/>
      <c r="H831" s="71"/>
      <c r="I831" s="70"/>
      <c r="J831" s="70"/>
      <c r="K831" s="70"/>
      <c r="L831" s="70"/>
      <c r="M831" s="70"/>
      <c r="N831" s="70"/>
    </row>
    <row r="832" spans="1:14" x14ac:dyDescent="0.25">
      <c r="A832" s="66" t="s">
        <v>4481</v>
      </c>
      <c r="B832" s="67"/>
      <c r="C832" s="67"/>
      <c r="D832" s="68" t="str">
        <f>IFERROR(INDEX(DRecrut!E:E,MATCH(B832,DRecrut!J:J,0)),"")</f>
        <v/>
      </c>
      <c r="E832" s="67"/>
      <c r="F832" s="68" t="str">
        <f>IFERROR(VLOOKUP(E832,Candidats!$B$4:$C$1053,2,0),"")</f>
        <v/>
      </c>
      <c r="G832" s="68"/>
      <c r="H832" s="68"/>
      <c r="I832" s="67"/>
      <c r="J832" s="67"/>
      <c r="K832" s="67"/>
      <c r="L832" s="67"/>
      <c r="M832" s="67"/>
      <c r="N832" s="67"/>
    </row>
    <row r="833" spans="1:14" x14ac:dyDescent="0.25">
      <c r="A833" s="69" t="s">
        <v>4482</v>
      </c>
      <c r="B833" s="70"/>
      <c r="C833" s="70"/>
      <c r="D833" s="71" t="str">
        <f>IFERROR(INDEX(DRecrut!E:E,MATCH(B833,DRecrut!J:J,0)),"")</f>
        <v/>
      </c>
      <c r="E833" s="70"/>
      <c r="F833" s="71" t="str">
        <f>IFERROR(VLOOKUP(E833,Candidats!$B$4:$C$1053,2,0),"")</f>
        <v/>
      </c>
      <c r="G833" s="71"/>
      <c r="H833" s="71"/>
      <c r="I833" s="70"/>
      <c r="J833" s="70"/>
      <c r="K833" s="70"/>
      <c r="L833" s="70"/>
      <c r="M833" s="70"/>
      <c r="N833" s="70"/>
    </row>
    <row r="834" spans="1:14" x14ac:dyDescent="0.25">
      <c r="A834" s="66" t="s">
        <v>4483</v>
      </c>
      <c r="B834" s="67"/>
      <c r="C834" s="67"/>
      <c r="D834" s="68" t="str">
        <f>IFERROR(INDEX(DRecrut!E:E,MATCH(B834,DRecrut!J:J,0)),"")</f>
        <v/>
      </c>
      <c r="E834" s="67"/>
      <c r="F834" s="68" t="str">
        <f>IFERROR(VLOOKUP(E834,Candidats!$B$4:$C$1053,2,0),"")</f>
        <v/>
      </c>
      <c r="G834" s="68"/>
      <c r="H834" s="68"/>
      <c r="I834" s="67"/>
      <c r="J834" s="67"/>
      <c r="K834" s="67"/>
      <c r="L834" s="67"/>
      <c r="M834" s="67"/>
      <c r="N834" s="67"/>
    </row>
    <row r="835" spans="1:14" x14ac:dyDescent="0.25">
      <c r="A835" s="69" t="s">
        <v>4484</v>
      </c>
      <c r="B835" s="70"/>
      <c r="C835" s="70"/>
      <c r="D835" s="71" t="str">
        <f>IFERROR(INDEX(DRecrut!E:E,MATCH(B835,DRecrut!J:J,0)),"")</f>
        <v/>
      </c>
      <c r="E835" s="70"/>
      <c r="F835" s="71" t="str">
        <f>IFERROR(VLOOKUP(E835,Candidats!$B$4:$C$1053,2,0),"")</f>
        <v/>
      </c>
      <c r="G835" s="71"/>
      <c r="H835" s="71"/>
      <c r="I835" s="70"/>
      <c r="J835" s="70"/>
      <c r="K835" s="70"/>
      <c r="L835" s="70"/>
      <c r="M835" s="70"/>
      <c r="N835" s="70"/>
    </row>
    <row r="836" spans="1:14" x14ac:dyDescent="0.25">
      <c r="A836" s="66" t="s">
        <v>4485</v>
      </c>
      <c r="B836" s="67"/>
      <c r="C836" s="67"/>
      <c r="D836" s="68" t="str">
        <f>IFERROR(INDEX(DRecrut!E:E,MATCH(B836,DRecrut!J:J,0)),"")</f>
        <v/>
      </c>
      <c r="E836" s="67"/>
      <c r="F836" s="68" t="str">
        <f>IFERROR(VLOOKUP(E836,Candidats!$B$4:$C$1053,2,0),"")</f>
        <v/>
      </c>
      <c r="G836" s="68"/>
      <c r="H836" s="68"/>
      <c r="I836" s="67"/>
      <c r="J836" s="67"/>
      <c r="K836" s="67"/>
      <c r="L836" s="67"/>
      <c r="M836" s="67"/>
      <c r="N836" s="67"/>
    </row>
    <row r="837" spans="1:14" x14ac:dyDescent="0.25">
      <c r="A837" s="69" t="s">
        <v>4486</v>
      </c>
      <c r="B837" s="70"/>
      <c r="C837" s="70"/>
      <c r="D837" s="71" t="str">
        <f>IFERROR(INDEX(DRecrut!E:E,MATCH(B837,DRecrut!J:J,0)),"")</f>
        <v/>
      </c>
      <c r="E837" s="70"/>
      <c r="F837" s="71" t="str">
        <f>IFERROR(VLOOKUP(E837,Candidats!$B$4:$C$1053,2,0),"")</f>
        <v/>
      </c>
      <c r="G837" s="71"/>
      <c r="H837" s="71"/>
      <c r="I837" s="70"/>
      <c r="J837" s="70"/>
      <c r="K837" s="70"/>
      <c r="L837" s="70"/>
      <c r="M837" s="70"/>
      <c r="N837" s="70"/>
    </row>
    <row r="838" spans="1:14" x14ac:dyDescent="0.25">
      <c r="A838" s="66" t="s">
        <v>4487</v>
      </c>
      <c r="B838" s="67"/>
      <c r="C838" s="67"/>
      <c r="D838" s="68" t="str">
        <f>IFERROR(INDEX(DRecrut!E:E,MATCH(B838,DRecrut!J:J,0)),"")</f>
        <v/>
      </c>
      <c r="E838" s="67"/>
      <c r="F838" s="68" t="str">
        <f>IFERROR(VLOOKUP(E838,Candidats!$B$4:$C$1053,2,0),"")</f>
        <v/>
      </c>
      <c r="G838" s="68"/>
      <c r="H838" s="68"/>
      <c r="I838" s="67"/>
      <c r="J838" s="67"/>
      <c r="K838" s="67"/>
      <c r="L838" s="67"/>
      <c r="M838" s="67"/>
      <c r="N838" s="67"/>
    </row>
    <row r="839" spans="1:14" x14ac:dyDescent="0.25">
      <c r="A839" s="69" t="s">
        <v>4488</v>
      </c>
      <c r="B839" s="70"/>
      <c r="C839" s="70"/>
      <c r="D839" s="71" t="str">
        <f>IFERROR(INDEX(DRecrut!E:E,MATCH(B839,DRecrut!J:J,0)),"")</f>
        <v/>
      </c>
      <c r="E839" s="70"/>
      <c r="F839" s="71" t="str">
        <f>IFERROR(VLOOKUP(E839,Candidats!$B$4:$C$1053,2,0),"")</f>
        <v/>
      </c>
      <c r="G839" s="71"/>
      <c r="H839" s="71"/>
      <c r="I839" s="70"/>
      <c r="J839" s="70"/>
      <c r="K839" s="70"/>
      <c r="L839" s="70"/>
      <c r="M839" s="70"/>
      <c r="N839" s="70"/>
    </row>
    <row r="840" spans="1:14" x14ac:dyDescent="0.25">
      <c r="A840" s="66" t="s">
        <v>4489</v>
      </c>
      <c r="B840" s="67"/>
      <c r="C840" s="67"/>
      <c r="D840" s="68" t="str">
        <f>IFERROR(INDEX(DRecrut!E:E,MATCH(B840,DRecrut!J:J,0)),"")</f>
        <v/>
      </c>
      <c r="E840" s="67"/>
      <c r="F840" s="68" t="str">
        <f>IFERROR(VLOOKUP(E840,Candidats!$B$4:$C$1053,2,0),"")</f>
        <v/>
      </c>
      <c r="G840" s="68"/>
      <c r="H840" s="68"/>
      <c r="I840" s="67"/>
      <c r="J840" s="67"/>
      <c r="K840" s="67"/>
      <c r="L840" s="67"/>
      <c r="M840" s="67"/>
      <c r="N840" s="67"/>
    </row>
    <row r="841" spans="1:14" x14ac:dyDescent="0.25">
      <c r="A841" s="69" t="s">
        <v>4490</v>
      </c>
      <c r="B841" s="70"/>
      <c r="C841" s="70"/>
      <c r="D841" s="71" t="str">
        <f>IFERROR(INDEX(DRecrut!E:E,MATCH(B841,DRecrut!J:J,0)),"")</f>
        <v/>
      </c>
      <c r="E841" s="70"/>
      <c r="F841" s="71" t="str">
        <f>IFERROR(VLOOKUP(E841,Candidats!$B$4:$C$1053,2,0),"")</f>
        <v/>
      </c>
      <c r="G841" s="71"/>
      <c r="H841" s="71"/>
      <c r="I841" s="70"/>
      <c r="J841" s="70"/>
      <c r="K841" s="70"/>
      <c r="L841" s="70"/>
      <c r="M841" s="70"/>
      <c r="N841" s="70"/>
    </row>
    <row r="842" spans="1:14" x14ac:dyDescent="0.25">
      <c r="A842" s="66" t="s">
        <v>4491</v>
      </c>
      <c r="B842" s="67"/>
      <c r="C842" s="67"/>
      <c r="D842" s="68" t="str">
        <f>IFERROR(INDEX(DRecrut!E:E,MATCH(B842,DRecrut!J:J,0)),"")</f>
        <v/>
      </c>
      <c r="E842" s="67"/>
      <c r="F842" s="68" t="str">
        <f>IFERROR(VLOOKUP(E842,Candidats!$B$4:$C$1053,2,0),"")</f>
        <v/>
      </c>
      <c r="G842" s="68"/>
      <c r="H842" s="68"/>
      <c r="I842" s="67"/>
      <c r="J842" s="67"/>
      <c r="K842" s="67"/>
      <c r="L842" s="67"/>
      <c r="M842" s="67"/>
      <c r="N842" s="67"/>
    </row>
    <row r="843" spans="1:14" x14ac:dyDescent="0.25">
      <c r="A843" s="69" t="s">
        <v>4492</v>
      </c>
      <c r="B843" s="70"/>
      <c r="C843" s="70"/>
      <c r="D843" s="71" t="str">
        <f>IFERROR(INDEX(DRecrut!E:E,MATCH(B843,DRecrut!J:J,0)),"")</f>
        <v/>
      </c>
      <c r="E843" s="70"/>
      <c r="F843" s="71" t="str">
        <f>IFERROR(VLOOKUP(E843,Candidats!$B$4:$C$1053,2,0),"")</f>
        <v/>
      </c>
      <c r="G843" s="71"/>
      <c r="H843" s="71"/>
      <c r="I843" s="70"/>
      <c r="J843" s="70"/>
      <c r="K843" s="70"/>
      <c r="L843" s="70"/>
      <c r="M843" s="70"/>
      <c r="N843" s="70"/>
    </row>
    <row r="844" spans="1:14" x14ac:dyDescent="0.25">
      <c r="A844" s="66" t="s">
        <v>4493</v>
      </c>
      <c r="B844" s="67"/>
      <c r="C844" s="67"/>
      <c r="D844" s="68" t="str">
        <f>IFERROR(INDEX(DRecrut!E:E,MATCH(B844,DRecrut!J:J,0)),"")</f>
        <v/>
      </c>
      <c r="E844" s="67"/>
      <c r="F844" s="68" t="str">
        <f>IFERROR(VLOOKUP(E844,Candidats!$B$4:$C$1053,2,0),"")</f>
        <v/>
      </c>
      <c r="G844" s="68"/>
      <c r="H844" s="68"/>
      <c r="I844" s="67"/>
      <c r="J844" s="67"/>
      <c r="K844" s="67"/>
      <c r="L844" s="67"/>
      <c r="M844" s="67"/>
      <c r="N844" s="67"/>
    </row>
    <row r="845" spans="1:14" x14ac:dyDescent="0.25">
      <c r="A845" s="69" t="s">
        <v>4494</v>
      </c>
      <c r="B845" s="70"/>
      <c r="C845" s="70"/>
      <c r="D845" s="71" t="str">
        <f>IFERROR(INDEX(DRecrut!E:E,MATCH(B845,DRecrut!J:J,0)),"")</f>
        <v/>
      </c>
      <c r="E845" s="70"/>
      <c r="F845" s="71" t="str">
        <f>IFERROR(VLOOKUP(E845,Candidats!$B$4:$C$1053,2,0),"")</f>
        <v/>
      </c>
      <c r="G845" s="71"/>
      <c r="H845" s="71"/>
      <c r="I845" s="70"/>
      <c r="J845" s="70"/>
      <c r="K845" s="70"/>
      <c r="L845" s="70"/>
      <c r="M845" s="70"/>
      <c r="N845" s="70"/>
    </row>
    <row r="846" spans="1:14" x14ac:dyDescent="0.25">
      <c r="A846" s="66" t="s">
        <v>4495</v>
      </c>
      <c r="B846" s="67"/>
      <c r="C846" s="67"/>
      <c r="D846" s="68" t="str">
        <f>IFERROR(INDEX(DRecrut!E:E,MATCH(B846,DRecrut!J:J,0)),"")</f>
        <v/>
      </c>
      <c r="E846" s="67"/>
      <c r="F846" s="68" t="str">
        <f>IFERROR(VLOOKUP(E846,Candidats!$B$4:$C$1053,2,0),"")</f>
        <v/>
      </c>
      <c r="G846" s="68"/>
      <c r="H846" s="68"/>
      <c r="I846" s="67"/>
      <c r="J846" s="67"/>
      <c r="K846" s="67"/>
      <c r="L846" s="67"/>
      <c r="M846" s="67"/>
      <c r="N846" s="67"/>
    </row>
    <row r="847" spans="1:14" x14ac:dyDescent="0.25">
      <c r="A847" s="69" t="s">
        <v>4496</v>
      </c>
      <c r="B847" s="70"/>
      <c r="C847" s="70"/>
      <c r="D847" s="71" t="str">
        <f>IFERROR(INDEX(DRecrut!E:E,MATCH(B847,DRecrut!J:J,0)),"")</f>
        <v/>
      </c>
      <c r="E847" s="70"/>
      <c r="F847" s="71" t="str">
        <f>IFERROR(VLOOKUP(E847,Candidats!$B$4:$C$1053,2,0),"")</f>
        <v/>
      </c>
      <c r="G847" s="71"/>
      <c r="H847" s="71"/>
      <c r="I847" s="70"/>
      <c r="J847" s="70"/>
      <c r="K847" s="70"/>
      <c r="L847" s="70"/>
      <c r="M847" s="70"/>
      <c r="N847" s="70"/>
    </row>
    <row r="848" spans="1:14" x14ac:dyDescent="0.25">
      <c r="A848" s="66" t="s">
        <v>4497</v>
      </c>
      <c r="B848" s="67"/>
      <c r="C848" s="67"/>
      <c r="D848" s="68" t="str">
        <f>IFERROR(INDEX(DRecrut!E:E,MATCH(B848,DRecrut!J:J,0)),"")</f>
        <v/>
      </c>
      <c r="E848" s="67"/>
      <c r="F848" s="68" t="str">
        <f>IFERROR(VLOOKUP(E848,Candidats!$B$4:$C$1053,2,0),"")</f>
        <v/>
      </c>
      <c r="G848" s="68"/>
      <c r="H848" s="68"/>
      <c r="I848" s="67"/>
      <c r="J848" s="67"/>
      <c r="K848" s="67"/>
      <c r="L848" s="67"/>
      <c r="M848" s="67"/>
      <c r="N848" s="67"/>
    </row>
    <row r="849" spans="1:14" x14ac:dyDescent="0.25">
      <c r="A849" s="69" t="s">
        <v>4498</v>
      </c>
      <c r="B849" s="70"/>
      <c r="C849" s="70"/>
      <c r="D849" s="71" t="str">
        <f>IFERROR(INDEX(DRecrut!E:E,MATCH(B849,DRecrut!J:J,0)),"")</f>
        <v/>
      </c>
      <c r="E849" s="70"/>
      <c r="F849" s="71" t="str">
        <f>IFERROR(VLOOKUP(E849,Candidats!$B$4:$C$1053,2,0),"")</f>
        <v/>
      </c>
      <c r="G849" s="71"/>
      <c r="H849" s="71"/>
      <c r="I849" s="70"/>
      <c r="J849" s="70"/>
      <c r="K849" s="70"/>
      <c r="L849" s="70"/>
      <c r="M849" s="70"/>
      <c r="N849" s="70"/>
    </row>
    <row r="850" spans="1:14" x14ac:dyDescent="0.25">
      <c r="A850" s="66" t="s">
        <v>4499</v>
      </c>
      <c r="B850" s="67"/>
      <c r="C850" s="67"/>
      <c r="D850" s="68" t="str">
        <f>IFERROR(INDEX(DRecrut!E:E,MATCH(B850,DRecrut!J:J,0)),"")</f>
        <v/>
      </c>
      <c r="E850" s="67"/>
      <c r="F850" s="68" t="str">
        <f>IFERROR(VLOOKUP(E850,Candidats!$B$4:$C$1053,2,0),"")</f>
        <v/>
      </c>
      <c r="G850" s="68"/>
      <c r="H850" s="68"/>
      <c r="I850" s="67"/>
      <c r="J850" s="67"/>
      <c r="K850" s="67"/>
      <c r="L850" s="67"/>
      <c r="M850" s="67"/>
      <c r="N850" s="67"/>
    </row>
    <row r="851" spans="1:14" x14ac:dyDescent="0.25">
      <c r="A851" s="69" t="s">
        <v>4500</v>
      </c>
      <c r="B851" s="70"/>
      <c r="C851" s="70"/>
      <c r="D851" s="71" t="str">
        <f>IFERROR(INDEX(DRecrut!E:E,MATCH(B851,DRecrut!J:J,0)),"")</f>
        <v/>
      </c>
      <c r="E851" s="70"/>
      <c r="F851" s="71" t="str">
        <f>IFERROR(VLOOKUP(E851,Candidats!$B$4:$C$1053,2,0),"")</f>
        <v/>
      </c>
      <c r="G851" s="71"/>
      <c r="H851" s="71"/>
      <c r="I851" s="70"/>
      <c r="J851" s="70"/>
      <c r="K851" s="70"/>
      <c r="L851" s="70"/>
      <c r="M851" s="70"/>
      <c r="N851" s="70"/>
    </row>
    <row r="852" spans="1:14" x14ac:dyDescent="0.25">
      <c r="A852" s="66" t="s">
        <v>4501</v>
      </c>
      <c r="B852" s="67"/>
      <c r="C852" s="67"/>
      <c r="D852" s="68" t="str">
        <f>IFERROR(INDEX(DRecrut!E:E,MATCH(B852,DRecrut!J:J,0)),"")</f>
        <v/>
      </c>
      <c r="E852" s="67"/>
      <c r="F852" s="68" t="str">
        <f>IFERROR(VLOOKUP(E852,Candidats!$B$4:$C$1053,2,0),"")</f>
        <v/>
      </c>
      <c r="G852" s="68"/>
      <c r="H852" s="68"/>
      <c r="I852" s="67"/>
      <c r="J852" s="67"/>
      <c r="K852" s="67"/>
      <c r="L852" s="67"/>
      <c r="M852" s="67"/>
      <c r="N852" s="67"/>
    </row>
    <row r="853" spans="1:14" x14ac:dyDescent="0.25">
      <c r="A853" s="69" t="s">
        <v>4502</v>
      </c>
      <c r="B853" s="70"/>
      <c r="C853" s="70"/>
      <c r="D853" s="71" t="str">
        <f>IFERROR(INDEX(DRecrut!E:E,MATCH(B853,DRecrut!J:J,0)),"")</f>
        <v/>
      </c>
      <c r="E853" s="70"/>
      <c r="F853" s="71" t="str">
        <f>IFERROR(VLOOKUP(E853,Candidats!$B$4:$C$1053,2,0),"")</f>
        <v/>
      </c>
      <c r="G853" s="71"/>
      <c r="H853" s="71"/>
      <c r="I853" s="70"/>
      <c r="J853" s="70"/>
      <c r="K853" s="70"/>
      <c r="L853" s="70"/>
      <c r="M853" s="70"/>
      <c r="N853" s="70"/>
    </row>
    <row r="854" spans="1:14" x14ac:dyDescent="0.25">
      <c r="A854" s="66" t="s">
        <v>4503</v>
      </c>
      <c r="B854" s="67"/>
      <c r="C854" s="67"/>
      <c r="D854" s="68" t="str">
        <f>IFERROR(INDEX(DRecrut!E:E,MATCH(B854,DRecrut!J:J,0)),"")</f>
        <v/>
      </c>
      <c r="E854" s="67"/>
      <c r="F854" s="68" t="str">
        <f>IFERROR(VLOOKUP(E854,Candidats!$B$4:$C$1053,2,0),"")</f>
        <v/>
      </c>
      <c r="G854" s="68"/>
      <c r="H854" s="68"/>
      <c r="I854" s="67"/>
      <c r="J854" s="67"/>
      <c r="K854" s="67"/>
      <c r="L854" s="67"/>
      <c r="M854" s="67"/>
      <c r="N854" s="67"/>
    </row>
    <row r="855" spans="1:14" x14ac:dyDescent="0.25">
      <c r="A855" s="69" t="s">
        <v>4504</v>
      </c>
      <c r="B855" s="70"/>
      <c r="C855" s="70"/>
      <c r="D855" s="71" t="str">
        <f>IFERROR(INDEX(DRecrut!E:E,MATCH(B855,DRecrut!J:J,0)),"")</f>
        <v/>
      </c>
      <c r="E855" s="70"/>
      <c r="F855" s="71" t="str">
        <f>IFERROR(VLOOKUP(E855,Candidats!$B$4:$C$1053,2,0),"")</f>
        <v/>
      </c>
      <c r="G855" s="71"/>
      <c r="H855" s="71"/>
      <c r="I855" s="70"/>
      <c r="J855" s="70"/>
      <c r="K855" s="70"/>
      <c r="L855" s="70"/>
      <c r="M855" s="70"/>
      <c r="N855" s="70"/>
    </row>
    <row r="856" spans="1:14" x14ac:dyDescent="0.25">
      <c r="A856" s="66" t="s">
        <v>4505</v>
      </c>
      <c r="B856" s="67"/>
      <c r="C856" s="67"/>
      <c r="D856" s="68" t="str">
        <f>IFERROR(INDEX(DRecrut!E:E,MATCH(B856,DRecrut!J:J,0)),"")</f>
        <v/>
      </c>
      <c r="E856" s="67"/>
      <c r="F856" s="68" t="str">
        <f>IFERROR(VLOOKUP(E856,Candidats!$B$4:$C$1053,2,0),"")</f>
        <v/>
      </c>
      <c r="G856" s="68"/>
      <c r="H856" s="68"/>
      <c r="I856" s="67"/>
      <c r="J856" s="67"/>
      <c r="K856" s="67"/>
      <c r="L856" s="67"/>
      <c r="M856" s="67"/>
      <c r="N856" s="67"/>
    </row>
    <row r="857" spans="1:14" x14ac:dyDescent="0.25">
      <c r="A857" s="69" t="s">
        <v>4506</v>
      </c>
      <c r="B857" s="70"/>
      <c r="C857" s="70"/>
      <c r="D857" s="71" t="str">
        <f>IFERROR(INDEX(DRecrut!E:E,MATCH(B857,DRecrut!J:J,0)),"")</f>
        <v/>
      </c>
      <c r="E857" s="70"/>
      <c r="F857" s="71" t="str">
        <f>IFERROR(VLOOKUP(E857,Candidats!$B$4:$C$1053,2,0),"")</f>
        <v/>
      </c>
      <c r="G857" s="71"/>
      <c r="H857" s="71"/>
      <c r="I857" s="70"/>
      <c r="J857" s="70"/>
      <c r="K857" s="70"/>
      <c r="L857" s="70"/>
      <c r="M857" s="70"/>
      <c r="N857" s="70"/>
    </row>
    <row r="858" spans="1:14" x14ac:dyDescent="0.25">
      <c r="A858" s="66" t="s">
        <v>4507</v>
      </c>
      <c r="B858" s="67"/>
      <c r="C858" s="67"/>
      <c r="D858" s="68" t="str">
        <f>IFERROR(INDEX(DRecrut!E:E,MATCH(B858,DRecrut!J:J,0)),"")</f>
        <v/>
      </c>
      <c r="E858" s="67"/>
      <c r="F858" s="68" t="str">
        <f>IFERROR(VLOOKUP(E858,Candidats!$B$4:$C$1053,2,0),"")</f>
        <v/>
      </c>
      <c r="G858" s="68"/>
      <c r="H858" s="68"/>
      <c r="I858" s="67"/>
      <c r="J858" s="67"/>
      <c r="K858" s="67"/>
      <c r="L858" s="67"/>
      <c r="M858" s="67"/>
      <c r="N858" s="67"/>
    </row>
    <row r="859" spans="1:14" x14ac:dyDescent="0.25">
      <c r="A859" s="69" t="s">
        <v>4508</v>
      </c>
      <c r="B859" s="70"/>
      <c r="C859" s="70"/>
      <c r="D859" s="71" t="str">
        <f>IFERROR(INDEX(DRecrut!E:E,MATCH(B859,DRecrut!J:J,0)),"")</f>
        <v/>
      </c>
      <c r="E859" s="70"/>
      <c r="F859" s="71" t="str">
        <f>IFERROR(VLOOKUP(E859,Candidats!$B$4:$C$1053,2,0),"")</f>
        <v/>
      </c>
      <c r="G859" s="71"/>
      <c r="H859" s="71"/>
      <c r="I859" s="70"/>
      <c r="J859" s="70"/>
      <c r="K859" s="70"/>
      <c r="L859" s="70"/>
      <c r="M859" s="70"/>
      <c r="N859" s="70"/>
    </row>
    <row r="860" spans="1:14" x14ac:dyDescent="0.25">
      <c r="A860" s="66" t="s">
        <v>4509</v>
      </c>
      <c r="B860" s="67"/>
      <c r="C860" s="67"/>
      <c r="D860" s="68" t="str">
        <f>IFERROR(INDEX(DRecrut!E:E,MATCH(B860,DRecrut!J:J,0)),"")</f>
        <v/>
      </c>
      <c r="E860" s="67"/>
      <c r="F860" s="68" t="str">
        <f>IFERROR(VLOOKUP(E860,Candidats!$B$4:$C$1053,2,0),"")</f>
        <v/>
      </c>
      <c r="G860" s="68"/>
      <c r="H860" s="68"/>
      <c r="I860" s="67"/>
      <c r="J860" s="67"/>
      <c r="K860" s="67"/>
      <c r="L860" s="67"/>
      <c r="M860" s="67"/>
      <c r="N860" s="67"/>
    </row>
    <row r="861" spans="1:14" x14ac:dyDescent="0.25">
      <c r="A861" s="69" t="s">
        <v>4510</v>
      </c>
      <c r="B861" s="70"/>
      <c r="C861" s="70"/>
      <c r="D861" s="71" t="str">
        <f>IFERROR(INDEX(DRecrut!E:E,MATCH(B861,DRecrut!J:J,0)),"")</f>
        <v/>
      </c>
      <c r="E861" s="70"/>
      <c r="F861" s="71" t="str">
        <f>IFERROR(VLOOKUP(E861,Candidats!$B$4:$C$1053,2,0),"")</f>
        <v/>
      </c>
      <c r="G861" s="71"/>
      <c r="H861" s="71"/>
      <c r="I861" s="70"/>
      <c r="J861" s="70"/>
      <c r="K861" s="70"/>
      <c r="L861" s="70"/>
      <c r="M861" s="70"/>
      <c r="N861" s="70"/>
    </row>
    <row r="862" spans="1:14" x14ac:dyDescent="0.25">
      <c r="A862" s="66" t="s">
        <v>4511</v>
      </c>
      <c r="B862" s="67"/>
      <c r="C862" s="67"/>
      <c r="D862" s="68" t="str">
        <f>IFERROR(INDEX(DRecrut!E:E,MATCH(B862,DRecrut!J:J,0)),"")</f>
        <v/>
      </c>
      <c r="E862" s="67"/>
      <c r="F862" s="68" t="str">
        <f>IFERROR(VLOOKUP(E862,Candidats!$B$4:$C$1053,2,0),"")</f>
        <v/>
      </c>
      <c r="G862" s="68"/>
      <c r="H862" s="68"/>
      <c r="I862" s="67"/>
      <c r="J862" s="67"/>
      <c r="K862" s="67"/>
      <c r="L862" s="67"/>
      <c r="M862" s="67"/>
      <c r="N862" s="67"/>
    </row>
    <row r="863" spans="1:14" x14ac:dyDescent="0.25">
      <c r="A863" s="69" t="s">
        <v>4512</v>
      </c>
      <c r="B863" s="70"/>
      <c r="C863" s="70"/>
      <c r="D863" s="71" t="str">
        <f>IFERROR(INDEX(DRecrut!E:E,MATCH(B863,DRecrut!J:J,0)),"")</f>
        <v/>
      </c>
      <c r="E863" s="70"/>
      <c r="F863" s="71" t="str">
        <f>IFERROR(VLOOKUP(E863,Candidats!$B$4:$C$1053,2,0),"")</f>
        <v/>
      </c>
      <c r="G863" s="71"/>
      <c r="H863" s="71"/>
      <c r="I863" s="70"/>
      <c r="J863" s="70"/>
      <c r="K863" s="70"/>
      <c r="L863" s="70"/>
      <c r="M863" s="70"/>
      <c r="N863" s="70"/>
    </row>
    <row r="864" spans="1:14" x14ac:dyDescent="0.25">
      <c r="A864" s="66" t="s">
        <v>4513</v>
      </c>
      <c r="B864" s="67"/>
      <c r="C864" s="67"/>
      <c r="D864" s="68" t="str">
        <f>IFERROR(INDEX(DRecrut!E:E,MATCH(B864,DRecrut!J:J,0)),"")</f>
        <v/>
      </c>
      <c r="E864" s="67"/>
      <c r="F864" s="68" t="str">
        <f>IFERROR(VLOOKUP(E864,Candidats!$B$4:$C$1053,2,0),"")</f>
        <v/>
      </c>
      <c r="G864" s="68"/>
      <c r="H864" s="68"/>
      <c r="I864" s="67"/>
      <c r="J864" s="67"/>
      <c r="K864" s="67"/>
      <c r="L864" s="67"/>
      <c r="M864" s="67"/>
      <c r="N864" s="67"/>
    </row>
    <row r="865" spans="1:14" x14ac:dyDescent="0.25">
      <c r="A865" s="69" t="s">
        <v>4514</v>
      </c>
      <c r="B865" s="70"/>
      <c r="C865" s="70"/>
      <c r="D865" s="71" t="str">
        <f>IFERROR(INDEX(DRecrut!E:E,MATCH(B865,DRecrut!J:J,0)),"")</f>
        <v/>
      </c>
      <c r="E865" s="70"/>
      <c r="F865" s="71" t="str">
        <f>IFERROR(VLOOKUP(E865,Candidats!$B$4:$C$1053,2,0),"")</f>
        <v/>
      </c>
      <c r="G865" s="71"/>
      <c r="H865" s="71"/>
      <c r="I865" s="70"/>
      <c r="J865" s="70"/>
      <c r="K865" s="70"/>
      <c r="L865" s="70"/>
      <c r="M865" s="70"/>
      <c r="N865" s="70"/>
    </row>
    <row r="866" spans="1:14" x14ac:dyDescent="0.25">
      <c r="A866" s="66" t="s">
        <v>4515</v>
      </c>
      <c r="B866" s="67"/>
      <c r="C866" s="67"/>
      <c r="D866" s="68" t="str">
        <f>IFERROR(INDEX(DRecrut!E:E,MATCH(B866,DRecrut!J:J,0)),"")</f>
        <v/>
      </c>
      <c r="E866" s="67"/>
      <c r="F866" s="68" t="str">
        <f>IFERROR(VLOOKUP(E866,Candidats!$B$4:$C$1053,2,0),"")</f>
        <v/>
      </c>
      <c r="G866" s="68"/>
      <c r="H866" s="68"/>
      <c r="I866" s="67"/>
      <c r="J866" s="67"/>
      <c r="K866" s="67"/>
      <c r="L866" s="67"/>
      <c r="M866" s="67"/>
      <c r="N866" s="67"/>
    </row>
    <row r="867" spans="1:14" x14ac:dyDescent="0.25">
      <c r="A867" s="69" t="s">
        <v>4516</v>
      </c>
      <c r="B867" s="70"/>
      <c r="C867" s="70"/>
      <c r="D867" s="71" t="str">
        <f>IFERROR(INDEX(DRecrut!E:E,MATCH(B867,DRecrut!J:J,0)),"")</f>
        <v/>
      </c>
      <c r="E867" s="70"/>
      <c r="F867" s="71" t="str">
        <f>IFERROR(VLOOKUP(E867,Candidats!$B$4:$C$1053,2,0),"")</f>
        <v/>
      </c>
      <c r="G867" s="71"/>
      <c r="H867" s="71"/>
      <c r="I867" s="70"/>
      <c r="J867" s="70"/>
      <c r="K867" s="70"/>
      <c r="L867" s="70"/>
      <c r="M867" s="70"/>
      <c r="N867" s="70"/>
    </row>
    <row r="868" spans="1:14" x14ac:dyDescent="0.25">
      <c r="A868" s="66" t="s">
        <v>4517</v>
      </c>
      <c r="B868" s="67"/>
      <c r="C868" s="67"/>
      <c r="D868" s="68" t="str">
        <f>IFERROR(INDEX(DRecrut!E:E,MATCH(B868,DRecrut!J:J,0)),"")</f>
        <v/>
      </c>
      <c r="E868" s="67"/>
      <c r="F868" s="68" t="str">
        <f>IFERROR(VLOOKUP(E868,Candidats!$B$4:$C$1053,2,0),"")</f>
        <v/>
      </c>
      <c r="G868" s="68"/>
      <c r="H868" s="68"/>
      <c r="I868" s="67"/>
      <c r="J868" s="67"/>
      <c r="K868" s="67"/>
      <c r="L868" s="67"/>
      <c r="M868" s="67"/>
      <c r="N868" s="67"/>
    </row>
    <row r="869" spans="1:14" x14ac:dyDescent="0.25">
      <c r="A869" s="69" t="s">
        <v>4518</v>
      </c>
      <c r="B869" s="70"/>
      <c r="C869" s="70"/>
      <c r="D869" s="71" t="str">
        <f>IFERROR(INDEX(DRecrut!E:E,MATCH(B869,DRecrut!J:J,0)),"")</f>
        <v/>
      </c>
      <c r="E869" s="70"/>
      <c r="F869" s="71" t="str">
        <f>IFERROR(VLOOKUP(E869,Candidats!$B$4:$C$1053,2,0),"")</f>
        <v/>
      </c>
      <c r="G869" s="71"/>
      <c r="H869" s="71"/>
      <c r="I869" s="70"/>
      <c r="J869" s="70"/>
      <c r="K869" s="70"/>
      <c r="L869" s="70"/>
      <c r="M869" s="70"/>
      <c r="N869" s="70"/>
    </row>
    <row r="870" spans="1:14" x14ac:dyDescent="0.25">
      <c r="A870" s="66" t="s">
        <v>4519</v>
      </c>
      <c r="B870" s="67"/>
      <c r="C870" s="67"/>
      <c r="D870" s="68" t="str">
        <f>IFERROR(INDEX(DRecrut!E:E,MATCH(B870,DRecrut!J:J,0)),"")</f>
        <v/>
      </c>
      <c r="E870" s="67"/>
      <c r="F870" s="68" t="str">
        <f>IFERROR(VLOOKUP(E870,Candidats!$B$4:$C$1053,2,0),"")</f>
        <v/>
      </c>
      <c r="G870" s="68"/>
      <c r="H870" s="68"/>
      <c r="I870" s="67"/>
      <c r="J870" s="67"/>
      <c r="K870" s="67"/>
      <c r="L870" s="67"/>
      <c r="M870" s="67"/>
      <c r="N870" s="67"/>
    </row>
    <row r="871" spans="1:14" x14ac:dyDescent="0.25">
      <c r="A871" s="69" t="s">
        <v>4520</v>
      </c>
      <c r="B871" s="70"/>
      <c r="C871" s="70"/>
      <c r="D871" s="71" t="str">
        <f>IFERROR(INDEX(DRecrut!E:E,MATCH(B871,DRecrut!J:J,0)),"")</f>
        <v/>
      </c>
      <c r="E871" s="70"/>
      <c r="F871" s="71" t="str">
        <f>IFERROR(VLOOKUP(E871,Candidats!$B$4:$C$1053,2,0),"")</f>
        <v/>
      </c>
      <c r="G871" s="71"/>
      <c r="H871" s="71"/>
      <c r="I871" s="70"/>
      <c r="J871" s="70"/>
      <c r="K871" s="70"/>
      <c r="L871" s="70"/>
      <c r="M871" s="70"/>
      <c r="N871" s="70"/>
    </row>
    <row r="872" spans="1:14" x14ac:dyDescent="0.25">
      <c r="A872" s="66" t="s">
        <v>4521</v>
      </c>
      <c r="B872" s="67"/>
      <c r="C872" s="67"/>
      <c r="D872" s="68" t="str">
        <f>IFERROR(INDEX(DRecrut!E:E,MATCH(B872,DRecrut!J:J,0)),"")</f>
        <v/>
      </c>
      <c r="E872" s="67"/>
      <c r="F872" s="68" t="str">
        <f>IFERROR(VLOOKUP(E872,Candidats!$B$4:$C$1053,2,0),"")</f>
        <v/>
      </c>
      <c r="G872" s="68"/>
      <c r="H872" s="68"/>
      <c r="I872" s="67"/>
      <c r="J872" s="67"/>
      <c r="K872" s="67"/>
      <c r="L872" s="67"/>
      <c r="M872" s="67"/>
      <c r="N872" s="67"/>
    </row>
    <row r="873" spans="1:14" x14ac:dyDescent="0.25">
      <c r="A873" s="69" t="s">
        <v>4522</v>
      </c>
      <c r="B873" s="70"/>
      <c r="C873" s="70"/>
      <c r="D873" s="71" t="str">
        <f>IFERROR(INDEX(DRecrut!E:E,MATCH(B873,DRecrut!J:J,0)),"")</f>
        <v/>
      </c>
      <c r="E873" s="70"/>
      <c r="F873" s="71" t="str">
        <f>IFERROR(VLOOKUP(E873,Candidats!$B$4:$C$1053,2,0),"")</f>
        <v/>
      </c>
      <c r="G873" s="71"/>
      <c r="H873" s="71"/>
      <c r="I873" s="70"/>
      <c r="J873" s="70"/>
      <c r="K873" s="70"/>
      <c r="L873" s="70"/>
      <c r="M873" s="70"/>
      <c r="N873" s="70"/>
    </row>
    <row r="874" spans="1:14" x14ac:dyDescent="0.25">
      <c r="A874" s="66" t="s">
        <v>4523</v>
      </c>
      <c r="B874" s="67"/>
      <c r="C874" s="67"/>
      <c r="D874" s="68" t="str">
        <f>IFERROR(INDEX(DRecrut!E:E,MATCH(B874,DRecrut!J:J,0)),"")</f>
        <v/>
      </c>
      <c r="E874" s="67"/>
      <c r="F874" s="68" t="str">
        <f>IFERROR(VLOOKUP(E874,Candidats!$B$4:$C$1053,2,0),"")</f>
        <v/>
      </c>
      <c r="G874" s="68"/>
      <c r="H874" s="68"/>
      <c r="I874" s="67"/>
      <c r="J874" s="67"/>
      <c r="K874" s="67"/>
      <c r="L874" s="67"/>
      <c r="M874" s="67"/>
      <c r="N874" s="67"/>
    </row>
    <row r="875" spans="1:14" x14ac:dyDescent="0.25">
      <c r="A875" s="69" t="s">
        <v>4524</v>
      </c>
      <c r="B875" s="70"/>
      <c r="C875" s="70"/>
      <c r="D875" s="71" t="str">
        <f>IFERROR(INDEX(DRecrut!E:E,MATCH(B875,DRecrut!J:J,0)),"")</f>
        <v/>
      </c>
      <c r="E875" s="70"/>
      <c r="F875" s="71" t="str">
        <f>IFERROR(VLOOKUP(E875,Candidats!$B$4:$C$1053,2,0),"")</f>
        <v/>
      </c>
      <c r="G875" s="71"/>
      <c r="H875" s="71"/>
      <c r="I875" s="70"/>
      <c r="J875" s="70"/>
      <c r="K875" s="70"/>
      <c r="L875" s="70"/>
      <c r="M875" s="70"/>
      <c r="N875" s="70"/>
    </row>
    <row r="876" spans="1:14" x14ac:dyDescent="0.25">
      <c r="A876" s="66" t="s">
        <v>4525</v>
      </c>
      <c r="B876" s="67"/>
      <c r="C876" s="67"/>
      <c r="D876" s="68" t="str">
        <f>IFERROR(INDEX(DRecrut!E:E,MATCH(B876,DRecrut!J:J,0)),"")</f>
        <v/>
      </c>
      <c r="E876" s="67"/>
      <c r="F876" s="68" t="str">
        <f>IFERROR(VLOOKUP(E876,Candidats!$B$4:$C$1053,2,0),"")</f>
        <v/>
      </c>
      <c r="G876" s="68"/>
      <c r="H876" s="68"/>
      <c r="I876" s="67"/>
      <c r="J876" s="67"/>
      <c r="K876" s="67"/>
      <c r="L876" s="67"/>
      <c r="M876" s="67"/>
      <c r="N876" s="67"/>
    </row>
    <row r="877" spans="1:14" x14ac:dyDescent="0.25">
      <c r="A877" s="69" t="s">
        <v>4526</v>
      </c>
      <c r="B877" s="70"/>
      <c r="C877" s="70"/>
      <c r="D877" s="71" t="str">
        <f>IFERROR(INDEX(DRecrut!E:E,MATCH(B877,DRecrut!J:J,0)),"")</f>
        <v/>
      </c>
      <c r="E877" s="70"/>
      <c r="F877" s="71" t="str">
        <f>IFERROR(VLOOKUP(E877,Candidats!$B$4:$C$1053,2,0),"")</f>
        <v/>
      </c>
      <c r="G877" s="71"/>
      <c r="H877" s="71"/>
      <c r="I877" s="70"/>
      <c r="J877" s="70"/>
      <c r="K877" s="70"/>
      <c r="L877" s="70"/>
      <c r="M877" s="70"/>
      <c r="N877" s="70"/>
    </row>
    <row r="878" spans="1:14" x14ac:dyDescent="0.25">
      <c r="A878" s="66" t="s">
        <v>4527</v>
      </c>
      <c r="B878" s="67"/>
      <c r="C878" s="67"/>
      <c r="D878" s="68" t="str">
        <f>IFERROR(INDEX(DRecrut!E:E,MATCH(B878,DRecrut!J:J,0)),"")</f>
        <v/>
      </c>
      <c r="E878" s="67"/>
      <c r="F878" s="68" t="str">
        <f>IFERROR(VLOOKUP(E878,Candidats!$B$4:$C$1053,2,0),"")</f>
        <v/>
      </c>
      <c r="G878" s="68"/>
      <c r="H878" s="68"/>
      <c r="I878" s="67"/>
      <c r="J878" s="67"/>
      <c r="K878" s="67"/>
      <c r="L878" s="67"/>
      <c r="M878" s="67"/>
      <c r="N878" s="67"/>
    </row>
    <row r="879" spans="1:14" x14ac:dyDescent="0.25">
      <c r="A879" s="69" t="s">
        <v>4528</v>
      </c>
      <c r="B879" s="70"/>
      <c r="C879" s="70"/>
      <c r="D879" s="71" t="str">
        <f>IFERROR(INDEX(DRecrut!E:E,MATCH(B879,DRecrut!J:J,0)),"")</f>
        <v/>
      </c>
      <c r="E879" s="70"/>
      <c r="F879" s="71" t="str">
        <f>IFERROR(VLOOKUP(E879,Candidats!$B$4:$C$1053,2,0),"")</f>
        <v/>
      </c>
      <c r="G879" s="71"/>
      <c r="H879" s="71"/>
      <c r="I879" s="70"/>
      <c r="J879" s="70"/>
      <c r="K879" s="70"/>
      <c r="L879" s="70"/>
      <c r="M879" s="70"/>
      <c r="N879" s="70"/>
    </row>
    <row r="880" spans="1:14" x14ac:dyDescent="0.25">
      <c r="A880" s="66" t="s">
        <v>4529</v>
      </c>
      <c r="B880" s="67"/>
      <c r="C880" s="67"/>
      <c r="D880" s="68" t="str">
        <f>IFERROR(INDEX(DRecrut!E:E,MATCH(B880,DRecrut!J:J,0)),"")</f>
        <v/>
      </c>
      <c r="E880" s="67"/>
      <c r="F880" s="68" t="str">
        <f>IFERROR(VLOOKUP(E880,Candidats!$B$4:$C$1053,2,0),"")</f>
        <v/>
      </c>
      <c r="G880" s="68"/>
      <c r="H880" s="68"/>
      <c r="I880" s="67"/>
      <c r="J880" s="67"/>
      <c r="K880" s="67"/>
      <c r="L880" s="67"/>
      <c r="M880" s="67"/>
      <c r="N880" s="67"/>
    </row>
    <row r="881" spans="1:14" x14ac:dyDescent="0.25">
      <c r="A881" s="69" t="s">
        <v>4530</v>
      </c>
      <c r="B881" s="70"/>
      <c r="C881" s="70"/>
      <c r="D881" s="71" t="str">
        <f>IFERROR(INDEX(DRecrut!E:E,MATCH(B881,DRecrut!J:J,0)),"")</f>
        <v/>
      </c>
      <c r="E881" s="70"/>
      <c r="F881" s="71" t="str">
        <f>IFERROR(VLOOKUP(E881,Candidats!$B$4:$C$1053,2,0),"")</f>
        <v/>
      </c>
      <c r="G881" s="71"/>
      <c r="H881" s="71"/>
      <c r="I881" s="70"/>
      <c r="J881" s="70"/>
      <c r="K881" s="70"/>
      <c r="L881" s="70"/>
      <c r="M881" s="70"/>
      <c r="N881" s="70"/>
    </row>
    <row r="882" spans="1:14" x14ac:dyDescent="0.25">
      <c r="A882" s="66" t="s">
        <v>4531</v>
      </c>
      <c r="B882" s="67"/>
      <c r="C882" s="67"/>
      <c r="D882" s="68" t="str">
        <f>IFERROR(INDEX(DRecrut!E:E,MATCH(B882,DRecrut!J:J,0)),"")</f>
        <v/>
      </c>
      <c r="E882" s="67"/>
      <c r="F882" s="68" t="str">
        <f>IFERROR(VLOOKUP(E882,Candidats!$B$4:$C$1053,2,0),"")</f>
        <v/>
      </c>
      <c r="G882" s="68"/>
      <c r="H882" s="68"/>
      <c r="I882" s="67"/>
      <c r="J882" s="67"/>
      <c r="K882" s="67"/>
      <c r="L882" s="67"/>
      <c r="M882" s="67"/>
      <c r="N882" s="67"/>
    </row>
    <row r="883" spans="1:14" x14ac:dyDescent="0.25">
      <c r="A883" s="69" t="s">
        <v>4532</v>
      </c>
      <c r="B883" s="70"/>
      <c r="C883" s="70"/>
      <c r="D883" s="71" t="str">
        <f>IFERROR(INDEX(DRecrut!E:E,MATCH(B883,DRecrut!J:J,0)),"")</f>
        <v/>
      </c>
      <c r="E883" s="70"/>
      <c r="F883" s="71" t="str">
        <f>IFERROR(VLOOKUP(E883,Candidats!$B$4:$C$1053,2,0),"")</f>
        <v/>
      </c>
      <c r="G883" s="71"/>
      <c r="H883" s="71"/>
      <c r="I883" s="70"/>
      <c r="J883" s="70"/>
      <c r="K883" s="70"/>
      <c r="L883" s="70"/>
      <c r="M883" s="70"/>
      <c r="N883" s="70"/>
    </row>
    <row r="884" spans="1:14" x14ac:dyDescent="0.25">
      <c r="A884" s="66" t="s">
        <v>4533</v>
      </c>
      <c r="B884" s="67"/>
      <c r="C884" s="67"/>
      <c r="D884" s="68" t="str">
        <f>IFERROR(INDEX(DRecrut!E:E,MATCH(B884,DRecrut!J:J,0)),"")</f>
        <v/>
      </c>
      <c r="E884" s="67"/>
      <c r="F884" s="68" t="str">
        <f>IFERROR(VLOOKUP(E884,Candidats!$B$4:$C$1053,2,0),"")</f>
        <v/>
      </c>
      <c r="G884" s="68"/>
      <c r="H884" s="68"/>
      <c r="I884" s="67"/>
      <c r="J884" s="67"/>
      <c r="K884" s="67"/>
      <c r="L884" s="67"/>
      <c r="M884" s="67"/>
      <c r="N884" s="67"/>
    </row>
    <row r="885" spans="1:14" x14ac:dyDescent="0.25">
      <c r="A885" s="69" t="s">
        <v>4534</v>
      </c>
      <c r="B885" s="70"/>
      <c r="C885" s="70"/>
      <c r="D885" s="71" t="str">
        <f>IFERROR(INDEX(DRecrut!E:E,MATCH(B885,DRecrut!J:J,0)),"")</f>
        <v/>
      </c>
      <c r="E885" s="70"/>
      <c r="F885" s="71" t="str">
        <f>IFERROR(VLOOKUP(E885,Candidats!$B$4:$C$1053,2,0),"")</f>
        <v/>
      </c>
      <c r="G885" s="71"/>
      <c r="H885" s="71"/>
      <c r="I885" s="70"/>
      <c r="J885" s="70"/>
      <c r="K885" s="70"/>
      <c r="L885" s="70"/>
      <c r="M885" s="70"/>
      <c r="N885" s="70"/>
    </row>
    <row r="886" spans="1:14" x14ac:dyDescent="0.25">
      <c r="A886" s="66" t="s">
        <v>4535</v>
      </c>
      <c r="B886" s="67"/>
      <c r="C886" s="67"/>
      <c r="D886" s="68" t="str">
        <f>IFERROR(INDEX(DRecrut!E:E,MATCH(B886,DRecrut!J:J,0)),"")</f>
        <v/>
      </c>
      <c r="E886" s="67"/>
      <c r="F886" s="68" t="str">
        <f>IFERROR(VLOOKUP(E886,Candidats!$B$4:$C$1053,2,0),"")</f>
        <v/>
      </c>
      <c r="G886" s="68"/>
      <c r="H886" s="68"/>
      <c r="I886" s="67"/>
      <c r="J886" s="67"/>
      <c r="K886" s="67"/>
      <c r="L886" s="67"/>
      <c r="M886" s="67"/>
      <c r="N886" s="67"/>
    </row>
    <row r="887" spans="1:14" x14ac:dyDescent="0.25">
      <c r="A887" s="69" t="s">
        <v>4536</v>
      </c>
      <c r="B887" s="70"/>
      <c r="C887" s="70"/>
      <c r="D887" s="71" t="str">
        <f>IFERROR(INDEX(DRecrut!E:E,MATCH(B887,DRecrut!J:J,0)),"")</f>
        <v/>
      </c>
      <c r="E887" s="70"/>
      <c r="F887" s="71" t="str">
        <f>IFERROR(VLOOKUP(E887,Candidats!$B$4:$C$1053,2,0),"")</f>
        <v/>
      </c>
      <c r="G887" s="71"/>
      <c r="H887" s="71"/>
      <c r="I887" s="70"/>
      <c r="J887" s="70"/>
      <c r="K887" s="70"/>
      <c r="L887" s="70"/>
      <c r="M887" s="70"/>
      <c r="N887" s="70"/>
    </row>
    <row r="888" spans="1:14" x14ac:dyDescent="0.25">
      <c r="A888" s="66" t="s">
        <v>4537</v>
      </c>
      <c r="B888" s="67"/>
      <c r="C888" s="67"/>
      <c r="D888" s="68" t="str">
        <f>IFERROR(INDEX(DRecrut!E:E,MATCH(B888,DRecrut!J:J,0)),"")</f>
        <v/>
      </c>
      <c r="E888" s="67"/>
      <c r="F888" s="68" t="str">
        <f>IFERROR(VLOOKUP(E888,Candidats!$B$4:$C$1053,2,0),"")</f>
        <v/>
      </c>
      <c r="G888" s="68"/>
      <c r="H888" s="68"/>
      <c r="I888" s="67"/>
      <c r="J888" s="67"/>
      <c r="K888" s="67"/>
      <c r="L888" s="67"/>
      <c r="M888" s="67"/>
      <c r="N888" s="67"/>
    </row>
    <row r="889" spans="1:14" x14ac:dyDescent="0.25">
      <c r="A889" s="69" t="s">
        <v>4538</v>
      </c>
      <c r="B889" s="70"/>
      <c r="C889" s="70"/>
      <c r="D889" s="71" t="str">
        <f>IFERROR(INDEX(DRecrut!E:E,MATCH(B889,DRecrut!J:J,0)),"")</f>
        <v/>
      </c>
      <c r="E889" s="70"/>
      <c r="F889" s="71" t="str">
        <f>IFERROR(VLOOKUP(E889,Candidats!$B$4:$C$1053,2,0),"")</f>
        <v/>
      </c>
      <c r="G889" s="71"/>
      <c r="H889" s="71"/>
      <c r="I889" s="70"/>
      <c r="J889" s="70"/>
      <c r="K889" s="70"/>
      <c r="L889" s="70"/>
      <c r="M889" s="70"/>
      <c r="N889" s="70"/>
    </row>
    <row r="890" spans="1:14" x14ac:dyDescent="0.25">
      <c r="A890" s="66" t="s">
        <v>4539</v>
      </c>
      <c r="B890" s="67"/>
      <c r="C890" s="67"/>
      <c r="D890" s="68" t="str">
        <f>IFERROR(INDEX(DRecrut!E:E,MATCH(B890,DRecrut!J:J,0)),"")</f>
        <v/>
      </c>
      <c r="E890" s="67"/>
      <c r="F890" s="68" t="str">
        <f>IFERROR(VLOOKUP(E890,Candidats!$B$4:$C$1053,2,0),"")</f>
        <v/>
      </c>
      <c r="G890" s="68"/>
      <c r="H890" s="68"/>
      <c r="I890" s="67"/>
      <c r="J890" s="67"/>
      <c r="K890" s="67"/>
      <c r="L890" s="67"/>
      <c r="M890" s="67"/>
      <c r="N890" s="67"/>
    </row>
    <row r="891" spans="1:14" x14ac:dyDescent="0.25">
      <c r="A891" s="69" t="s">
        <v>4540</v>
      </c>
      <c r="B891" s="70"/>
      <c r="C891" s="70"/>
      <c r="D891" s="71" t="str">
        <f>IFERROR(INDEX(DRecrut!E:E,MATCH(B891,DRecrut!J:J,0)),"")</f>
        <v/>
      </c>
      <c r="E891" s="70"/>
      <c r="F891" s="71" t="str">
        <f>IFERROR(VLOOKUP(E891,Candidats!$B$4:$C$1053,2,0),"")</f>
        <v/>
      </c>
      <c r="G891" s="71"/>
      <c r="H891" s="71"/>
      <c r="I891" s="70"/>
      <c r="J891" s="70"/>
      <c r="K891" s="70"/>
      <c r="L891" s="70"/>
      <c r="M891" s="70"/>
      <c r="N891" s="70"/>
    </row>
    <row r="892" spans="1:14" x14ac:dyDescent="0.25">
      <c r="A892" s="66" t="s">
        <v>4541</v>
      </c>
      <c r="B892" s="67"/>
      <c r="C892" s="67"/>
      <c r="D892" s="68" t="str">
        <f>IFERROR(INDEX(DRecrut!E:E,MATCH(B892,DRecrut!J:J,0)),"")</f>
        <v/>
      </c>
      <c r="E892" s="67"/>
      <c r="F892" s="68" t="str">
        <f>IFERROR(VLOOKUP(E892,Candidats!$B$4:$C$1053,2,0),"")</f>
        <v/>
      </c>
      <c r="G892" s="68"/>
      <c r="H892" s="68"/>
      <c r="I892" s="67"/>
      <c r="J892" s="67"/>
      <c r="K892" s="67"/>
      <c r="L892" s="67"/>
      <c r="M892" s="67"/>
      <c r="N892" s="67"/>
    </row>
    <row r="893" spans="1:14" x14ac:dyDescent="0.25">
      <c r="A893" s="69" t="s">
        <v>4542</v>
      </c>
      <c r="B893" s="70"/>
      <c r="C893" s="70"/>
      <c r="D893" s="71" t="str">
        <f>IFERROR(INDEX(DRecrut!E:E,MATCH(B893,DRecrut!J:J,0)),"")</f>
        <v/>
      </c>
      <c r="E893" s="70"/>
      <c r="F893" s="71" t="str">
        <f>IFERROR(VLOOKUP(E893,Candidats!$B$4:$C$1053,2,0),"")</f>
        <v/>
      </c>
      <c r="G893" s="71"/>
      <c r="H893" s="71"/>
      <c r="I893" s="70"/>
      <c r="J893" s="70"/>
      <c r="K893" s="70"/>
      <c r="L893" s="70"/>
      <c r="M893" s="70"/>
      <c r="N893" s="70"/>
    </row>
    <row r="894" spans="1:14" x14ac:dyDescent="0.25">
      <c r="A894" s="66" t="s">
        <v>4543</v>
      </c>
      <c r="B894" s="67"/>
      <c r="C894" s="67"/>
      <c r="D894" s="68" t="str">
        <f>IFERROR(INDEX(DRecrut!E:E,MATCH(B894,DRecrut!J:J,0)),"")</f>
        <v/>
      </c>
      <c r="E894" s="67"/>
      <c r="F894" s="68" t="str">
        <f>IFERROR(VLOOKUP(E894,Candidats!$B$4:$C$1053,2,0),"")</f>
        <v/>
      </c>
      <c r="G894" s="68"/>
      <c r="H894" s="68"/>
      <c r="I894" s="67"/>
      <c r="J894" s="67"/>
      <c r="K894" s="67"/>
      <c r="L894" s="67"/>
      <c r="M894" s="67"/>
      <c r="N894" s="67"/>
    </row>
    <row r="895" spans="1:14" x14ac:dyDescent="0.25">
      <c r="A895" s="69" t="s">
        <v>4544</v>
      </c>
      <c r="B895" s="70"/>
      <c r="C895" s="70"/>
      <c r="D895" s="71" t="str">
        <f>IFERROR(INDEX(DRecrut!E:E,MATCH(B895,DRecrut!J:J,0)),"")</f>
        <v/>
      </c>
      <c r="E895" s="70"/>
      <c r="F895" s="71" t="str">
        <f>IFERROR(VLOOKUP(E895,Candidats!$B$4:$C$1053,2,0),"")</f>
        <v/>
      </c>
      <c r="G895" s="71"/>
      <c r="H895" s="71"/>
      <c r="I895" s="70"/>
      <c r="J895" s="70"/>
      <c r="K895" s="70"/>
      <c r="L895" s="70"/>
      <c r="M895" s="70"/>
      <c r="N895" s="70"/>
    </row>
    <row r="896" spans="1:14" x14ac:dyDescent="0.25">
      <c r="A896" s="66" t="s">
        <v>4545</v>
      </c>
      <c r="B896" s="67"/>
      <c r="C896" s="67"/>
      <c r="D896" s="68" t="str">
        <f>IFERROR(INDEX(DRecrut!E:E,MATCH(B896,DRecrut!J:J,0)),"")</f>
        <v/>
      </c>
      <c r="E896" s="67"/>
      <c r="F896" s="68" t="str">
        <f>IFERROR(VLOOKUP(E896,Candidats!$B$4:$C$1053,2,0),"")</f>
        <v/>
      </c>
      <c r="G896" s="68"/>
      <c r="H896" s="68"/>
      <c r="I896" s="67"/>
      <c r="J896" s="67"/>
      <c r="K896" s="67"/>
      <c r="L896" s="67"/>
      <c r="M896" s="67"/>
      <c r="N896" s="67"/>
    </row>
    <row r="897" spans="1:14" x14ac:dyDescent="0.25">
      <c r="A897" s="69" t="s">
        <v>4546</v>
      </c>
      <c r="B897" s="70"/>
      <c r="C897" s="70"/>
      <c r="D897" s="71" t="str">
        <f>IFERROR(INDEX(DRecrut!E:E,MATCH(B897,DRecrut!J:J,0)),"")</f>
        <v/>
      </c>
      <c r="E897" s="70"/>
      <c r="F897" s="71" t="str">
        <f>IFERROR(VLOOKUP(E897,Candidats!$B$4:$C$1053,2,0),"")</f>
        <v/>
      </c>
      <c r="G897" s="71"/>
      <c r="H897" s="71"/>
      <c r="I897" s="70"/>
      <c r="J897" s="70"/>
      <c r="K897" s="70"/>
      <c r="L897" s="70"/>
      <c r="M897" s="70"/>
      <c r="N897" s="70"/>
    </row>
    <row r="898" spans="1:14" x14ac:dyDescent="0.25">
      <c r="A898" s="66" t="s">
        <v>4547</v>
      </c>
      <c r="B898" s="67"/>
      <c r="C898" s="67"/>
      <c r="D898" s="68" t="str">
        <f>IFERROR(INDEX(DRecrut!E:E,MATCH(B898,DRecrut!J:J,0)),"")</f>
        <v/>
      </c>
      <c r="E898" s="67"/>
      <c r="F898" s="68" t="str">
        <f>IFERROR(VLOOKUP(E898,Candidats!$B$4:$C$1053,2,0),"")</f>
        <v/>
      </c>
      <c r="G898" s="68"/>
      <c r="H898" s="68"/>
      <c r="I898" s="67"/>
      <c r="J898" s="67"/>
      <c r="K898" s="67"/>
      <c r="L898" s="67"/>
      <c r="M898" s="67"/>
      <c r="N898" s="67"/>
    </row>
    <row r="899" spans="1:14" x14ac:dyDescent="0.25">
      <c r="A899" s="69" t="s">
        <v>4548</v>
      </c>
      <c r="B899" s="70"/>
      <c r="C899" s="70"/>
      <c r="D899" s="71" t="str">
        <f>IFERROR(INDEX(DRecrut!E:E,MATCH(B899,DRecrut!J:J,0)),"")</f>
        <v/>
      </c>
      <c r="E899" s="70"/>
      <c r="F899" s="71" t="str">
        <f>IFERROR(VLOOKUP(E899,Candidats!$B$4:$C$1053,2,0),"")</f>
        <v/>
      </c>
      <c r="G899" s="71"/>
      <c r="H899" s="71"/>
      <c r="I899" s="70"/>
      <c r="J899" s="70"/>
      <c r="K899" s="70"/>
      <c r="L899" s="70"/>
      <c r="M899" s="70"/>
      <c r="N899" s="70"/>
    </row>
    <row r="900" spans="1:14" x14ac:dyDescent="0.25">
      <c r="A900" s="66" t="s">
        <v>4549</v>
      </c>
      <c r="B900" s="67"/>
      <c r="C900" s="67"/>
      <c r="D900" s="68" t="str">
        <f>IFERROR(INDEX(DRecrut!E:E,MATCH(B900,DRecrut!J:J,0)),"")</f>
        <v/>
      </c>
      <c r="E900" s="67"/>
      <c r="F900" s="68" t="str">
        <f>IFERROR(VLOOKUP(E900,Candidats!$B$4:$C$1053,2,0),"")</f>
        <v/>
      </c>
      <c r="G900" s="68"/>
      <c r="H900" s="68"/>
      <c r="I900" s="67"/>
      <c r="J900" s="67"/>
      <c r="K900" s="67"/>
      <c r="L900" s="67"/>
      <c r="M900" s="67"/>
      <c r="N900" s="67"/>
    </row>
    <row r="901" spans="1:14" x14ac:dyDescent="0.25">
      <c r="A901" s="69" t="s">
        <v>4550</v>
      </c>
      <c r="B901" s="70"/>
      <c r="C901" s="70"/>
      <c r="D901" s="71" t="str">
        <f>IFERROR(INDEX(DRecrut!E:E,MATCH(B901,DRecrut!J:J,0)),"")</f>
        <v/>
      </c>
      <c r="E901" s="70"/>
      <c r="F901" s="71" t="str">
        <f>IFERROR(VLOOKUP(E901,Candidats!$B$4:$C$1053,2,0),"")</f>
        <v/>
      </c>
      <c r="G901" s="71"/>
      <c r="H901" s="71"/>
      <c r="I901" s="70"/>
      <c r="J901" s="70"/>
      <c r="K901" s="70"/>
      <c r="L901" s="70"/>
      <c r="M901" s="70"/>
      <c r="N901" s="70"/>
    </row>
    <row r="902" spans="1:14" x14ac:dyDescent="0.25">
      <c r="A902" s="66" t="s">
        <v>4551</v>
      </c>
      <c r="B902" s="67"/>
      <c r="C902" s="67"/>
      <c r="D902" s="68" t="str">
        <f>IFERROR(INDEX(DRecrut!E:E,MATCH(B902,DRecrut!J:J,0)),"")</f>
        <v/>
      </c>
      <c r="E902" s="67"/>
      <c r="F902" s="68" t="str">
        <f>IFERROR(VLOOKUP(E902,Candidats!$B$4:$C$1053,2,0),"")</f>
        <v/>
      </c>
      <c r="G902" s="68"/>
      <c r="H902" s="68"/>
      <c r="I902" s="67"/>
      <c r="J902" s="67"/>
      <c r="K902" s="67"/>
      <c r="L902" s="67"/>
      <c r="M902" s="67"/>
      <c r="N902" s="67"/>
    </row>
    <row r="903" spans="1:14" x14ac:dyDescent="0.25">
      <c r="A903" s="69" t="s">
        <v>4552</v>
      </c>
      <c r="B903" s="70"/>
      <c r="C903" s="70"/>
      <c r="D903" s="71" t="str">
        <f>IFERROR(INDEX(DRecrut!E:E,MATCH(B903,DRecrut!J:J,0)),"")</f>
        <v/>
      </c>
      <c r="E903" s="70"/>
      <c r="F903" s="71" t="str">
        <f>IFERROR(VLOOKUP(E903,Candidats!$B$4:$C$1053,2,0),"")</f>
        <v/>
      </c>
      <c r="G903" s="71"/>
      <c r="H903" s="71"/>
      <c r="I903" s="70"/>
      <c r="J903" s="70"/>
      <c r="K903" s="70"/>
      <c r="L903" s="70"/>
      <c r="M903" s="70"/>
      <c r="N903" s="70"/>
    </row>
    <row r="904" spans="1:14" x14ac:dyDescent="0.25">
      <c r="A904" s="66" t="s">
        <v>4553</v>
      </c>
      <c r="B904" s="67"/>
      <c r="C904" s="67"/>
      <c r="D904" s="68" t="str">
        <f>IFERROR(INDEX(DRecrut!E:E,MATCH(B904,DRecrut!J:J,0)),"")</f>
        <v/>
      </c>
      <c r="E904" s="67"/>
      <c r="F904" s="68" t="str">
        <f>IFERROR(VLOOKUP(E904,Candidats!$B$4:$C$1053,2,0),"")</f>
        <v/>
      </c>
      <c r="G904" s="68"/>
      <c r="H904" s="68"/>
      <c r="I904" s="67"/>
      <c r="J904" s="67"/>
      <c r="K904" s="67"/>
      <c r="L904" s="67"/>
      <c r="M904" s="67"/>
      <c r="N904" s="67"/>
    </row>
    <row r="905" spans="1:14" x14ac:dyDescent="0.25">
      <c r="A905" s="69" t="s">
        <v>4554</v>
      </c>
      <c r="B905" s="70"/>
      <c r="C905" s="70"/>
      <c r="D905" s="71" t="str">
        <f>IFERROR(INDEX(DRecrut!E:E,MATCH(B905,DRecrut!J:J,0)),"")</f>
        <v/>
      </c>
      <c r="E905" s="70"/>
      <c r="F905" s="71" t="str">
        <f>IFERROR(VLOOKUP(E905,Candidats!$B$4:$C$1053,2,0),"")</f>
        <v/>
      </c>
      <c r="G905" s="71"/>
      <c r="H905" s="71"/>
      <c r="I905" s="70"/>
      <c r="J905" s="70"/>
      <c r="K905" s="70"/>
      <c r="L905" s="70"/>
      <c r="M905" s="70"/>
      <c r="N905" s="70"/>
    </row>
    <row r="906" spans="1:14" x14ac:dyDescent="0.25">
      <c r="A906" s="66" t="s">
        <v>4555</v>
      </c>
      <c r="B906" s="67"/>
      <c r="C906" s="67"/>
      <c r="D906" s="68" t="str">
        <f>IFERROR(INDEX(DRecrut!E:E,MATCH(B906,DRecrut!J:J,0)),"")</f>
        <v/>
      </c>
      <c r="E906" s="67"/>
      <c r="F906" s="68" t="str">
        <f>IFERROR(VLOOKUP(E906,Candidats!$B$4:$C$1053,2,0),"")</f>
        <v/>
      </c>
      <c r="G906" s="68"/>
      <c r="H906" s="68"/>
      <c r="I906" s="67"/>
      <c r="J906" s="67"/>
      <c r="K906" s="67"/>
      <c r="L906" s="67"/>
      <c r="M906" s="67"/>
      <c r="N906" s="67"/>
    </row>
    <row r="907" spans="1:14" x14ac:dyDescent="0.25">
      <c r="A907" s="69" t="s">
        <v>4556</v>
      </c>
      <c r="B907" s="70"/>
      <c r="C907" s="70"/>
      <c r="D907" s="71" t="str">
        <f>IFERROR(INDEX(DRecrut!E:E,MATCH(B907,DRecrut!J:J,0)),"")</f>
        <v/>
      </c>
      <c r="E907" s="70"/>
      <c r="F907" s="71" t="str">
        <f>IFERROR(VLOOKUP(E907,Candidats!$B$4:$C$1053,2,0),"")</f>
        <v/>
      </c>
      <c r="G907" s="71"/>
      <c r="H907" s="71"/>
      <c r="I907" s="70"/>
      <c r="J907" s="70"/>
      <c r="K907" s="70"/>
      <c r="L907" s="70"/>
      <c r="M907" s="70"/>
      <c r="N907" s="70"/>
    </row>
    <row r="908" spans="1:14" x14ac:dyDescent="0.25">
      <c r="A908" s="66" t="s">
        <v>4557</v>
      </c>
      <c r="B908" s="67"/>
      <c r="C908" s="67"/>
      <c r="D908" s="68" t="str">
        <f>IFERROR(INDEX(DRecrut!E:E,MATCH(B908,DRecrut!J:J,0)),"")</f>
        <v/>
      </c>
      <c r="E908" s="67"/>
      <c r="F908" s="68" t="str">
        <f>IFERROR(VLOOKUP(E908,Candidats!$B$4:$C$1053,2,0),"")</f>
        <v/>
      </c>
      <c r="G908" s="68"/>
      <c r="H908" s="68"/>
      <c r="I908" s="67"/>
      <c r="J908" s="67"/>
      <c r="K908" s="67"/>
      <c r="L908" s="67"/>
      <c r="M908" s="67"/>
      <c r="N908" s="67"/>
    </row>
    <row r="909" spans="1:14" x14ac:dyDescent="0.25">
      <c r="A909" s="69" t="s">
        <v>4558</v>
      </c>
      <c r="B909" s="70"/>
      <c r="C909" s="70"/>
      <c r="D909" s="71" t="str">
        <f>IFERROR(INDEX(DRecrut!E:E,MATCH(B909,DRecrut!J:J,0)),"")</f>
        <v/>
      </c>
      <c r="E909" s="70"/>
      <c r="F909" s="71" t="str">
        <f>IFERROR(VLOOKUP(E909,Candidats!$B$4:$C$1053,2,0),"")</f>
        <v/>
      </c>
      <c r="G909" s="71"/>
      <c r="H909" s="71"/>
      <c r="I909" s="70"/>
      <c r="J909" s="70"/>
      <c r="K909" s="70"/>
      <c r="L909" s="70"/>
      <c r="M909" s="70"/>
      <c r="N909" s="70"/>
    </row>
    <row r="910" spans="1:14" x14ac:dyDescent="0.25">
      <c r="A910" s="66" t="s">
        <v>4559</v>
      </c>
      <c r="B910" s="67"/>
      <c r="C910" s="67"/>
      <c r="D910" s="68" t="str">
        <f>IFERROR(INDEX(DRecrut!E:E,MATCH(B910,DRecrut!J:J,0)),"")</f>
        <v/>
      </c>
      <c r="E910" s="67"/>
      <c r="F910" s="68" t="str">
        <f>IFERROR(VLOOKUP(E910,Candidats!$B$4:$C$1053,2,0),"")</f>
        <v/>
      </c>
      <c r="G910" s="68"/>
      <c r="H910" s="68"/>
      <c r="I910" s="67"/>
      <c r="J910" s="67"/>
      <c r="K910" s="67"/>
      <c r="L910" s="67"/>
      <c r="M910" s="67"/>
      <c r="N910" s="67"/>
    </row>
    <row r="911" spans="1:14" x14ac:dyDescent="0.25">
      <c r="A911" s="69" t="s">
        <v>4560</v>
      </c>
      <c r="B911" s="70"/>
      <c r="C911" s="70"/>
      <c r="D911" s="71" t="str">
        <f>IFERROR(INDEX(DRecrut!E:E,MATCH(B911,DRecrut!J:J,0)),"")</f>
        <v/>
      </c>
      <c r="E911" s="70"/>
      <c r="F911" s="71" t="str">
        <f>IFERROR(VLOOKUP(E911,Candidats!$B$4:$C$1053,2,0),"")</f>
        <v/>
      </c>
      <c r="G911" s="71"/>
      <c r="H911" s="71"/>
      <c r="I911" s="70"/>
      <c r="J911" s="70"/>
      <c r="K911" s="70"/>
      <c r="L911" s="70"/>
      <c r="M911" s="70"/>
      <c r="N911" s="70"/>
    </row>
    <row r="912" spans="1:14" x14ac:dyDescent="0.25">
      <c r="A912" s="66" t="s">
        <v>4561</v>
      </c>
      <c r="B912" s="67"/>
      <c r="C912" s="67"/>
      <c r="D912" s="68" t="str">
        <f>IFERROR(INDEX(DRecrut!E:E,MATCH(B912,DRecrut!J:J,0)),"")</f>
        <v/>
      </c>
      <c r="E912" s="67"/>
      <c r="F912" s="68" t="str">
        <f>IFERROR(VLOOKUP(E912,Candidats!$B$4:$C$1053,2,0),"")</f>
        <v/>
      </c>
      <c r="G912" s="68"/>
      <c r="H912" s="68"/>
      <c r="I912" s="67"/>
      <c r="J912" s="67"/>
      <c r="K912" s="67"/>
      <c r="L912" s="67"/>
      <c r="M912" s="67"/>
      <c r="N912" s="67"/>
    </row>
    <row r="913" spans="1:14" x14ac:dyDescent="0.25">
      <c r="A913" s="69" t="s">
        <v>4562</v>
      </c>
      <c r="B913" s="70"/>
      <c r="C913" s="70"/>
      <c r="D913" s="71" t="str">
        <f>IFERROR(INDEX(DRecrut!E:E,MATCH(B913,DRecrut!J:J,0)),"")</f>
        <v/>
      </c>
      <c r="E913" s="70"/>
      <c r="F913" s="71" t="str">
        <f>IFERROR(VLOOKUP(E913,Candidats!$B$4:$C$1053,2,0),"")</f>
        <v/>
      </c>
      <c r="G913" s="71"/>
      <c r="H913" s="71"/>
      <c r="I913" s="70"/>
      <c r="J913" s="70"/>
      <c r="K913" s="70"/>
      <c r="L913" s="70"/>
      <c r="M913" s="70"/>
      <c r="N913" s="70"/>
    </row>
    <row r="914" spans="1:14" x14ac:dyDescent="0.25">
      <c r="A914" s="66" t="s">
        <v>4563</v>
      </c>
      <c r="B914" s="67"/>
      <c r="C914" s="67"/>
      <c r="D914" s="68" t="str">
        <f>IFERROR(INDEX(DRecrut!E:E,MATCH(B914,DRecrut!J:J,0)),"")</f>
        <v/>
      </c>
      <c r="E914" s="67"/>
      <c r="F914" s="68" t="str">
        <f>IFERROR(VLOOKUP(E914,Candidats!$B$4:$C$1053,2,0),"")</f>
        <v/>
      </c>
      <c r="G914" s="68"/>
      <c r="H914" s="68"/>
      <c r="I914" s="67"/>
      <c r="J914" s="67"/>
      <c r="K914" s="67"/>
      <c r="L914" s="67"/>
      <c r="M914" s="67"/>
      <c r="N914" s="67"/>
    </row>
    <row r="915" spans="1:14" x14ac:dyDescent="0.25">
      <c r="A915" s="69" t="s">
        <v>4564</v>
      </c>
      <c r="B915" s="70"/>
      <c r="C915" s="70"/>
      <c r="D915" s="71" t="str">
        <f>IFERROR(INDEX(DRecrut!E:E,MATCH(B915,DRecrut!J:J,0)),"")</f>
        <v/>
      </c>
      <c r="E915" s="70"/>
      <c r="F915" s="71" t="str">
        <f>IFERROR(VLOOKUP(E915,Candidats!$B$4:$C$1053,2,0),"")</f>
        <v/>
      </c>
      <c r="G915" s="71"/>
      <c r="H915" s="71"/>
      <c r="I915" s="70"/>
      <c r="J915" s="70"/>
      <c r="K915" s="70"/>
      <c r="L915" s="70"/>
      <c r="M915" s="70"/>
      <c r="N915" s="70"/>
    </row>
    <row r="916" spans="1:14" x14ac:dyDescent="0.25">
      <c r="A916" s="66" t="s">
        <v>4565</v>
      </c>
      <c r="B916" s="67"/>
      <c r="C916" s="67"/>
      <c r="D916" s="68" t="str">
        <f>IFERROR(INDEX(DRecrut!E:E,MATCH(B916,DRecrut!J:J,0)),"")</f>
        <v/>
      </c>
      <c r="E916" s="67"/>
      <c r="F916" s="68" t="str">
        <f>IFERROR(VLOOKUP(E916,Candidats!$B$4:$C$1053,2,0),"")</f>
        <v/>
      </c>
      <c r="G916" s="68"/>
      <c r="H916" s="68"/>
      <c r="I916" s="67"/>
      <c r="J916" s="67"/>
      <c r="K916" s="67"/>
      <c r="L916" s="67"/>
      <c r="M916" s="67"/>
      <c r="N916" s="67"/>
    </row>
    <row r="917" spans="1:14" x14ac:dyDescent="0.25">
      <c r="A917" s="69" t="s">
        <v>4566</v>
      </c>
      <c r="B917" s="70"/>
      <c r="C917" s="70"/>
      <c r="D917" s="71" t="str">
        <f>IFERROR(INDEX(DRecrut!E:E,MATCH(B917,DRecrut!J:J,0)),"")</f>
        <v/>
      </c>
      <c r="E917" s="70"/>
      <c r="F917" s="71" t="str">
        <f>IFERROR(VLOOKUP(E917,Candidats!$B$4:$C$1053,2,0),"")</f>
        <v/>
      </c>
      <c r="G917" s="71"/>
      <c r="H917" s="71"/>
      <c r="I917" s="70"/>
      <c r="J917" s="70"/>
      <c r="K917" s="70"/>
      <c r="L917" s="70"/>
      <c r="M917" s="70"/>
      <c r="N917" s="70"/>
    </row>
    <row r="918" spans="1:14" x14ac:dyDescent="0.25">
      <c r="A918" s="66" t="s">
        <v>4567</v>
      </c>
      <c r="B918" s="67"/>
      <c r="C918" s="67"/>
      <c r="D918" s="68" t="str">
        <f>IFERROR(INDEX(DRecrut!E:E,MATCH(B918,DRecrut!J:J,0)),"")</f>
        <v/>
      </c>
      <c r="E918" s="67"/>
      <c r="F918" s="68" t="str">
        <f>IFERROR(VLOOKUP(E918,Candidats!$B$4:$C$1053,2,0),"")</f>
        <v/>
      </c>
      <c r="G918" s="68"/>
      <c r="H918" s="68"/>
      <c r="I918" s="67"/>
      <c r="J918" s="67"/>
      <c r="K918" s="67"/>
      <c r="L918" s="67"/>
      <c r="M918" s="67"/>
      <c r="N918" s="67"/>
    </row>
    <row r="919" spans="1:14" x14ac:dyDescent="0.25">
      <c r="A919" s="69" t="s">
        <v>4568</v>
      </c>
      <c r="B919" s="70"/>
      <c r="C919" s="70"/>
      <c r="D919" s="71" t="str">
        <f>IFERROR(INDEX(DRecrut!E:E,MATCH(B919,DRecrut!J:J,0)),"")</f>
        <v/>
      </c>
      <c r="E919" s="70"/>
      <c r="F919" s="71" t="str">
        <f>IFERROR(VLOOKUP(E919,Candidats!$B$4:$C$1053,2,0),"")</f>
        <v/>
      </c>
      <c r="G919" s="71"/>
      <c r="H919" s="71"/>
      <c r="I919" s="70"/>
      <c r="J919" s="70"/>
      <c r="K919" s="70"/>
      <c r="L919" s="70"/>
      <c r="M919" s="70"/>
      <c r="N919" s="70"/>
    </row>
    <row r="920" spans="1:14" x14ac:dyDescent="0.25">
      <c r="A920" s="66" t="s">
        <v>4569</v>
      </c>
      <c r="B920" s="67"/>
      <c r="C920" s="67"/>
      <c r="D920" s="68" t="str">
        <f>IFERROR(INDEX(DRecrut!E:E,MATCH(B920,DRecrut!J:J,0)),"")</f>
        <v/>
      </c>
      <c r="E920" s="67"/>
      <c r="F920" s="68" t="str">
        <f>IFERROR(VLOOKUP(E920,Candidats!$B$4:$C$1053,2,0),"")</f>
        <v/>
      </c>
      <c r="G920" s="68"/>
      <c r="H920" s="68"/>
      <c r="I920" s="67"/>
      <c r="J920" s="67"/>
      <c r="K920" s="67"/>
      <c r="L920" s="67"/>
      <c r="M920" s="67"/>
      <c r="N920" s="67"/>
    </row>
    <row r="921" spans="1:14" x14ac:dyDescent="0.25">
      <c r="A921" s="69" t="s">
        <v>4570</v>
      </c>
      <c r="B921" s="70"/>
      <c r="C921" s="70"/>
      <c r="D921" s="71" t="str">
        <f>IFERROR(INDEX(DRecrut!E:E,MATCH(B921,DRecrut!J:J,0)),"")</f>
        <v/>
      </c>
      <c r="E921" s="70"/>
      <c r="F921" s="71" t="str">
        <f>IFERROR(VLOOKUP(E921,Candidats!$B$4:$C$1053,2,0),"")</f>
        <v/>
      </c>
      <c r="G921" s="71"/>
      <c r="H921" s="71"/>
      <c r="I921" s="70"/>
      <c r="J921" s="70"/>
      <c r="K921" s="70"/>
      <c r="L921" s="70"/>
      <c r="M921" s="70"/>
      <c r="N921" s="70"/>
    </row>
    <row r="922" spans="1:14" x14ac:dyDescent="0.25">
      <c r="A922" s="66" t="s">
        <v>4571</v>
      </c>
      <c r="B922" s="67"/>
      <c r="C922" s="67"/>
      <c r="D922" s="68" t="str">
        <f>IFERROR(INDEX(DRecrut!E:E,MATCH(B922,DRecrut!J:J,0)),"")</f>
        <v/>
      </c>
      <c r="E922" s="67"/>
      <c r="F922" s="68" t="str">
        <f>IFERROR(VLOOKUP(E922,Candidats!$B$4:$C$1053,2,0),"")</f>
        <v/>
      </c>
      <c r="G922" s="68"/>
      <c r="H922" s="68"/>
      <c r="I922" s="67"/>
      <c r="J922" s="67"/>
      <c r="K922" s="67"/>
      <c r="L922" s="67"/>
      <c r="M922" s="67"/>
      <c r="N922" s="67"/>
    </row>
    <row r="923" spans="1:14" x14ac:dyDescent="0.25">
      <c r="A923" s="69" t="s">
        <v>4572</v>
      </c>
      <c r="B923" s="70"/>
      <c r="C923" s="70"/>
      <c r="D923" s="71" t="str">
        <f>IFERROR(INDEX(DRecrut!E:E,MATCH(B923,DRecrut!J:J,0)),"")</f>
        <v/>
      </c>
      <c r="E923" s="70"/>
      <c r="F923" s="71" t="str">
        <f>IFERROR(VLOOKUP(E923,Candidats!$B$4:$C$1053,2,0),"")</f>
        <v/>
      </c>
      <c r="G923" s="71"/>
      <c r="H923" s="71"/>
      <c r="I923" s="70"/>
      <c r="J923" s="70"/>
      <c r="K923" s="70"/>
      <c r="L923" s="70"/>
      <c r="M923" s="70"/>
      <c r="N923" s="70"/>
    </row>
    <row r="924" spans="1:14" x14ac:dyDescent="0.25">
      <c r="A924" s="66" t="s">
        <v>4573</v>
      </c>
      <c r="B924" s="67"/>
      <c r="C924" s="67"/>
      <c r="D924" s="68" t="str">
        <f>IFERROR(INDEX(DRecrut!E:E,MATCH(B924,DRecrut!J:J,0)),"")</f>
        <v/>
      </c>
      <c r="E924" s="67"/>
      <c r="F924" s="68" t="str">
        <f>IFERROR(VLOOKUP(E924,Candidats!$B$4:$C$1053,2,0),"")</f>
        <v/>
      </c>
      <c r="G924" s="68"/>
      <c r="H924" s="68"/>
      <c r="I924" s="67"/>
      <c r="J924" s="67"/>
      <c r="K924" s="67"/>
      <c r="L924" s="67"/>
      <c r="M924" s="67"/>
      <c r="N924" s="67"/>
    </row>
    <row r="925" spans="1:14" x14ac:dyDescent="0.25">
      <c r="A925" s="69" t="s">
        <v>4574</v>
      </c>
      <c r="B925" s="70"/>
      <c r="C925" s="70"/>
      <c r="D925" s="71" t="str">
        <f>IFERROR(INDEX(DRecrut!E:E,MATCH(B925,DRecrut!J:J,0)),"")</f>
        <v/>
      </c>
      <c r="E925" s="70"/>
      <c r="F925" s="71" t="str">
        <f>IFERROR(VLOOKUP(E925,Candidats!$B$4:$C$1053,2,0),"")</f>
        <v/>
      </c>
      <c r="G925" s="71"/>
      <c r="H925" s="71"/>
      <c r="I925" s="70"/>
      <c r="J925" s="70"/>
      <c r="K925" s="70"/>
      <c r="L925" s="70"/>
      <c r="M925" s="70"/>
      <c r="N925" s="70"/>
    </row>
    <row r="926" spans="1:14" x14ac:dyDescent="0.25">
      <c r="A926" s="66" t="s">
        <v>4575</v>
      </c>
      <c r="B926" s="67"/>
      <c r="C926" s="67"/>
      <c r="D926" s="68" t="str">
        <f>IFERROR(INDEX(DRecrut!E:E,MATCH(B926,DRecrut!J:J,0)),"")</f>
        <v/>
      </c>
      <c r="E926" s="67"/>
      <c r="F926" s="68" t="str">
        <f>IFERROR(VLOOKUP(E926,Candidats!$B$4:$C$1053,2,0),"")</f>
        <v/>
      </c>
      <c r="G926" s="68"/>
      <c r="H926" s="68"/>
      <c r="I926" s="67"/>
      <c r="J926" s="67"/>
      <c r="K926" s="67"/>
      <c r="L926" s="67"/>
      <c r="M926" s="67"/>
      <c r="N926" s="67"/>
    </row>
    <row r="927" spans="1:14" x14ac:dyDescent="0.25">
      <c r="A927" s="69" t="s">
        <v>4576</v>
      </c>
      <c r="B927" s="70"/>
      <c r="C927" s="70"/>
      <c r="D927" s="71" t="str">
        <f>IFERROR(INDEX(DRecrut!E:E,MATCH(B927,DRecrut!J:J,0)),"")</f>
        <v/>
      </c>
      <c r="E927" s="70"/>
      <c r="F927" s="71" t="str">
        <f>IFERROR(VLOOKUP(E927,Candidats!$B$4:$C$1053,2,0),"")</f>
        <v/>
      </c>
      <c r="G927" s="71"/>
      <c r="H927" s="71"/>
      <c r="I927" s="70"/>
      <c r="J927" s="70"/>
      <c r="K927" s="70"/>
      <c r="L927" s="70"/>
      <c r="M927" s="70"/>
      <c r="N927" s="70"/>
    </row>
    <row r="928" spans="1:14" x14ac:dyDescent="0.25">
      <c r="A928" s="66" t="s">
        <v>4577</v>
      </c>
      <c r="B928" s="67"/>
      <c r="C928" s="67"/>
      <c r="D928" s="68" t="str">
        <f>IFERROR(INDEX(DRecrut!E:E,MATCH(B928,DRecrut!J:J,0)),"")</f>
        <v/>
      </c>
      <c r="E928" s="67"/>
      <c r="F928" s="68" t="str">
        <f>IFERROR(VLOOKUP(E928,Candidats!$B$4:$C$1053,2,0),"")</f>
        <v/>
      </c>
      <c r="G928" s="68"/>
      <c r="H928" s="68"/>
      <c r="I928" s="67"/>
      <c r="J928" s="67"/>
      <c r="K928" s="67"/>
      <c r="L928" s="67"/>
      <c r="M928" s="67"/>
      <c r="N928" s="67"/>
    </row>
    <row r="929" spans="1:14" x14ac:dyDescent="0.25">
      <c r="A929" s="69" t="s">
        <v>4578</v>
      </c>
      <c r="B929" s="70"/>
      <c r="C929" s="70"/>
      <c r="D929" s="71" t="str">
        <f>IFERROR(INDEX(DRecrut!E:E,MATCH(B929,DRecrut!J:J,0)),"")</f>
        <v/>
      </c>
      <c r="E929" s="70"/>
      <c r="F929" s="71" t="str">
        <f>IFERROR(VLOOKUP(E929,Candidats!$B$4:$C$1053,2,0),"")</f>
        <v/>
      </c>
      <c r="G929" s="71"/>
      <c r="H929" s="71"/>
      <c r="I929" s="70"/>
      <c r="J929" s="70"/>
      <c r="K929" s="70"/>
      <c r="L929" s="70"/>
      <c r="M929" s="70"/>
      <c r="N929" s="70"/>
    </row>
    <row r="930" spans="1:14" x14ac:dyDescent="0.25">
      <c r="A930" s="66" t="s">
        <v>4579</v>
      </c>
      <c r="B930" s="67"/>
      <c r="C930" s="67"/>
      <c r="D930" s="68" t="str">
        <f>IFERROR(INDEX(DRecrut!E:E,MATCH(B930,DRecrut!J:J,0)),"")</f>
        <v/>
      </c>
      <c r="E930" s="67"/>
      <c r="F930" s="68" t="str">
        <f>IFERROR(VLOOKUP(E930,Candidats!$B$4:$C$1053,2,0),"")</f>
        <v/>
      </c>
      <c r="G930" s="68"/>
      <c r="H930" s="68"/>
      <c r="I930" s="67"/>
      <c r="J930" s="67"/>
      <c r="K930" s="67"/>
      <c r="L930" s="67"/>
      <c r="M930" s="67"/>
      <c r="N930" s="67"/>
    </row>
    <row r="931" spans="1:14" x14ac:dyDescent="0.25">
      <c r="A931" s="69" t="s">
        <v>4580</v>
      </c>
      <c r="B931" s="70"/>
      <c r="C931" s="70"/>
      <c r="D931" s="71" t="str">
        <f>IFERROR(INDEX(DRecrut!E:E,MATCH(B931,DRecrut!J:J,0)),"")</f>
        <v/>
      </c>
      <c r="E931" s="70"/>
      <c r="F931" s="71" t="str">
        <f>IFERROR(VLOOKUP(E931,Candidats!$B$4:$C$1053,2,0),"")</f>
        <v/>
      </c>
      <c r="G931" s="71"/>
      <c r="H931" s="71"/>
      <c r="I931" s="70"/>
      <c r="J931" s="70"/>
      <c r="K931" s="70"/>
      <c r="L931" s="70"/>
      <c r="M931" s="70"/>
      <c r="N931" s="70"/>
    </row>
    <row r="932" spans="1:14" x14ac:dyDescent="0.25">
      <c r="A932" s="66" t="s">
        <v>4581</v>
      </c>
      <c r="B932" s="67"/>
      <c r="C932" s="67"/>
      <c r="D932" s="68" t="str">
        <f>IFERROR(INDEX(DRecrut!E:E,MATCH(B932,DRecrut!J:J,0)),"")</f>
        <v/>
      </c>
      <c r="E932" s="67"/>
      <c r="F932" s="68" t="str">
        <f>IFERROR(VLOOKUP(E932,Candidats!$B$4:$C$1053,2,0),"")</f>
        <v/>
      </c>
      <c r="G932" s="68"/>
      <c r="H932" s="68"/>
      <c r="I932" s="67"/>
      <c r="J932" s="67"/>
      <c r="K932" s="67"/>
      <c r="L932" s="67"/>
      <c r="M932" s="67"/>
      <c r="N932" s="67"/>
    </row>
    <row r="933" spans="1:14" x14ac:dyDescent="0.25">
      <c r="A933" s="69" t="s">
        <v>4582</v>
      </c>
      <c r="B933" s="70"/>
      <c r="C933" s="70"/>
      <c r="D933" s="71" t="str">
        <f>IFERROR(INDEX(DRecrut!E:E,MATCH(B933,DRecrut!J:J,0)),"")</f>
        <v/>
      </c>
      <c r="E933" s="70"/>
      <c r="F933" s="71" t="str">
        <f>IFERROR(VLOOKUP(E933,Candidats!$B$4:$C$1053,2,0),"")</f>
        <v/>
      </c>
      <c r="G933" s="71"/>
      <c r="H933" s="71"/>
      <c r="I933" s="70"/>
      <c r="J933" s="70"/>
      <c r="K933" s="70"/>
      <c r="L933" s="70"/>
      <c r="M933" s="70"/>
      <c r="N933" s="70"/>
    </row>
    <row r="934" spans="1:14" x14ac:dyDescent="0.25">
      <c r="A934" s="66" t="s">
        <v>4583</v>
      </c>
      <c r="B934" s="67"/>
      <c r="C934" s="67"/>
      <c r="D934" s="68" t="str">
        <f>IFERROR(INDEX(DRecrut!E:E,MATCH(B934,DRecrut!J:J,0)),"")</f>
        <v/>
      </c>
      <c r="E934" s="67"/>
      <c r="F934" s="68" t="str">
        <f>IFERROR(VLOOKUP(E934,Candidats!$B$4:$C$1053,2,0),"")</f>
        <v/>
      </c>
      <c r="G934" s="68"/>
      <c r="H934" s="68"/>
      <c r="I934" s="67"/>
      <c r="J934" s="67"/>
      <c r="K934" s="67"/>
      <c r="L934" s="67"/>
      <c r="M934" s="67"/>
      <c r="N934" s="67"/>
    </row>
    <row r="935" spans="1:14" x14ac:dyDescent="0.25">
      <c r="A935" s="69" t="s">
        <v>4584</v>
      </c>
      <c r="B935" s="70"/>
      <c r="C935" s="70"/>
      <c r="D935" s="71" t="str">
        <f>IFERROR(INDEX(DRecrut!E:E,MATCH(B935,DRecrut!J:J,0)),"")</f>
        <v/>
      </c>
      <c r="E935" s="70"/>
      <c r="F935" s="71" t="str">
        <f>IFERROR(VLOOKUP(E935,Candidats!$B$4:$C$1053,2,0),"")</f>
        <v/>
      </c>
      <c r="G935" s="71"/>
      <c r="H935" s="71"/>
      <c r="I935" s="70"/>
      <c r="J935" s="70"/>
      <c r="K935" s="70"/>
      <c r="L935" s="70"/>
      <c r="M935" s="70"/>
      <c r="N935" s="70"/>
    </row>
    <row r="936" spans="1:14" x14ac:dyDescent="0.25">
      <c r="A936" s="66" t="s">
        <v>4585</v>
      </c>
      <c r="B936" s="67"/>
      <c r="C936" s="67"/>
      <c r="D936" s="68" t="str">
        <f>IFERROR(INDEX(DRecrut!E:E,MATCH(B936,DRecrut!J:J,0)),"")</f>
        <v/>
      </c>
      <c r="E936" s="67"/>
      <c r="F936" s="68" t="str">
        <f>IFERROR(VLOOKUP(E936,Candidats!$B$4:$C$1053,2,0),"")</f>
        <v/>
      </c>
      <c r="G936" s="68"/>
      <c r="H936" s="68"/>
      <c r="I936" s="67"/>
      <c r="J936" s="67"/>
      <c r="K936" s="67"/>
      <c r="L936" s="67"/>
      <c r="M936" s="67"/>
      <c r="N936" s="67"/>
    </row>
    <row r="937" spans="1:14" x14ac:dyDescent="0.25">
      <c r="A937" s="69" t="s">
        <v>4586</v>
      </c>
      <c r="B937" s="70"/>
      <c r="C937" s="70"/>
      <c r="D937" s="71" t="str">
        <f>IFERROR(INDEX(DRecrut!E:E,MATCH(B937,DRecrut!J:J,0)),"")</f>
        <v/>
      </c>
      <c r="E937" s="70"/>
      <c r="F937" s="71" t="str">
        <f>IFERROR(VLOOKUP(E937,Candidats!$B$4:$C$1053,2,0),"")</f>
        <v/>
      </c>
      <c r="G937" s="71"/>
      <c r="H937" s="71"/>
      <c r="I937" s="70"/>
      <c r="J937" s="70"/>
      <c r="K937" s="70"/>
      <c r="L937" s="70"/>
      <c r="M937" s="70"/>
      <c r="N937" s="70"/>
    </row>
    <row r="938" spans="1:14" x14ac:dyDescent="0.25">
      <c r="A938" s="66" t="s">
        <v>4587</v>
      </c>
      <c r="B938" s="67"/>
      <c r="C938" s="67"/>
      <c r="D938" s="68" t="str">
        <f>IFERROR(INDEX(DRecrut!E:E,MATCH(B938,DRecrut!J:J,0)),"")</f>
        <v/>
      </c>
      <c r="E938" s="67"/>
      <c r="F938" s="68" t="str">
        <f>IFERROR(VLOOKUP(E938,Candidats!$B$4:$C$1053,2,0),"")</f>
        <v/>
      </c>
      <c r="G938" s="68"/>
      <c r="H938" s="68"/>
      <c r="I938" s="67"/>
      <c r="J938" s="67"/>
      <c r="K938" s="67"/>
      <c r="L938" s="67"/>
      <c r="M938" s="67"/>
      <c r="N938" s="67"/>
    </row>
    <row r="939" spans="1:14" x14ac:dyDescent="0.25">
      <c r="A939" s="69" t="s">
        <v>4588</v>
      </c>
      <c r="B939" s="70"/>
      <c r="C939" s="70"/>
      <c r="D939" s="71" t="str">
        <f>IFERROR(INDEX(DRecrut!E:E,MATCH(B939,DRecrut!J:J,0)),"")</f>
        <v/>
      </c>
      <c r="E939" s="70"/>
      <c r="F939" s="71" t="str">
        <f>IFERROR(VLOOKUP(E939,Candidats!$B$4:$C$1053,2,0),"")</f>
        <v/>
      </c>
      <c r="G939" s="71"/>
      <c r="H939" s="71"/>
      <c r="I939" s="70"/>
      <c r="J939" s="70"/>
      <c r="K939" s="70"/>
      <c r="L939" s="70"/>
      <c r="M939" s="70"/>
      <c r="N939" s="70"/>
    </row>
    <row r="940" spans="1:14" x14ac:dyDescent="0.25">
      <c r="A940" s="66" t="s">
        <v>4589</v>
      </c>
      <c r="B940" s="67"/>
      <c r="C940" s="67"/>
      <c r="D940" s="68" t="str">
        <f>IFERROR(INDEX(DRecrut!E:E,MATCH(B940,DRecrut!J:J,0)),"")</f>
        <v/>
      </c>
      <c r="E940" s="67"/>
      <c r="F940" s="68" t="str">
        <f>IFERROR(VLOOKUP(E940,Candidats!$B$4:$C$1053,2,0),"")</f>
        <v/>
      </c>
      <c r="G940" s="68"/>
      <c r="H940" s="68"/>
      <c r="I940" s="67"/>
      <c r="J940" s="67"/>
      <c r="K940" s="67"/>
      <c r="L940" s="67"/>
      <c r="M940" s="67"/>
      <c r="N940" s="67"/>
    </row>
    <row r="941" spans="1:14" x14ac:dyDescent="0.25">
      <c r="A941" s="69" t="s">
        <v>4590</v>
      </c>
      <c r="B941" s="70"/>
      <c r="C941" s="70"/>
      <c r="D941" s="71" t="str">
        <f>IFERROR(INDEX(DRecrut!E:E,MATCH(B941,DRecrut!J:J,0)),"")</f>
        <v/>
      </c>
      <c r="E941" s="70"/>
      <c r="F941" s="71" t="str">
        <f>IFERROR(VLOOKUP(E941,Candidats!$B$4:$C$1053,2,0),"")</f>
        <v/>
      </c>
      <c r="G941" s="71"/>
      <c r="H941" s="71"/>
      <c r="I941" s="70"/>
      <c r="J941" s="70"/>
      <c r="K941" s="70"/>
      <c r="L941" s="70"/>
      <c r="M941" s="70"/>
      <c r="N941" s="70"/>
    </row>
    <row r="942" spans="1:14" x14ac:dyDescent="0.25">
      <c r="A942" s="66" t="s">
        <v>4591</v>
      </c>
      <c r="B942" s="67"/>
      <c r="C942" s="67"/>
      <c r="D942" s="68" t="str">
        <f>IFERROR(INDEX(DRecrut!E:E,MATCH(B942,DRecrut!J:J,0)),"")</f>
        <v/>
      </c>
      <c r="E942" s="67"/>
      <c r="F942" s="68" t="str">
        <f>IFERROR(VLOOKUP(E942,Candidats!$B$4:$C$1053,2,0),"")</f>
        <v/>
      </c>
      <c r="G942" s="68"/>
      <c r="H942" s="68"/>
      <c r="I942" s="67"/>
      <c r="J942" s="67"/>
      <c r="K942" s="67"/>
      <c r="L942" s="67"/>
      <c r="M942" s="67"/>
      <c r="N942" s="67"/>
    </row>
    <row r="943" spans="1:14" x14ac:dyDescent="0.25">
      <c r="A943" s="69" t="s">
        <v>4592</v>
      </c>
      <c r="B943" s="70"/>
      <c r="C943" s="70"/>
      <c r="D943" s="71" t="str">
        <f>IFERROR(INDEX(DRecrut!E:E,MATCH(B943,DRecrut!J:J,0)),"")</f>
        <v/>
      </c>
      <c r="E943" s="70"/>
      <c r="F943" s="71" t="str">
        <f>IFERROR(VLOOKUP(E943,Candidats!$B$4:$C$1053,2,0),"")</f>
        <v/>
      </c>
      <c r="G943" s="71"/>
      <c r="H943" s="71"/>
      <c r="I943" s="70"/>
      <c r="J943" s="70"/>
      <c r="K943" s="70"/>
      <c r="L943" s="70"/>
      <c r="M943" s="70"/>
      <c r="N943" s="70"/>
    </row>
    <row r="944" spans="1:14" x14ac:dyDescent="0.25">
      <c r="A944" s="66" t="s">
        <v>4593</v>
      </c>
      <c r="B944" s="67"/>
      <c r="C944" s="67"/>
      <c r="D944" s="68" t="str">
        <f>IFERROR(INDEX(DRecrut!E:E,MATCH(B944,DRecrut!J:J,0)),"")</f>
        <v/>
      </c>
      <c r="E944" s="67"/>
      <c r="F944" s="68" t="str">
        <f>IFERROR(VLOOKUP(E944,Candidats!$B$4:$C$1053,2,0),"")</f>
        <v/>
      </c>
      <c r="G944" s="68"/>
      <c r="H944" s="68"/>
      <c r="I944" s="67"/>
      <c r="J944" s="67"/>
      <c r="K944" s="67"/>
      <c r="L944" s="67"/>
      <c r="M944" s="67"/>
      <c r="N944" s="67"/>
    </row>
    <row r="945" spans="1:14" x14ac:dyDescent="0.25">
      <c r="A945" s="69" t="s">
        <v>4594</v>
      </c>
      <c r="B945" s="70"/>
      <c r="C945" s="70"/>
      <c r="D945" s="71" t="str">
        <f>IFERROR(INDEX(DRecrut!E:E,MATCH(B945,DRecrut!J:J,0)),"")</f>
        <v/>
      </c>
      <c r="E945" s="70"/>
      <c r="F945" s="71" t="str">
        <f>IFERROR(VLOOKUP(E945,Candidats!$B$4:$C$1053,2,0),"")</f>
        <v/>
      </c>
      <c r="G945" s="71"/>
      <c r="H945" s="71"/>
      <c r="I945" s="70"/>
      <c r="J945" s="70"/>
      <c r="K945" s="70"/>
      <c r="L945" s="70"/>
      <c r="M945" s="70"/>
      <c r="N945" s="70"/>
    </row>
    <row r="946" spans="1:14" x14ac:dyDescent="0.25">
      <c r="A946" s="66" t="s">
        <v>4595</v>
      </c>
      <c r="B946" s="67"/>
      <c r="C946" s="67"/>
      <c r="D946" s="68" t="str">
        <f>IFERROR(INDEX(DRecrut!E:E,MATCH(B946,DRecrut!J:J,0)),"")</f>
        <v/>
      </c>
      <c r="E946" s="67"/>
      <c r="F946" s="68" t="str">
        <f>IFERROR(VLOOKUP(E946,Candidats!$B$4:$C$1053,2,0),"")</f>
        <v/>
      </c>
      <c r="G946" s="68"/>
      <c r="H946" s="68"/>
      <c r="I946" s="67"/>
      <c r="J946" s="67"/>
      <c r="K946" s="67"/>
      <c r="L946" s="67"/>
      <c r="M946" s="67"/>
      <c r="N946" s="67"/>
    </row>
    <row r="947" spans="1:14" x14ac:dyDescent="0.25">
      <c r="A947" s="69" t="s">
        <v>4596</v>
      </c>
      <c r="B947" s="70"/>
      <c r="C947" s="70"/>
      <c r="D947" s="71" t="str">
        <f>IFERROR(INDEX(DRecrut!E:E,MATCH(B947,DRecrut!J:J,0)),"")</f>
        <v/>
      </c>
      <c r="E947" s="70"/>
      <c r="F947" s="71" t="str">
        <f>IFERROR(VLOOKUP(E947,Candidats!$B$4:$C$1053,2,0),"")</f>
        <v/>
      </c>
      <c r="G947" s="71"/>
      <c r="H947" s="71"/>
      <c r="I947" s="70"/>
      <c r="J947" s="70"/>
      <c r="K947" s="70"/>
      <c r="L947" s="70"/>
      <c r="M947" s="70"/>
      <c r="N947" s="70"/>
    </row>
    <row r="948" spans="1:14" x14ac:dyDescent="0.25">
      <c r="A948" s="66" t="s">
        <v>4597</v>
      </c>
      <c r="B948" s="67"/>
      <c r="C948" s="67"/>
      <c r="D948" s="68" t="str">
        <f>IFERROR(INDEX(DRecrut!E:E,MATCH(B948,DRecrut!J:J,0)),"")</f>
        <v/>
      </c>
      <c r="E948" s="67"/>
      <c r="F948" s="68" t="str">
        <f>IFERROR(VLOOKUP(E948,Candidats!$B$4:$C$1053,2,0),"")</f>
        <v/>
      </c>
      <c r="G948" s="68"/>
      <c r="H948" s="68"/>
      <c r="I948" s="67"/>
      <c r="J948" s="67"/>
      <c r="K948" s="67"/>
      <c r="L948" s="67"/>
      <c r="M948" s="67"/>
      <c r="N948" s="67"/>
    </row>
    <row r="949" spans="1:14" x14ac:dyDescent="0.25">
      <c r="A949" s="69" t="s">
        <v>4598</v>
      </c>
      <c r="B949" s="70"/>
      <c r="C949" s="70"/>
      <c r="D949" s="71" t="str">
        <f>IFERROR(INDEX(DRecrut!E:E,MATCH(B949,DRecrut!J:J,0)),"")</f>
        <v/>
      </c>
      <c r="E949" s="70"/>
      <c r="F949" s="71" t="str">
        <f>IFERROR(VLOOKUP(E949,Candidats!$B$4:$C$1053,2,0),"")</f>
        <v/>
      </c>
      <c r="G949" s="71"/>
      <c r="H949" s="71"/>
      <c r="I949" s="70"/>
      <c r="J949" s="70"/>
      <c r="K949" s="70"/>
      <c r="L949" s="70"/>
      <c r="M949" s="70"/>
      <c r="N949" s="70"/>
    </row>
    <row r="950" spans="1:14" x14ac:dyDescent="0.25">
      <c r="A950" s="66" t="s">
        <v>4599</v>
      </c>
      <c r="B950" s="67"/>
      <c r="C950" s="67"/>
      <c r="D950" s="68" t="str">
        <f>IFERROR(INDEX(DRecrut!E:E,MATCH(B950,DRecrut!J:J,0)),"")</f>
        <v/>
      </c>
      <c r="E950" s="67"/>
      <c r="F950" s="68" t="str">
        <f>IFERROR(VLOOKUP(E950,Candidats!$B$4:$C$1053,2,0),"")</f>
        <v/>
      </c>
      <c r="G950" s="68"/>
      <c r="H950" s="68"/>
      <c r="I950" s="67"/>
      <c r="J950" s="67"/>
      <c r="K950" s="67"/>
      <c r="L950" s="67"/>
      <c r="M950" s="67"/>
      <c r="N950" s="67"/>
    </row>
    <row r="951" spans="1:14" x14ac:dyDescent="0.25">
      <c r="A951" s="69" t="s">
        <v>4600</v>
      </c>
      <c r="B951" s="70"/>
      <c r="C951" s="70"/>
      <c r="D951" s="71" t="str">
        <f>IFERROR(INDEX(DRecrut!E:E,MATCH(B951,DRecrut!J:J,0)),"")</f>
        <v/>
      </c>
      <c r="E951" s="70"/>
      <c r="F951" s="71" t="str">
        <f>IFERROR(VLOOKUP(E951,Candidats!$B$4:$C$1053,2,0),"")</f>
        <v/>
      </c>
      <c r="G951" s="71"/>
      <c r="H951" s="71"/>
      <c r="I951" s="70"/>
      <c r="J951" s="70"/>
      <c r="K951" s="70"/>
      <c r="L951" s="70"/>
      <c r="M951" s="70"/>
      <c r="N951" s="70"/>
    </row>
    <row r="952" spans="1:14" x14ac:dyDescent="0.25">
      <c r="A952" s="66" t="s">
        <v>4601</v>
      </c>
      <c r="B952" s="67"/>
      <c r="C952" s="67"/>
      <c r="D952" s="68" t="str">
        <f>IFERROR(INDEX(DRecrut!E:E,MATCH(B952,DRecrut!J:J,0)),"")</f>
        <v/>
      </c>
      <c r="E952" s="67"/>
      <c r="F952" s="68" t="str">
        <f>IFERROR(VLOOKUP(E952,Candidats!$B$4:$C$1053,2,0),"")</f>
        <v/>
      </c>
      <c r="G952" s="68"/>
      <c r="H952" s="68"/>
      <c r="I952" s="67"/>
      <c r="J952" s="67"/>
      <c r="K952" s="67"/>
      <c r="L952" s="67"/>
      <c r="M952" s="67"/>
      <c r="N952" s="67"/>
    </row>
    <row r="953" spans="1:14" x14ac:dyDescent="0.25">
      <c r="A953" s="69" t="s">
        <v>4602</v>
      </c>
      <c r="B953" s="70"/>
      <c r="C953" s="70"/>
      <c r="D953" s="71" t="str">
        <f>IFERROR(INDEX(DRecrut!E:E,MATCH(B953,DRecrut!J:J,0)),"")</f>
        <v/>
      </c>
      <c r="E953" s="70"/>
      <c r="F953" s="71" t="str">
        <f>IFERROR(VLOOKUP(E953,Candidats!$B$4:$C$1053,2,0),"")</f>
        <v/>
      </c>
      <c r="G953" s="71"/>
      <c r="H953" s="71"/>
      <c r="I953" s="70"/>
      <c r="J953" s="70"/>
      <c r="K953" s="70"/>
      <c r="L953" s="70"/>
      <c r="M953" s="70"/>
      <c r="N953" s="70"/>
    </row>
    <row r="954" spans="1:14" x14ac:dyDescent="0.25">
      <c r="A954" s="66" t="s">
        <v>4603</v>
      </c>
      <c r="B954" s="67"/>
      <c r="C954" s="67"/>
      <c r="D954" s="68" t="str">
        <f>IFERROR(INDEX(DRecrut!E:E,MATCH(B954,DRecrut!J:J,0)),"")</f>
        <v/>
      </c>
      <c r="E954" s="67"/>
      <c r="F954" s="68" t="str">
        <f>IFERROR(VLOOKUP(E954,Candidats!$B$4:$C$1053,2,0),"")</f>
        <v/>
      </c>
      <c r="G954" s="68"/>
      <c r="H954" s="68"/>
      <c r="I954" s="67"/>
      <c r="J954" s="67"/>
      <c r="K954" s="67"/>
      <c r="L954" s="67"/>
      <c r="M954" s="67"/>
      <c r="N954" s="67"/>
    </row>
    <row r="955" spans="1:14" x14ac:dyDescent="0.25">
      <c r="A955" s="69" t="s">
        <v>4604</v>
      </c>
      <c r="B955" s="70"/>
      <c r="C955" s="70"/>
      <c r="D955" s="71" t="str">
        <f>IFERROR(INDEX(DRecrut!E:E,MATCH(B955,DRecrut!J:J,0)),"")</f>
        <v/>
      </c>
      <c r="E955" s="70"/>
      <c r="F955" s="71" t="str">
        <f>IFERROR(VLOOKUP(E955,Candidats!$B$4:$C$1053,2,0),"")</f>
        <v/>
      </c>
      <c r="G955" s="71"/>
      <c r="H955" s="71"/>
      <c r="I955" s="70"/>
      <c r="J955" s="70"/>
      <c r="K955" s="70"/>
      <c r="L955" s="70"/>
      <c r="M955" s="70"/>
      <c r="N955" s="70"/>
    </row>
    <row r="956" spans="1:14" x14ac:dyDescent="0.25">
      <c r="A956" s="66" t="s">
        <v>4605</v>
      </c>
      <c r="B956" s="67"/>
      <c r="C956" s="67"/>
      <c r="D956" s="68" t="str">
        <f>IFERROR(INDEX(DRecrut!E:E,MATCH(B956,DRecrut!J:J,0)),"")</f>
        <v/>
      </c>
      <c r="E956" s="67"/>
      <c r="F956" s="68" t="str">
        <f>IFERROR(VLOOKUP(E956,Candidats!$B$4:$C$1053,2,0),"")</f>
        <v/>
      </c>
      <c r="G956" s="68"/>
      <c r="H956" s="68"/>
      <c r="I956" s="67"/>
      <c r="J956" s="67"/>
      <c r="K956" s="67"/>
      <c r="L956" s="67"/>
      <c r="M956" s="67"/>
      <c r="N956" s="67"/>
    </row>
    <row r="957" spans="1:14" x14ac:dyDescent="0.25">
      <c r="A957" s="69" t="s">
        <v>4606</v>
      </c>
      <c r="B957" s="70"/>
      <c r="C957" s="70"/>
      <c r="D957" s="71" t="str">
        <f>IFERROR(INDEX(DRecrut!E:E,MATCH(B957,DRecrut!J:J,0)),"")</f>
        <v/>
      </c>
      <c r="E957" s="70"/>
      <c r="F957" s="71" t="str">
        <f>IFERROR(VLOOKUP(E957,Candidats!$B$4:$C$1053,2,0),"")</f>
        <v/>
      </c>
      <c r="G957" s="71"/>
      <c r="H957" s="71"/>
      <c r="I957" s="70"/>
      <c r="J957" s="70"/>
      <c r="K957" s="70"/>
      <c r="L957" s="70"/>
      <c r="M957" s="70"/>
      <c r="N957" s="70"/>
    </row>
    <row r="958" spans="1:14" x14ac:dyDescent="0.25">
      <c r="A958" s="66" t="s">
        <v>4607</v>
      </c>
      <c r="B958" s="67"/>
      <c r="C958" s="67"/>
      <c r="D958" s="68" t="str">
        <f>IFERROR(INDEX(DRecrut!E:E,MATCH(B958,DRecrut!J:J,0)),"")</f>
        <v/>
      </c>
      <c r="E958" s="67"/>
      <c r="F958" s="68" t="str">
        <f>IFERROR(VLOOKUP(E958,Candidats!$B$4:$C$1053,2,0),"")</f>
        <v/>
      </c>
      <c r="G958" s="68"/>
      <c r="H958" s="68"/>
      <c r="I958" s="67"/>
      <c r="J958" s="67"/>
      <c r="K958" s="67"/>
      <c r="L958" s="67"/>
      <c r="M958" s="67"/>
      <c r="N958" s="67"/>
    </row>
    <row r="959" spans="1:14" x14ac:dyDescent="0.25">
      <c r="A959" s="69" t="s">
        <v>4608</v>
      </c>
      <c r="B959" s="70"/>
      <c r="C959" s="70"/>
      <c r="D959" s="71" t="str">
        <f>IFERROR(INDEX(DRecrut!E:E,MATCH(B959,DRecrut!J:J,0)),"")</f>
        <v/>
      </c>
      <c r="E959" s="70"/>
      <c r="F959" s="71" t="str">
        <f>IFERROR(VLOOKUP(E959,Candidats!$B$4:$C$1053,2,0),"")</f>
        <v/>
      </c>
      <c r="G959" s="71"/>
      <c r="H959" s="71"/>
      <c r="I959" s="70"/>
      <c r="J959" s="70"/>
      <c r="K959" s="70"/>
      <c r="L959" s="70"/>
      <c r="M959" s="70"/>
      <c r="N959" s="70"/>
    </row>
    <row r="960" spans="1:14" x14ac:dyDescent="0.25">
      <c r="A960" s="66" t="s">
        <v>4609</v>
      </c>
      <c r="B960" s="67"/>
      <c r="C960" s="67"/>
      <c r="D960" s="68" t="str">
        <f>IFERROR(INDEX(DRecrut!E:E,MATCH(B960,DRecrut!J:J,0)),"")</f>
        <v/>
      </c>
      <c r="E960" s="67"/>
      <c r="F960" s="68" t="str">
        <f>IFERROR(VLOOKUP(E960,Candidats!$B$4:$C$1053,2,0),"")</f>
        <v/>
      </c>
      <c r="G960" s="68"/>
      <c r="H960" s="68"/>
      <c r="I960" s="67"/>
      <c r="J960" s="67"/>
      <c r="K960" s="67"/>
      <c r="L960" s="67"/>
      <c r="M960" s="67"/>
      <c r="N960" s="67"/>
    </row>
    <row r="961" spans="1:14" x14ac:dyDescent="0.25">
      <c r="A961" s="69" t="s">
        <v>4610</v>
      </c>
      <c r="B961" s="70"/>
      <c r="C961" s="70"/>
      <c r="D961" s="71" t="str">
        <f>IFERROR(INDEX(DRecrut!E:E,MATCH(B961,DRecrut!J:J,0)),"")</f>
        <v/>
      </c>
      <c r="E961" s="70"/>
      <c r="F961" s="71" t="str">
        <f>IFERROR(VLOOKUP(E961,Candidats!$B$4:$C$1053,2,0),"")</f>
        <v/>
      </c>
      <c r="G961" s="71"/>
      <c r="H961" s="71"/>
      <c r="I961" s="70"/>
      <c r="J961" s="70"/>
      <c r="K961" s="70"/>
      <c r="L961" s="70"/>
      <c r="M961" s="70"/>
      <c r="N961" s="70"/>
    </row>
    <row r="962" spans="1:14" x14ac:dyDescent="0.25">
      <c r="A962" s="66" t="s">
        <v>4611</v>
      </c>
      <c r="B962" s="67"/>
      <c r="C962" s="67"/>
      <c r="D962" s="68" t="str">
        <f>IFERROR(INDEX(DRecrut!E:E,MATCH(B962,DRecrut!J:J,0)),"")</f>
        <v/>
      </c>
      <c r="E962" s="67"/>
      <c r="F962" s="68" t="str">
        <f>IFERROR(VLOOKUP(E962,Candidats!$B$4:$C$1053,2,0),"")</f>
        <v/>
      </c>
      <c r="G962" s="68"/>
      <c r="H962" s="68"/>
      <c r="I962" s="67"/>
      <c r="J962" s="67"/>
      <c r="K962" s="67"/>
      <c r="L962" s="67"/>
      <c r="M962" s="67"/>
      <c r="N962" s="67"/>
    </row>
    <row r="963" spans="1:14" x14ac:dyDescent="0.25">
      <c r="A963" s="69" t="s">
        <v>4612</v>
      </c>
      <c r="B963" s="70"/>
      <c r="C963" s="70"/>
      <c r="D963" s="71" t="str">
        <f>IFERROR(INDEX(DRecrut!E:E,MATCH(B963,DRecrut!J:J,0)),"")</f>
        <v/>
      </c>
      <c r="E963" s="70"/>
      <c r="F963" s="71" t="str">
        <f>IFERROR(VLOOKUP(E963,Candidats!$B$4:$C$1053,2,0),"")</f>
        <v/>
      </c>
      <c r="G963" s="71"/>
      <c r="H963" s="71"/>
      <c r="I963" s="70"/>
      <c r="J963" s="70"/>
      <c r="K963" s="70"/>
      <c r="L963" s="70"/>
      <c r="M963" s="70"/>
      <c r="N963" s="70"/>
    </row>
    <row r="964" spans="1:14" x14ac:dyDescent="0.25">
      <c r="A964" s="66" t="s">
        <v>4613</v>
      </c>
      <c r="B964" s="67"/>
      <c r="C964" s="67"/>
      <c r="D964" s="68" t="str">
        <f>IFERROR(INDEX(DRecrut!E:E,MATCH(B964,DRecrut!J:J,0)),"")</f>
        <v/>
      </c>
      <c r="E964" s="67"/>
      <c r="F964" s="68" t="str">
        <f>IFERROR(VLOOKUP(E964,Candidats!$B$4:$C$1053,2,0),"")</f>
        <v/>
      </c>
      <c r="G964" s="68"/>
      <c r="H964" s="68"/>
      <c r="I964" s="67"/>
      <c r="J964" s="67"/>
      <c r="K964" s="67"/>
      <c r="L964" s="67"/>
      <c r="M964" s="67"/>
      <c r="N964" s="67"/>
    </row>
    <row r="965" spans="1:14" x14ac:dyDescent="0.25">
      <c r="A965" s="69" t="s">
        <v>4614</v>
      </c>
      <c r="B965" s="70"/>
      <c r="C965" s="70"/>
      <c r="D965" s="71" t="str">
        <f>IFERROR(INDEX(DRecrut!E:E,MATCH(B965,DRecrut!J:J,0)),"")</f>
        <v/>
      </c>
      <c r="E965" s="70"/>
      <c r="F965" s="71" t="str">
        <f>IFERROR(VLOOKUP(E965,Candidats!$B$4:$C$1053,2,0),"")</f>
        <v/>
      </c>
      <c r="G965" s="71"/>
      <c r="H965" s="71"/>
      <c r="I965" s="70"/>
      <c r="J965" s="70"/>
      <c r="K965" s="70"/>
      <c r="L965" s="70"/>
      <c r="M965" s="70"/>
      <c r="N965" s="70"/>
    </row>
    <row r="966" spans="1:14" x14ac:dyDescent="0.25">
      <c r="A966" s="66" t="s">
        <v>4615</v>
      </c>
      <c r="B966" s="67"/>
      <c r="C966" s="67"/>
      <c r="D966" s="68" t="str">
        <f>IFERROR(INDEX(DRecrut!E:E,MATCH(B966,DRecrut!J:J,0)),"")</f>
        <v/>
      </c>
      <c r="E966" s="67"/>
      <c r="F966" s="68" t="str">
        <f>IFERROR(VLOOKUP(E966,Candidats!$B$4:$C$1053,2,0),"")</f>
        <v/>
      </c>
      <c r="G966" s="68"/>
      <c r="H966" s="68"/>
      <c r="I966" s="67"/>
      <c r="J966" s="67"/>
      <c r="K966" s="67"/>
      <c r="L966" s="67"/>
      <c r="M966" s="67"/>
      <c r="N966" s="67"/>
    </row>
    <row r="967" spans="1:14" x14ac:dyDescent="0.25">
      <c r="A967" s="69" t="s">
        <v>4616</v>
      </c>
      <c r="B967" s="70"/>
      <c r="C967" s="70"/>
      <c r="D967" s="71" t="str">
        <f>IFERROR(INDEX(DRecrut!E:E,MATCH(B967,DRecrut!J:J,0)),"")</f>
        <v/>
      </c>
      <c r="E967" s="70"/>
      <c r="F967" s="71" t="str">
        <f>IFERROR(VLOOKUP(E967,Candidats!$B$4:$C$1053,2,0),"")</f>
        <v/>
      </c>
      <c r="G967" s="71"/>
      <c r="H967" s="71"/>
      <c r="I967" s="70"/>
      <c r="J967" s="70"/>
      <c r="K967" s="70"/>
      <c r="L967" s="70"/>
      <c r="M967" s="70"/>
      <c r="N967" s="70"/>
    </row>
    <row r="968" spans="1:14" x14ac:dyDescent="0.25">
      <c r="A968" s="66" t="s">
        <v>4617</v>
      </c>
      <c r="B968" s="67"/>
      <c r="C968" s="67"/>
      <c r="D968" s="68" t="str">
        <f>IFERROR(INDEX(DRecrut!E:E,MATCH(B968,DRecrut!J:J,0)),"")</f>
        <v/>
      </c>
      <c r="E968" s="67"/>
      <c r="F968" s="68" t="str">
        <f>IFERROR(VLOOKUP(E968,Candidats!$B$4:$C$1053,2,0),"")</f>
        <v/>
      </c>
      <c r="G968" s="68"/>
      <c r="H968" s="68"/>
      <c r="I968" s="67"/>
      <c r="J968" s="67"/>
      <c r="K968" s="67"/>
      <c r="L968" s="67"/>
      <c r="M968" s="67"/>
      <c r="N968" s="67"/>
    </row>
    <row r="969" spans="1:14" x14ac:dyDescent="0.25">
      <c r="A969" s="69" t="s">
        <v>4618</v>
      </c>
      <c r="B969" s="70"/>
      <c r="C969" s="70"/>
      <c r="D969" s="71" t="str">
        <f>IFERROR(INDEX(DRecrut!E:E,MATCH(B969,DRecrut!J:J,0)),"")</f>
        <v/>
      </c>
      <c r="E969" s="70"/>
      <c r="F969" s="71" t="str">
        <f>IFERROR(VLOOKUP(E969,Candidats!$B$4:$C$1053,2,0),"")</f>
        <v/>
      </c>
      <c r="G969" s="71"/>
      <c r="H969" s="71"/>
      <c r="I969" s="70"/>
      <c r="J969" s="70"/>
      <c r="K969" s="70"/>
      <c r="L969" s="70"/>
      <c r="M969" s="70"/>
      <c r="N969" s="70"/>
    </row>
    <row r="970" spans="1:14" x14ac:dyDescent="0.25">
      <c r="A970" s="66" t="s">
        <v>4619</v>
      </c>
      <c r="B970" s="67"/>
      <c r="C970" s="67"/>
      <c r="D970" s="68" t="str">
        <f>IFERROR(INDEX(DRecrut!E:E,MATCH(B970,DRecrut!J:J,0)),"")</f>
        <v/>
      </c>
      <c r="E970" s="67"/>
      <c r="F970" s="68" t="str">
        <f>IFERROR(VLOOKUP(E970,Candidats!$B$4:$C$1053,2,0),"")</f>
        <v/>
      </c>
      <c r="G970" s="68"/>
      <c r="H970" s="68"/>
      <c r="I970" s="67"/>
      <c r="J970" s="67"/>
      <c r="K970" s="67"/>
      <c r="L970" s="67"/>
      <c r="M970" s="67"/>
      <c r="N970" s="67"/>
    </row>
    <row r="971" spans="1:14" x14ac:dyDescent="0.25">
      <c r="A971" s="69" t="s">
        <v>4620</v>
      </c>
      <c r="B971" s="70"/>
      <c r="C971" s="70"/>
      <c r="D971" s="71" t="str">
        <f>IFERROR(INDEX(DRecrut!E:E,MATCH(B971,DRecrut!J:J,0)),"")</f>
        <v/>
      </c>
      <c r="E971" s="70"/>
      <c r="F971" s="71" t="str">
        <f>IFERROR(VLOOKUP(E971,Candidats!$B$4:$C$1053,2,0),"")</f>
        <v/>
      </c>
      <c r="G971" s="71"/>
      <c r="H971" s="71"/>
      <c r="I971" s="70"/>
      <c r="J971" s="70"/>
      <c r="K971" s="70"/>
      <c r="L971" s="70"/>
      <c r="M971" s="70"/>
      <c r="N971" s="70"/>
    </row>
    <row r="972" spans="1:14" x14ac:dyDescent="0.25">
      <c r="A972" s="66" t="s">
        <v>4621</v>
      </c>
      <c r="B972" s="67"/>
      <c r="C972" s="67"/>
      <c r="D972" s="68" t="str">
        <f>IFERROR(INDEX(DRecrut!E:E,MATCH(B972,DRecrut!J:J,0)),"")</f>
        <v/>
      </c>
      <c r="E972" s="67"/>
      <c r="F972" s="68" t="str">
        <f>IFERROR(VLOOKUP(E972,Candidats!$B$4:$C$1053,2,0),"")</f>
        <v/>
      </c>
      <c r="G972" s="68"/>
      <c r="H972" s="68"/>
      <c r="I972" s="67"/>
      <c r="J972" s="67"/>
      <c r="K972" s="67"/>
      <c r="L972" s="67"/>
      <c r="M972" s="67"/>
      <c r="N972" s="67"/>
    </row>
    <row r="973" spans="1:14" x14ac:dyDescent="0.25">
      <c r="A973" s="69" t="s">
        <v>4622</v>
      </c>
      <c r="B973" s="70"/>
      <c r="C973" s="70"/>
      <c r="D973" s="71" t="str">
        <f>IFERROR(INDEX(DRecrut!E:E,MATCH(B973,DRecrut!J:J,0)),"")</f>
        <v/>
      </c>
      <c r="E973" s="70"/>
      <c r="F973" s="71" t="str">
        <f>IFERROR(VLOOKUP(E973,Candidats!$B$4:$C$1053,2,0),"")</f>
        <v/>
      </c>
      <c r="G973" s="71"/>
      <c r="H973" s="71"/>
      <c r="I973" s="70"/>
      <c r="J973" s="70"/>
      <c r="K973" s="70"/>
      <c r="L973" s="70"/>
      <c r="M973" s="70"/>
      <c r="N973" s="70"/>
    </row>
    <row r="974" spans="1:14" x14ac:dyDescent="0.25">
      <c r="A974" s="66" t="s">
        <v>4623</v>
      </c>
      <c r="B974" s="67"/>
      <c r="C974" s="67"/>
      <c r="D974" s="68" t="str">
        <f>IFERROR(INDEX(DRecrut!E:E,MATCH(B974,DRecrut!J:J,0)),"")</f>
        <v/>
      </c>
      <c r="E974" s="67"/>
      <c r="F974" s="68" t="str">
        <f>IFERROR(VLOOKUP(E974,Candidats!$B$4:$C$1053,2,0),"")</f>
        <v/>
      </c>
      <c r="G974" s="68"/>
      <c r="H974" s="68"/>
      <c r="I974" s="67"/>
      <c r="J974" s="67"/>
      <c r="K974" s="67"/>
      <c r="L974" s="67"/>
      <c r="M974" s="67"/>
      <c r="N974" s="67"/>
    </row>
    <row r="975" spans="1:14" x14ac:dyDescent="0.25">
      <c r="A975" s="69" t="s">
        <v>4624</v>
      </c>
      <c r="B975" s="70"/>
      <c r="C975" s="70"/>
      <c r="D975" s="71" t="str">
        <f>IFERROR(INDEX(DRecrut!E:E,MATCH(B975,DRecrut!J:J,0)),"")</f>
        <v/>
      </c>
      <c r="E975" s="70"/>
      <c r="F975" s="71" t="str">
        <f>IFERROR(VLOOKUP(E975,Candidats!$B$4:$C$1053,2,0),"")</f>
        <v/>
      </c>
      <c r="G975" s="71"/>
      <c r="H975" s="71"/>
      <c r="I975" s="70"/>
      <c r="J975" s="70"/>
      <c r="K975" s="70"/>
      <c r="L975" s="70"/>
      <c r="M975" s="70"/>
      <c r="N975" s="70"/>
    </row>
    <row r="976" spans="1:14" x14ac:dyDescent="0.25">
      <c r="A976" s="66" t="s">
        <v>4625</v>
      </c>
      <c r="B976" s="67"/>
      <c r="C976" s="67"/>
      <c r="D976" s="68" t="str">
        <f>IFERROR(INDEX(DRecrut!E:E,MATCH(B976,DRecrut!J:J,0)),"")</f>
        <v/>
      </c>
      <c r="E976" s="67"/>
      <c r="F976" s="68" t="str">
        <f>IFERROR(VLOOKUP(E976,Candidats!$B$4:$C$1053,2,0),"")</f>
        <v/>
      </c>
      <c r="G976" s="68"/>
      <c r="H976" s="68"/>
      <c r="I976" s="67"/>
      <c r="J976" s="67"/>
      <c r="K976" s="67"/>
      <c r="L976" s="67"/>
      <c r="M976" s="67"/>
      <c r="N976" s="67"/>
    </row>
    <row r="977" spans="1:14" x14ac:dyDescent="0.25">
      <c r="A977" s="69" t="s">
        <v>4626</v>
      </c>
      <c r="B977" s="70"/>
      <c r="C977" s="70"/>
      <c r="D977" s="71" t="str">
        <f>IFERROR(INDEX(DRecrut!E:E,MATCH(B977,DRecrut!J:J,0)),"")</f>
        <v/>
      </c>
      <c r="E977" s="70"/>
      <c r="F977" s="71" t="str">
        <f>IFERROR(VLOOKUP(E977,Candidats!$B$4:$C$1053,2,0),"")</f>
        <v/>
      </c>
      <c r="G977" s="71"/>
      <c r="H977" s="71"/>
      <c r="I977" s="70"/>
      <c r="J977" s="70"/>
      <c r="K977" s="70"/>
      <c r="L977" s="70"/>
      <c r="M977" s="70"/>
      <c r="N977" s="70"/>
    </row>
    <row r="978" spans="1:14" x14ac:dyDescent="0.25">
      <c r="A978" s="66" t="s">
        <v>4627</v>
      </c>
      <c r="B978" s="67"/>
      <c r="C978" s="67"/>
      <c r="D978" s="68" t="str">
        <f>IFERROR(INDEX(DRecrut!E:E,MATCH(B978,DRecrut!J:J,0)),"")</f>
        <v/>
      </c>
      <c r="E978" s="67"/>
      <c r="F978" s="68" t="str">
        <f>IFERROR(VLOOKUP(E978,Candidats!$B$4:$C$1053,2,0),"")</f>
        <v/>
      </c>
      <c r="G978" s="68"/>
      <c r="H978" s="68"/>
      <c r="I978" s="67"/>
      <c r="J978" s="67"/>
      <c r="K978" s="67"/>
      <c r="L978" s="67"/>
      <c r="M978" s="67"/>
      <c r="N978" s="67"/>
    </row>
    <row r="979" spans="1:14" x14ac:dyDescent="0.25">
      <c r="A979" s="69" t="s">
        <v>4628</v>
      </c>
      <c r="B979" s="70"/>
      <c r="C979" s="70"/>
      <c r="D979" s="71" t="str">
        <f>IFERROR(INDEX(DRecrut!E:E,MATCH(B979,DRecrut!J:J,0)),"")</f>
        <v/>
      </c>
      <c r="E979" s="70"/>
      <c r="F979" s="71" t="str">
        <f>IFERROR(VLOOKUP(E979,Candidats!$B$4:$C$1053,2,0),"")</f>
        <v/>
      </c>
      <c r="G979" s="71"/>
      <c r="H979" s="71"/>
      <c r="I979" s="70"/>
      <c r="J979" s="70"/>
      <c r="K979" s="70"/>
      <c r="L979" s="70"/>
      <c r="M979" s="70"/>
      <c r="N979" s="70"/>
    </row>
    <row r="980" spans="1:14" x14ac:dyDescent="0.25">
      <c r="A980" s="66" t="s">
        <v>4629</v>
      </c>
      <c r="B980" s="67"/>
      <c r="C980" s="67"/>
      <c r="D980" s="68" t="str">
        <f>IFERROR(INDEX(DRecrut!E:E,MATCH(B980,DRecrut!J:J,0)),"")</f>
        <v/>
      </c>
      <c r="E980" s="67"/>
      <c r="F980" s="68" t="str">
        <f>IFERROR(VLOOKUP(E980,Candidats!$B$4:$C$1053,2,0),"")</f>
        <v/>
      </c>
      <c r="G980" s="68"/>
      <c r="H980" s="68"/>
      <c r="I980" s="67"/>
      <c r="J980" s="67"/>
      <c r="K980" s="67"/>
      <c r="L980" s="67"/>
      <c r="M980" s="67"/>
      <c r="N980" s="67"/>
    </row>
    <row r="981" spans="1:14" x14ac:dyDescent="0.25">
      <c r="A981" s="69" t="s">
        <v>4630</v>
      </c>
      <c r="B981" s="70"/>
      <c r="C981" s="70"/>
      <c r="D981" s="71" t="str">
        <f>IFERROR(INDEX(DRecrut!E:E,MATCH(B981,DRecrut!J:J,0)),"")</f>
        <v/>
      </c>
      <c r="E981" s="70"/>
      <c r="F981" s="71" t="str">
        <f>IFERROR(VLOOKUP(E981,Candidats!$B$4:$C$1053,2,0),"")</f>
        <v/>
      </c>
      <c r="G981" s="71"/>
      <c r="H981" s="71"/>
      <c r="I981" s="70"/>
      <c r="J981" s="70"/>
      <c r="K981" s="70"/>
      <c r="L981" s="70"/>
      <c r="M981" s="70"/>
      <c r="N981" s="70"/>
    </row>
    <row r="982" spans="1:14" x14ac:dyDescent="0.25">
      <c r="A982" s="66" t="s">
        <v>4631</v>
      </c>
      <c r="B982" s="67"/>
      <c r="C982" s="67"/>
      <c r="D982" s="68" t="str">
        <f>IFERROR(INDEX(DRecrut!E:E,MATCH(B982,DRecrut!J:J,0)),"")</f>
        <v/>
      </c>
      <c r="E982" s="67"/>
      <c r="F982" s="68" t="str">
        <f>IFERROR(VLOOKUP(E982,Candidats!$B$4:$C$1053,2,0),"")</f>
        <v/>
      </c>
      <c r="G982" s="68"/>
      <c r="H982" s="68"/>
      <c r="I982" s="67"/>
      <c r="J982" s="67"/>
      <c r="K982" s="67"/>
      <c r="L982" s="67"/>
      <c r="M982" s="67"/>
      <c r="N982" s="67"/>
    </row>
    <row r="983" spans="1:14" x14ac:dyDescent="0.25">
      <c r="A983" s="69" t="s">
        <v>4632</v>
      </c>
      <c r="B983" s="70"/>
      <c r="C983" s="70"/>
      <c r="D983" s="71" t="str">
        <f>IFERROR(INDEX(DRecrut!E:E,MATCH(B983,DRecrut!J:J,0)),"")</f>
        <v/>
      </c>
      <c r="E983" s="70"/>
      <c r="F983" s="71" t="str">
        <f>IFERROR(VLOOKUP(E983,Candidats!$B$4:$C$1053,2,0),"")</f>
        <v/>
      </c>
      <c r="G983" s="71"/>
      <c r="H983" s="71"/>
      <c r="I983" s="70"/>
      <c r="J983" s="70"/>
      <c r="K983" s="70"/>
      <c r="L983" s="70"/>
      <c r="M983" s="70"/>
      <c r="N983" s="70"/>
    </row>
    <row r="984" spans="1:14" x14ac:dyDescent="0.25">
      <c r="A984" s="66" t="s">
        <v>4633</v>
      </c>
      <c r="B984" s="67"/>
      <c r="C984" s="67"/>
      <c r="D984" s="68" t="str">
        <f>IFERROR(INDEX(DRecrut!E:E,MATCH(B984,DRecrut!J:J,0)),"")</f>
        <v/>
      </c>
      <c r="E984" s="67"/>
      <c r="F984" s="68" t="str">
        <f>IFERROR(VLOOKUP(E984,Candidats!$B$4:$C$1053,2,0),"")</f>
        <v/>
      </c>
      <c r="G984" s="68"/>
      <c r="H984" s="68"/>
      <c r="I984" s="67"/>
      <c r="J984" s="67"/>
      <c r="K984" s="67"/>
      <c r="L984" s="67"/>
      <c r="M984" s="67"/>
      <c r="N984" s="67"/>
    </row>
    <row r="985" spans="1:14" x14ac:dyDescent="0.25">
      <c r="A985" s="69" t="s">
        <v>4634</v>
      </c>
      <c r="B985" s="70"/>
      <c r="C985" s="70"/>
      <c r="D985" s="71" t="str">
        <f>IFERROR(INDEX(DRecrut!E:E,MATCH(B985,DRecrut!J:J,0)),"")</f>
        <v/>
      </c>
      <c r="E985" s="70"/>
      <c r="F985" s="71" t="str">
        <f>IFERROR(VLOOKUP(E985,Candidats!$B$4:$C$1053,2,0),"")</f>
        <v/>
      </c>
      <c r="G985" s="71"/>
      <c r="H985" s="71"/>
      <c r="I985" s="70"/>
      <c r="J985" s="70"/>
      <c r="K985" s="70"/>
      <c r="L985" s="70"/>
      <c r="M985" s="70"/>
      <c r="N985" s="70"/>
    </row>
    <row r="986" spans="1:14" x14ac:dyDescent="0.25">
      <c r="A986" s="66" t="s">
        <v>4635</v>
      </c>
      <c r="B986" s="67"/>
      <c r="C986" s="67"/>
      <c r="D986" s="68" t="str">
        <f>IFERROR(INDEX(DRecrut!E:E,MATCH(B986,DRecrut!J:J,0)),"")</f>
        <v/>
      </c>
      <c r="E986" s="67"/>
      <c r="F986" s="68" t="str">
        <f>IFERROR(VLOOKUP(E986,Candidats!$B$4:$C$1053,2,0),"")</f>
        <v/>
      </c>
      <c r="G986" s="68"/>
      <c r="H986" s="68"/>
      <c r="I986" s="67"/>
      <c r="J986" s="67"/>
      <c r="K986" s="67"/>
      <c r="L986" s="67"/>
      <c r="M986" s="67"/>
      <c r="N986" s="67"/>
    </row>
    <row r="987" spans="1:14" x14ac:dyDescent="0.25">
      <c r="A987" s="69" t="s">
        <v>4636</v>
      </c>
      <c r="B987" s="70"/>
      <c r="C987" s="70"/>
      <c r="D987" s="71" t="str">
        <f>IFERROR(INDEX(DRecrut!E:E,MATCH(B987,DRecrut!J:J,0)),"")</f>
        <v/>
      </c>
      <c r="E987" s="70"/>
      <c r="F987" s="71" t="str">
        <f>IFERROR(VLOOKUP(E987,Candidats!$B$4:$C$1053,2,0),"")</f>
        <v/>
      </c>
      <c r="G987" s="71"/>
      <c r="H987" s="71"/>
      <c r="I987" s="70"/>
      <c r="J987" s="70"/>
      <c r="K987" s="70"/>
      <c r="L987" s="70"/>
      <c r="M987" s="70"/>
      <c r="N987" s="70"/>
    </row>
    <row r="988" spans="1:14" x14ac:dyDescent="0.25">
      <c r="A988" s="66" t="s">
        <v>4637</v>
      </c>
      <c r="B988" s="67"/>
      <c r="C988" s="67"/>
      <c r="D988" s="68" t="str">
        <f>IFERROR(INDEX(DRecrut!E:E,MATCH(B988,DRecrut!J:J,0)),"")</f>
        <v/>
      </c>
      <c r="E988" s="67"/>
      <c r="F988" s="68" t="str">
        <f>IFERROR(VLOOKUP(E988,Candidats!$B$4:$C$1053,2,0),"")</f>
        <v/>
      </c>
      <c r="G988" s="68"/>
      <c r="H988" s="68"/>
      <c r="I988" s="67"/>
      <c r="J988" s="67"/>
      <c r="K988" s="67"/>
      <c r="L988" s="67"/>
      <c r="M988" s="67"/>
      <c r="N988" s="67"/>
    </row>
    <row r="989" spans="1:14" x14ac:dyDescent="0.25">
      <c r="A989" s="69" t="s">
        <v>4638</v>
      </c>
      <c r="B989" s="70"/>
      <c r="C989" s="70"/>
      <c r="D989" s="71" t="str">
        <f>IFERROR(INDEX(DRecrut!E:E,MATCH(B989,DRecrut!J:J,0)),"")</f>
        <v/>
      </c>
      <c r="E989" s="70"/>
      <c r="F989" s="71" t="str">
        <f>IFERROR(VLOOKUP(E989,Candidats!$B$4:$C$1053,2,0),"")</f>
        <v/>
      </c>
      <c r="G989" s="71"/>
      <c r="H989" s="71"/>
      <c r="I989" s="70"/>
      <c r="J989" s="70"/>
      <c r="K989" s="70"/>
      <c r="L989" s="70"/>
      <c r="M989" s="70"/>
      <c r="N989" s="70"/>
    </row>
    <row r="990" spans="1:14" x14ac:dyDescent="0.25">
      <c r="A990" s="66" t="s">
        <v>4639</v>
      </c>
      <c r="B990" s="67"/>
      <c r="C990" s="67"/>
      <c r="D990" s="68" t="str">
        <f>IFERROR(INDEX(DRecrut!E:E,MATCH(B990,DRecrut!J:J,0)),"")</f>
        <v/>
      </c>
      <c r="E990" s="67"/>
      <c r="F990" s="68" t="str">
        <f>IFERROR(VLOOKUP(E990,Candidats!$B$4:$C$1053,2,0),"")</f>
        <v/>
      </c>
      <c r="G990" s="68"/>
      <c r="H990" s="68"/>
      <c r="I990" s="67"/>
      <c r="J990" s="67"/>
      <c r="K990" s="67"/>
      <c r="L990" s="67"/>
      <c r="M990" s="67"/>
      <c r="N990" s="67"/>
    </row>
    <row r="991" spans="1:14" x14ac:dyDescent="0.25">
      <c r="A991" s="69" t="s">
        <v>4640</v>
      </c>
      <c r="B991" s="70"/>
      <c r="C991" s="70"/>
      <c r="D991" s="71" t="str">
        <f>IFERROR(INDEX(DRecrut!E:E,MATCH(B991,DRecrut!J:J,0)),"")</f>
        <v/>
      </c>
      <c r="E991" s="70"/>
      <c r="F991" s="71" t="str">
        <f>IFERROR(VLOOKUP(E991,Candidats!$B$4:$C$1053,2,0),"")</f>
        <v/>
      </c>
      <c r="G991" s="71"/>
      <c r="H991" s="71"/>
      <c r="I991" s="70"/>
      <c r="J991" s="70"/>
      <c r="K991" s="70"/>
      <c r="L991" s="70"/>
      <c r="M991" s="70"/>
      <c r="N991" s="70"/>
    </row>
    <row r="992" spans="1:14" x14ac:dyDescent="0.25">
      <c r="A992" s="66" t="s">
        <v>4641</v>
      </c>
      <c r="B992" s="67"/>
      <c r="C992" s="67"/>
      <c r="D992" s="68" t="str">
        <f>IFERROR(INDEX(DRecrut!E:E,MATCH(B992,DRecrut!J:J,0)),"")</f>
        <v/>
      </c>
      <c r="E992" s="67"/>
      <c r="F992" s="68" t="str">
        <f>IFERROR(VLOOKUP(E992,Candidats!$B$4:$C$1053,2,0),"")</f>
        <v/>
      </c>
      <c r="G992" s="68"/>
      <c r="H992" s="68"/>
      <c r="I992" s="67"/>
      <c r="J992" s="67"/>
      <c r="K992" s="67"/>
      <c r="L992" s="67"/>
      <c r="M992" s="67"/>
      <c r="N992" s="67"/>
    </row>
    <row r="993" spans="1:14" x14ac:dyDescent="0.25">
      <c r="A993" s="69" t="s">
        <v>4642</v>
      </c>
      <c r="B993" s="70"/>
      <c r="C993" s="70"/>
      <c r="D993" s="71" t="str">
        <f>IFERROR(INDEX(DRecrut!E:E,MATCH(B993,DRecrut!J:J,0)),"")</f>
        <v/>
      </c>
      <c r="E993" s="70"/>
      <c r="F993" s="71" t="str">
        <f>IFERROR(VLOOKUP(E993,Candidats!$B$4:$C$1053,2,0),"")</f>
        <v/>
      </c>
      <c r="G993" s="71"/>
      <c r="H993" s="71"/>
      <c r="I993" s="70"/>
      <c r="J993" s="70"/>
      <c r="K993" s="70"/>
      <c r="L993" s="70"/>
      <c r="M993" s="70"/>
      <c r="N993" s="70"/>
    </row>
    <row r="994" spans="1:14" x14ac:dyDescent="0.25">
      <c r="A994" s="66" t="s">
        <v>4643</v>
      </c>
      <c r="B994" s="67"/>
      <c r="C994" s="67"/>
      <c r="D994" s="68" t="str">
        <f>IFERROR(INDEX(DRecrut!E:E,MATCH(B994,DRecrut!J:J,0)),"")</f>
        <v/>
      </c>
      <c r="E994" s="67"/>
      <c r="F994" s="68" t="str">
        <f>IFERROR(VLOOKUP(E994,Candidats!$B$4:$C$1053,2,0),"")</f>
        <v/>
      </c>
      <c r="G994" s="68"/>
      <c r="H994" s="68"/>
      <c r="I994" s="67"/>
      <c r="J994" s="67"/>
      <c r="K994" s="67"/>
      <c r="L994" s="67"/>
      <c r="M994" s="67"/>
      <c r="N994" s="67"/>
    </row>
    <row r="995" spans="1:14" x14ac:dyDescent="0.25">
      <c r="A995" s="69" t="s">
        <v>4644</v>
      </c>
      <c r="B995" s="70"/>
      <c r="C995" s="70"/>
      <c r="D995" s="71" t="str">
        <f>IFERROR(INDEX(DRecrut!E:E,MATCH(B995,DRecrut!J:J,0)),"")</f>
        <v/>
      </c>
      <c r="E995" s="70"/>
      <c r="F995" s="71" t="str">
        <f>IFERROR(VLOOKUP(E995,Candidats!$B$4:$C$1053,2,0),"")</f>
        <v/>
      </c>
      <c r="G995" s="71"/>
      <c r="H995" s="71"/>
      <c r="I995" s="70"/>
      <c r="J995" s="70"/>
      <c r="K995" s="70"/>
      <c r="L995" s="70"/>
      <c r="M995" s="70"/>
      <c r="N995" s="70"/>
    </row>
    <row r="996" spans="1:14" x14ac:dyDescent="0.25">
      <c r="A996" s="66" t="s">
        <v>4645</v>
      </c>
      <c r="B996" s="67"/>
      <c r="C996" s="67"/>
      <c r="D996" s="68" t="str">
        <f>IFERROR(INDEX(DRecrut!E:E,MATCH(B996,DRecrut!J:J,0)),"")</f>
        <v/>
      </c>
      <c r="E996" s="67"/>
      <c r="F996" s="68" t="str">
        <f>IFERROR(VLOOKUP(E996,Candidats!$B$4:$C$1053,2,0),"")</f>
        <v/>
      </c>
      <c r="G996" s="68"/>
      <c r="H996" s="68"/>
      <c r="I996" s="67"/>
      <c r="J996" s="67"/>
      <c r="K996" s="67"/>
      <c r="L996" s="67"/>
      <c r="M996" s="67"/>
      <c r="N996" s="67"/>
    </row>
    <row r="997" spans="1:14" x14ac:dyDescent="0.25">
      <c r="A997" s="69" t="s">
        <v>4646</v>
      </c>
      <c r="B997" s="70"/>
      <c r="C997" s="70"/>
      <c r="D997" s="71" t="str">
        <f>IFERROR(INDEX(DRecrut!E:E,MATCH(B997,DRecrut!J:J,0)),"")</f>
        <v/>
      </c>
      <c r="E997" s="70"/>
      <c r="F997" s="71" t="str">
        <f>IFERROR(VLOOKUP(E997,Candidats!$B$4:$C$1053,2,0),"")</f>
        <v/>
      </c>
      <c r="G997" s="71"/>
      <c r="H997" s="71"/>
      <c r="I997" s="70"/>
      <c r="J997" s="70"/>
      <c r="K997" s="70"/>
      <c r="L997" s="70"/>
      <c r="M997" s="70"/>
      <c r="N997" s="70"/>
    </row>
    <row r="998" spans="1:14" x14ac:dyDescent="0.25">
      <c r="A998" s="66" t="s">
        <v>4647</v>
      </c>
      <c r="B998" s="67"/>
      <c r="C998" s="67"/>
      <c r="D998" s="68" t="str">
        <f>IFERROR(INDEX(DRecrut!E:E,MATCH(B998,DRecrut!J:J,0)),"")</f>
        <v/>
      </c>
      <c r="E998" s="67"/>
      <c r="F998" s="68" t="str">
        <f>IFERROR(VLOOKUP(E998,Candidats!$B$4:$C$1053,2,0),"")</f>
        <v/>
      </c>
      <c r="G998" s="68"/>
      <c r="H998" s="68"/>
      <c r="I998" s="67"/>
      <c r="J998" s="67"/>
      <c r="K998" s="67"/>
      <c r="L998" s="67"/>
      <c r="M998" s="67"/>
      <c r="N998" s="67"/>
    </row>
    <row r="999" spans="1:14" x14ac:dyDescent="0.25">
      <c r="A999" s="69" t="s">
        <v>4648</v>
      </c>
      <c r="B999" s="70"/>
      <c r="C999" s="70"/>
      <c r="D999" s="71" t="str">
        <f>IFERROR(INDEX(DRecrut!E:E,MATCH(B999,DRecrut!J:J,0)),"")</f>
        <v/>
      </c>
      <c r="E999" s="70"/>
      <c r="F999" s="71" t="str">
        <f>IFERROR(VLOOKUP(E999,Candidats!$B$4:$C$1053,2,0),"")</f>
        <v/>
      </c>
      <c r="G999" s="71"/>
      <c r="H999" s="71"/>
      <c r="I999" s="70"/>
      <c r="J999" s="70"/>
      <c r="K999" s="70"/>
      <c r="L999" s="70"/>
      <c r="M999" s="70"/>
      <c r="N999" s="70"/>
    </row>
    <row r="1000" spans="1:14" x14ac:dyDescent="0.25">
      <c r="A1000" s="66" t="s">
        <v>4649</v>
      </c>
      <c r="B1000" s="67"/>
      <c r="C1000" s="67"/>
      <c r="D1000" s="68" t="str">
        <f>IFERROR(INDEX(DRecrut!E:E,MATCH(B1000,DRecrut!J:J,0)),"")</f>
        <v/>
      </c>
      <c r="E1000" s="67"/>
      <c r="F1000" s="68" t="str">
        <f>IFERROR(VLOOKUP(E1000,Candidats!$B$4:$C$1053,2,0),"")</f>
        <v/>
      </c>
      <c r="G1000" s="68"/>
      <c r="H1000" s="68"/>
      <c r="I1000" s="67"/>
      <c r="J1000" s="67"/>
      <c r="K1000" s="67"/>
      <c r="L1000" s="67"/>
      <c r="M1000" s="67"/>
      <c r="N1000" s="67"/>
    </row>
    <row r="1001" spans="1:14" x14ac:dyDescent="0.25">
      <c r="A1001" s="69" t="s">
        <v>4650</v>
      </c>
      <c r="B1001" s="70"/>
      <c r="C1001" s="70"/>
      <c r="D1001" s="71" t="str">
        <f>IFERROR(INDEX(DRecrut!E:E,MATCH(B1001,DRecrut!J:J,0)),"")</f>
        <v/>
      </c>
      <c r="E1001" s="70"/>
      <c r="F1001" s="71" t="str">
        <f>IFERROR(VLOOKUP(E1001,Candidats!$B$4:$C$1053,2,0),"")</f>
        <v/>
      </c>
      <c r="G1001" s="71"/>
      <c r="H1001" s="71"/>
      <c r="I1001" s="70"/>
      <c r="J1001" s="70"/>
      <c r="K1001" s="70"/>
      <c r="L1001" s="70"/>
      <c r="M1001" s="70"/>
      <c r="N1001" s="70"/>
    </row>
    <row r="1002" spans="1:14" x14ac:dyDescent="0.25">
      <c r="A1002" s="66" t="s">
        <v>4651</v>
      </c>
      <c r="B1002" s="67"/>
      <c r="C1002" s="67"/>
      <c r="D1002" s="68" t="str">
        <f>IFERROR(INDEX(DRecrut!E:E,MATCH(B1002,DRecrut!J:J,0)),"")</f>
        <v/>
      </c>
      <c r="E1002" s="67"/>
      <c r="F1002" s="68" t="str">
        <f>IFERROR(VLOOKUP(E1002,Candidats!$B$4:$C$1053,2,0),"")</f>
        <v/>
      </c>
      <c r="G1002" s="68"/>
      <c r="H1002" s="68"/>
      <c r="I1002" s="67"/>
      <c r="J1002" s="67"/>
      <c r="K1002" s="67"/>
      <c r="L1002" s="67"/>
      <c r="M1002" s="67"/>
      <c r="N1002" s="67"/>
    </row>
    <row r="1003" spans="1:14" x14ac:dyDescent="0.25">
      <c r="A1003" s="69" t="s">
        <v>4652</v>
      </c>
      <c r="B1003" s="70"/>
      <c r="C1003" s="70"/>
      <c r="D1003" s="71" t="str">
        <f>IFERROR(INDEX(DRecrut!E:E,MATCH(B1003,DRecrut!J:J,0)),"")</f>
        <v/>
      </c>
      <c r="E1003" s="70"/>
      <c r="F1003" s="71" t="str">
        <f>IFERROR(VLOOKUP(E1003,Candidats!$B$4:$C$1053,2,0),"")</f>
        <v/>
      </c>
      <c r="G1003" s="71"/>
      <c r="H1003" s="71"/>
      <c r="I1003" s="70"/>
      <c r="J1003" s="70"/>
      <c r="K1003" s="70"/>
      <c r="L1003" s="70"/>
      <c r="M1003" s="70"/>
      <c r="N1003" s="70"/>
    </row>
    <row r="1004" spans="1:14" x14ac:dyDescent="0.25">
      <c r="A1004" s="66" t="s">
        <v>4653</v>
      </c>
      <c r="B1004" s="67"/>
      <c r="C1004" s="67"/>
      <c r="D1004" s="68" t="str">
        <f>IFERROR(INDEX(DRecrut!E:E,MATCH(B1004,DRecrut!J:J,0)),"")</f>
        <v/>
      </c>
      <c r="E1004" s="67"/>
      <c r="F1004" s="68" t="str">
        <f>IFERROR(VLOOKUP(E1004,Candidats!$B$4:$C$1053,2,0),"")</f>
        <v/>
      </c>
      <c r="G1004" s="68"/>
      <c r="H1004" s="68"/>
      <c r="I1004" s="67"/>
      <c r="J1004" s="67"/>
      <c r="K1004" s="67"/>
      <c r="L1004" s="67"/>
      <c r="M1004" s="67"/>
      <c r="N1004" s="67"/>
    </row>
    <row r="1005" spans="1:14" x14ac:dyDescent="0.25">
      <c r="A1005" s="69" t="s">
        <v>4654</v>
      </c>
      <c r="B1005" s="70"/>
      <c r="C1005" s="70"/>
      <c r="D1005" s="71" t="str">
        <f>IFERROR(INDEX(DRecrut!E:E,MATCH(B1005,DRecrut!J:J,0)),"")</f>
        <v/>
      </c>
      <c r="E1005" s="70"/>
      <c r="F1005" s="71" t="str">
        <f>IFERROR(VLOOKUP(E1005,Candidats!$B$4:$C$1053,2,0),"")</f>
        <v/>
      </c>
      <c r="G1005" s="71"/>
      <c r="H1005" s="71"/>
      <c r="I1005" s="70"/>
      <c r="J1005" s="70"/>
      <c r="K1005" s="70"/>
      <c r="L1005" s="70"/>
      <c r="M1005" s="70"/>
      <c r="N1005" s="70"/>
    </row>
    <row r="1006" spans="1:14" x14ac:dyDescent="0.25">
      <c r="A1006" s="66" t="s">
        <v>4655</v>
      </c>
      <c r="B1006" s="67"/>
      <c r="C1006" s="67"/>
      <c r="D1006" s="68" t="str">
        <f>IFERROR(INDEX(DRecrut!E:E,MATCH(B1006,DRecrut!J:J,0)),"")</f>
        <v/>
      </c>
      <c r="E1006" s="67"/>
      <c r="F1006" s="68" t="str">
        <f>IFERROR(VLOOKUP(E1006,Candidats!$B$4:$C$1053,2,0),"")</f>
        <v/>
      </c>
      <c r="G1006" s="68"/>
      <c r="H1006" s="68"/>
      <c r="I1006" s="67"/>
      <c r="J1006" s="67"/>
      <c r="K1006" s="67"/>
      <c r="L1006" s="67"/>
      <c r="M1006" s="67"/>
      <c r="N1006" s="67"/>
    </row>
    <row r="1007" spans="1:14" x14ac:dyDescent="0.25">
      <c r="A1007" s="69" t="s">
        <v>4656</v>
      </c>
      <c r="B1007" s="70"/>
      <c r="C1007" s="70"/>
      <c r="D1007" s="71" t="str">
        <f>IFERROR(INDEX(DRecrut!E:E,MATCH(B1007,DRecrut!J:J,0)),"")</f>
        <v/>
      </c>
      <c r="E1007" s="70"/>
      <c r="F1007" s="71" t="str">
        <f>IFERROR(VLOOKUP(E1007,Candidats!$B$4:$C$1053,2,0),"")</f>
        <v/>
      </c>
      <c r="G1007" s="71"/>
      <c r="H1007" s="71"/>
      <c r="I1007" s="70"/>
      <c r="J1007" s="70"/>
      <c r="K1007" s="70"/>
      <c r="L1007" s="70"/>
      <c r="M1007" s="70"/>
      <c r="N1007" s="70"/>
    </row>
    <row r="1008" spans="1:14" x14ac:dyDescent="0.25">
      <c r="A1008" s="66" t="s">
        <v>4657</v>
      </c>
      <c r="B1008" s="67"/>
      <c r="C1008" s="67"/>
      <c r="D1008" s="68" t="str">
        <f>IFERROR(INDEX(DRecrut!E:E,MATCH(B1008,DRecrut!J:J,0)),"")</f>
        <v/>
      </c>
      <c r="E1008" s="67"/>
      <c r="F1008" s="68" t="str">
        <f>IFERROR(VLOOKUP(E1008,Candidats!$B$4:$C$1053,2,0),"")</f>
        <v/>
      </c>
      <c r="G1008" s="68"/>
      <c r="H1008" s="68"/>
      <c r="I1008" s="67"/>
      <c r="J1008" s="67"/>
      <c r="K1008" s="67"/>
      <c r="L1008" s="67"/>
      <c r="M1008" s="67"/>
      <c r="N1008" s="67"/>
    </row>
    <row r="1009" spans="1:14" x14ac:dyDescent="0.25">
      <c r="A1009" s="69" t="s">
        <v>4658</v>
      </c>
      <c r="B1009" s="70"/>
      <c r="C1009" s="70"/>
      <c r="D1009" s="71" t="str">
        <f>IFERROR(INDEX(DRecrut!E:E,MATCH(B1009,DRecrut!J:J,0)),"")</f>
        <v/>
      </c>
      <c r="E1009" s="70"/>
      <c r="F1009" s="71" t="str">
        <f>IFERROR(VLOOKUP(E1009,Candidats!$B$4:$C$1053,2,0),"")</f>
        <v/>
      </c>
      <c r="G1009" s="71"/>
      <c r="H1009" s="71"/>
      <c r="I1009" s="70"/>
      <c r="J1009" s="70"/>
      <c r="K1009" s="70"/>
      <c r="L1009" s="70"/>
      <c r="M1009" s="70"/>
      <c r="N1009" s="70"/>
    </row>
    <row r="1010" spans="1:14" x14ac:dyDescent="0.25">
      <c r="A1010" s="66" t="s">
        <v>4659</v>
      </c>
      <c r="B1010" s="67"/>
      <c r="C1010" s="67"/>
      <c r="D1010" s="68" t="str">
        <f>IFERROR(INDEX(DRecrut!E:E,MATCH(B1010,DRecrut!J:J,0)),"")</f>
        <v/>
      </c>
      <c r="E1010" s="67"/>
      <c r="F1010" s="68" t="str">
        <f>IFERROR(VLOOKUP(E1010,Candidats!$B$4:$C$1053,2,0),"")</f>
        <v/>
      </c>
      <c r="G1010" s="68"/>
      <c r="H1010" s="68"/>
      <c r="I1010" s="67"/>
      <c r="J1010" s="67"/>
      <c r="K1010" s="67"/>
      <c r="L1010" s="67"/>
      <c r="M1010" s="67"/>
      <c r="N1010" s="67"/>
    </row>
    <row r="1011" spans="1:14" x14ac:dyDescent="0.25">
      <c r="A1011" s="69" t="s">
        <v>4660</v>
      </c>
      <c r="B1011" s="70"/>
      <c r="C1011" s="70"/>
      <c r="D1011" s="71" t="str">
        <f>IFERROR(INDEX(DRecrut!E:E,MATCH(B1011,DRecrut!J:J,0)),"")</f>
        <v/>
      </c>
      <c r="E1011" s="70"/>
      <c r="F1011" s="71" t="str">
        <f>IFERROR(VLOOKUP(E1011,Candidats!$B$4:$C$1053,2,0),"")</f>
        <v/>
      </c>
      <c r="G1011" s="71"/>
      <c r="H1011" s="71"/>
      <c r="I1011" s="70"/>
      <c r="J1011" s="70"/>
      <c r="K1011" s="70"/>
      <c r="L1011" s="70"/>
      <c r="M1011" s="70"/>
      <c r="N1011" s="70"/>
    </row>
    <row r="1012" spans="1:14" x14ac:dyDescent="0.25">
      <c r="A1012" s="66" t="s">
        <v>4661</v>
      </c>
      <c r="B1012" s="67"/>
      <c r="C1012" s="67"/>
      <c r="D1012" s="68" t="str">
        <f>IFERROR(INDEX(DRecrut!E:E,MATCH(B1012,DRecrut!J:J,0)),"")</f>
        <v/>
      </c>
      <c r="E1012" s="67"/>
      <c r="F1012" s="68" t="str">
        <f>IFERROR(VLOOKUP(E1012,Candidats!$B$4:$C$1053,2,0),"")</f>
        <v/>
      </c>
      <c r="G1012" s="68"/>
      <c r="H1012" s="68"/>
      <c r="I1012" s="67"/>
      <c r="J1012" s="67"/>
      <c r="K1012" s="67"/>
      <c r="L1012" s="67"/>
      <c r="M1012" s="67"/>
      <c r="N1012" s="67"/>
    </row>
    <row r="1013" spans="1:14" x14ac:dyDescent="0.25">
      <c r="A1013" s="69" t="s">
        <v>4662</v>
      </c>
      <c r="B1013" s="70"/>
      <c r="C1013" s="70"/>
      <c r="D1013" s="71" t="str">
        <f>IFERROR(INDEX(DRecrut!E:E,MATCH(B1013,DRecrut!J:J,0)),"")</f>
        <v/>
      </c>
      <c r="E1013" s="70"/>
      <c r="F1013" s="71" t="str">
        <f>IFERROR(VLOOKUP(E1013,Candidats!$B$4:$C$1053,2,0),"")</f>
        <v/>
      </c>
      <c r="G1013" s="71"/>
      <c r="H1013" s="71"/>
      <c r="I1013" s="70"/>
      <c r="J1013" s="70"/>
      <c r="K1013" s="70"/>
      <c r="L1013" s="70"/>
      <c r="M1013" s="70"/>
      <c r="N1013" s="70"/>
    </row>
    <row r="1014" spans="1:14" x14ac:dyDescent="0.25">
      <c r="A1014" s="66" t="s">
        <v>4663</v>
      </c>
      <c r="B1014" s="67"/>
      <c r="C1014" s="67"/>
      <c r="D1014" s="68" t="str">
        <f>IFERROR(INDEX(DRecrut!E:E,MATCH(B1014,DRecrut!J:J,0)),"")</f>
        <v/>
      </c>
      <c r="E1014" s="67"/>
      <c r="F1014" s="68" t="str">
        <f>IFERROR(VLOOKUP(E1014,Candidats!$B$4:$C$1053,2,0),"")</f>
        <v/>
      </c>
      <c r="G1014" s="68"/>
      <c r="H1014" s="68"/>
      <c r="I1014" s="67"/>
      <c r="J1014" s="67"/>
      <c r="K1014" s="67"/>
      <c r="L1014" s="67"/>
      <c r="M1014" s="67"/>
      <c r="N1014" s="67"/>
    </row>
    <row r="1015" spans="1:14" x14ac:dyDescent="0.25">
      <c r="A1015" s="69" t="s">
        <v>4664</v>
      </c>
      <c r="B1015" s="70"/>
      <c r="C1015" s="70"/>
      <c r="D1015" s="71" t="str">
        <f>IFERROR(INDEX(DRecrut!E:E,MATCH(B1015,DRecrut!J:J,0)),"")</f>
        <v/>
      </c>
      <c r="E1015" s="70"/>
      <c r="F1015" s="71" t="str">
        <f>IFERROR(VLOOKUP(E1015,Candidats!$B$4:$C$1053,2,0),"")</f>
        <v/>
      </c>
      <c r="G1015" s="71"/>
      <c r="H1015" s="71"/>
      <c r="I1015" s="70"/>
      <c r="J1015" s="70"/>
      <c r="K1015" s="70"/>
      <c r="L1015" s="70"/>
      <c r="M1015" s="70"/>
      <c r="N1015" s="70"/>
    </row>
    <row r="1016" spans="1:14" x14ac:dyDescent="0.25">
      <c r="A1016" s="66" t="s">
        <v>4665</v>
      </c>
      <c r="B1016" s="67"/>
      <c r="C1016" s="67"/>
      <c r="D1016" s="68" t="str">
        <f>IFERROR(INDEX(DRecrut!E:E,MATCH(B1016,DRecrut!J:J,0)),"")</f>
        <v/>
      </c>
      <c r="E1016" s="67"/>
      <c r="F1016" s="68" t="str">
        <f>IFERROR(VLOOKUP(E1016,Candidats!$B$4:$C$1053,2,0),"")</f>
        <v/>
      </c>
      <c r="G1016" s="68"/>
      <c r="H1016" s="68"/>
      <c r="I1016" s="67"/>
      <c r="J1016" s="67"/>
      <c r="K1016" s="67"/>
      <c r="L1016" s="67"/>
      <c r="M1016" s="67"/>
      <c r="N1016" s="67"/>
    </row>
    <row r="1017" spans="1:14" x14ac:dyDescent="0.25">
      <c r="A1017" s="69" t="s">
        <v>4666</v>
      </c>
      <c r="B1017" s="70"/>
      <c r="C1017" s="70"/>
      <c r="D1017" s="71" t="str">
        <f>IFERROR(INDEX(DRecrut!E:E,MATCH(B1017,DRecrut!J:J,0)),"")</f>
        <v/>
      </c>
      <c r="E1017" s="70"/>
      <c r="F1017" s="71" t="str">
        <f>IFERROR(VLOOKUP(E1017,Candidats!$B$4:$C$1053,2,0),"")</f>
        <v/>
      </c>
      <c r="G1017" s="71"/>
      <c r="H1017" s="71"/>
      <c r="I1017" s="70"/>
      <c r="J1017" s="70"/>
      <c r="K1017" s="70"/>
      <c r="L1017" s="70"/>
      <c r="M1017" s="70"/>
      <c r="N1017" s="70"/>
    </row>
    <row r="1018" spans="1:14" x14ac:dyDescent="0.25">
      <c r="A1018" s="66" t="s">
        <v>4667</v>
      </c>
      <c r="B1018" s="67"/>
      <c r="C1018" s="67"/>
      <c r="D1018" s="68" t="str">
        <f>IFERROR(INDEX(DRecrut!E:E,MATCH(B1018,DRecrut!J:J,0)),"")</f>
        <v/>
      </c>
      <c r="E1018" s="67"/>
      <c r="F1018" s="68" t="str">
        <f>IFERROR(VLOOKUP(E1018,Candidats!$B$4:$C$1053,2,0),"")</f>
        <v/>
      </c>
      <c r="G1018" s="68"/>
      <c r="H1018" s="68"/>
      <c r="I1018" s="67"/>
      <c r="J1018" s="67"/>
      <c r="K1018" s="67"/>
      <c r="L1018" s="67"/>
      <c r="M1018" s="67"/>
      <c r="N1018" s="67"/>
    </row>
    <row r="1019" spans="1:14" x14ac:dyDescent="0.25">
      <c r="A1019" s="69" t="s">
        <v>4668</v>
      </c>
      <c r="B1019" s="70"/>
      <c r="C1019" s="70"/>
      <c r="D1019" s="71" t="str">
        <f>IFERROR(INDEX(DRecrut!E:E,MATCH(B1019,DRecrut!J:J,0)),"")</f>
        <v/>
      </c>
      <c r="E1019" s="70"/>
      <c r="F1019" s="71" t="str">
        <f>IFERROR(VLOOKUP(E1019,Candidats!$B$4:$C$1053,2,0),"")</f>
        <v/>
      </c>
      <c r="G1019" s="71"/>
      <c r="H1019" s="71"/>
      <c r="I1019" s="70"/>
      <c r="J1019" s="70"/>
      <c r="K1019" s="70"/>
      <c r="L1019" s="70"/>
      <c r="M1019" s="70"/>
      <c r="N1019" s="70"/>
    </row>
    <row r="1020" spans="1:14" x14ac:dyDescent="0.25">
      <c r="A1020" s="66" t="s">
        <v>4669</v>
      </c>
      <c r="B1020" s="67"/>
      <c r="C1020" s="67"/>
      <c r="D1020" s="68" t="str">
        <f>IFERROR(INDEX(DRecrut!E:E,MATCH(B1020,DRecrut!J:J,0)),"")</f>
        <v/>
      </c>
      <c r="E1020" s="67"/>
      <c r="F1020" s="68" t="str">
        <f>IFERROR(VLOOKUP(E1020,Candidats!$B$4:$C$1053,2,0),"")</f>
        <v/>
      </c>
      <c r="G1020" s="68"/>
      <c r="H1020" s="68"/>
      <c r="I1020" s="67"/>
      <c r="J1020" s="67"/>
      <c r="K1020" s="67"/>
      <c r="L1020" s="67"/>
      <c r="M1020" s="67"/>
      <c r="N1020" s="67"/>
    </row>
    <row r="1021" spans="1:14" x14ac:dyDescent="0.25">
      <c r="A1021" s="69" t="s">
        <v>4670</v>
      </c>
      <c r="B1021" s="70"/>
      <c r="C1021" s="70"/>
      <c r="D1021" s="71" t="str">
        <f>IFERROR(INDEX(DRecrut!E:E,MATCH(B1021,DRecrut!J:J,0)),"")</f>
        <v/>
      </c>
      <c r="E1021" s="70"/>
      <c r="F1021" s="71" t="str">
        <f>IFERROR(VLOOKUP(E1021,Candidats!$B$4:$C$1053,2,0),"")</f>
        <v/>
      </c>
      <c r="G1021" s="71"/>
      <c r="H1021" s="71"/>
      <c r="I1021" s="70"/>
      <c r="J1021" s="70"/>
      <c r="K1021" s="70"/>
      <c r="L1021" s="70"/>
      <c r="M1021" s="70"/>
      <c r="N1021" s="70"/>
    </row>
    <row r="1022" spans="1:14" x14ac:dyDescent="0.25">
      <c r="A1022" s="66" t="s">
        <v>4671</v>
      </c>
      <c r="B1022" s="67"/>
      <c r="C1022" s="67"/>
      <c r="D1022" s="68" t="str">
        <f>IFERROR(INDEX(DRecrut!E:E,MATCH(B1022,DRecrut!J:J,0)),"")</f>
        <v/>
      </c>
      <c r="E1022" s="67"/>
      <c r="F1022" s="68" t="str">
        <f>IFERROR(VLOOKUP(E1022,Candidats!$B$4:$C$1053,2,0),"")</f>
        <v/>
      </c>
      <c r="G1022" s="68"/>
      <c r="H1022" s="68"/>
      <c r="I1022" s="67"/>
      <c r="J1022" s="67"/>
      <c r="K1022" s="67"/>
      <c r="L1022" s="67"/>
      <c r="M1022" s="67"/>
      <c r="N1022" s="67"/>
    </row>
    <row r="1023" spans="1:14" x14ac:dyDescent="0.25">
      <c r="A1023" s="69" t="s">
        <v>4672</v>
      </c>
      <c r="B1023" s="70"/>
      <c r="C1023" s="70"/>
      <c r="D1023" s="71" t="str">
        <f>IFERROR(INDEX(DRecrut!E:E,MATCH(B1023,DRecrut!J:J,0)),"")</f>
        <v/>
      </c>
      <c r="E1023" s="70"/>
      <c r="F1023" s="71" t="str">
        <f>IFERROR(VLOOKUP(E1023,Candidats!$B$4:$C$1053,2,0),"")</f>
        <v/>
      </c>
      <c r="G1023" s="71"/>
      <c r="H1023" s="71"/>
      <c r="I1023" s="70"/>
      <c r="J1023" s="70"/>
      <c r="K1023" s="70"/>
      <c r="L1023" s="70"/>
      <c r="M1023" s="70"/>
      <c r="N1023" s="70"/>
    </row>
    <row r="1024" spans="1:14" x14ac:dyDescent="0.25">
      <c r="A1024" s="66" t="s">
        <v>4673</v>
      </c>
      <c r="B1024" s="67"/>
      <c r="C1024" s="67"/>
      <c r="D1024" s="68" t="str">
        <f>IFERROR(INDEX(DRecrut!E:E,MATCH(B1024,DRecrut!J:J,0)),"")</f>
        <v/>
      </c>
      <c r="E1024" s="67"/>
      <c r="F1024" s="68" t="str">
        <f>IFERROR(VLOOKUP(E1024,Candidats!$B$4:$C$1053,2,0),"")</f>
        <v/>
      </c>
      <c r="G1024" s="68"/>
      <c r="H1024" s="68"/>
      <c r="I1024" s="67"/>
      <c r="J1024" s="67"/>
      <c r="K1024" s="67"/>
      <c r="L1024" s="67"/>
      <c r="M1024" s="67"/>
      <c r="N1024" s="67"/>
    </row>
    <row r="1025" spans="1:14" x14ac:dyDescent="0.25">
      <c r="A1025" s="69" t="s">
        <v>4674</v>
      </c>
      <c r="B1025" s="70"/>
      <c r="C1025" s="70"/>
      <c r="D1025" s="71" t="str">
        <f>IFERROR(INDEX(DRecrut!E:E,MATCH(B1025,DRecrut!J:J,0)),"")</f>
        <v/>
      </c>
      <c r="E1025" s="70"/>
      <c r="F1025" s="71" t="str">
        <f>IFERROR(VLOOKUP(E1025,Candidats!$B$4:$C$1053,2,0),"")</f>
        <v/>
      </c>
      <c r="G1025" s="71"/>
      <c r="H1025" s="71"/>
      <c r="I1025" s="70"/>
      <c r="J1025" s="70"/>
      <c r="K1025" s="70"/>
      <c r="L1025" s="70"/>
      <c r="M1025" s="70"/>
      <c r="N1025" s="70"/>
    </row>
    <row r="1026" spans="1:14" x14ac:dyDescent="0.25">
      <c r="A1026" s="66" t="s">
        <v>4675</v>
      </c>
      <c r="B1026" s="67"/>
      <c r="C1026" s="67"/>
      <c r="D1026" s="68" t="str">
        <f>IFERROR(INDEX(DRecrut!E:E,MATCH(B1026,DRecrut!J:J,0)),"")</f>
        <v/>
      </c>
      <c r="E1026" s="67"/>
      <c r="F1026" s="68" t="str">
        <f>IFERROR(VLOOKUP(E1026,Candidats!$B$4:$C$1053,2,0),"")</f>
        <v/>
      </c>
      <c r="G1026" s="68"/>
      <c r="H1026" s="68"/>
      <c r="I1026" s="67"/>
      <c r="J1026" s="67"/>
      <c r="K1026" s="67"/>
      <c r="L1026" s="67"/>
      <c r="M1026" s="67"/>
      <c r="N1026" s="67"/>
    </row>
    <row r="1027" spans="1:14" x14ac:dyDescent="0.25">
      <c r="A1027" s="69" t="s">
        <v>4676</v>
      </c>
      <c r="B1027" s="70"/>
      <c r="C1027" s="70"/>
      <c r="D1027" s="71" t="str">
        <f>IFERROR(INDEX(DRecrut!E:E,MATCH(B1027,DRecrut!J:J,0)),"")</f>
        <v/>
      </c>
      <c r="E1027" s="70"/>
      <c r="F1027" s="71" t="str">
        <f>IFERROR(VLOOKUP(E1027,Candidats!$B$4:$C$1053,2,0),"")</f>
        <v/>
      </c>
      <c r="G1027" s="71"/>
      <c r="H1027" s="71"/>
      <c r="I1027" s="70"/>
      <c r="J1027" s="70"/>
      <c r="K1027" s="70"/>
      <c r="L1027" s="70"/>
      <c r="M1027" s="70"/>
      <c r="N1027" s="70"/>
    </row>
    <row r="1028" spans="1:14" x14ac:dyDescent="0.25">
      <c r="A1028" s="66" t="s">
        <v>4677</v>
      </c>
      <c r="B1028" s="67"/>
      <c r="C1028" s="67"/>
      <c r="D1028" s="68" t="str">
        <f>IFERROR(INDEX(DRecrut!E:E,MATCH(B1028,DRecrut!J:J,0)),"")</f>
        <v/>
      </c>
      <c r="E1028" s="67"/>
      <c r="F1028" s="68" t="str">
        <f>IFERROR(VLOOKUP(E1028,Candidats!$B$4:$C$1053,2,0),"")</f>
        <v/>
      </c>
      <c r="G1028" s="68"/>
      <c r="H1028" s="68"/>
      <c r="I1028" s="67"/>
      <c r="J1028" s="67"/>
      <c r="K1028" s="67"/>
      <c r="L1028" s="67"/>
      <c r="M1028" s="67"/>
      <c r="N1028" s="67"/>
    </row>
    <row r="1029" spans="1:14" x14ac:dyDescent="0.25">
      <c r="A1029" s="69" t="s">
        <v>4678</v>
      </c>
      <c r="B1029" s="70"/>
      <c r="C1029" s="70"/>
      <c r="D1029" s="71" t="str">
        <f>IFERROR(INDEX(DRecrut!E:E,MATCH(B1029,DRecrut!J:J,0)),"")</f>
        <v/>
      </c>
      <c r="E1029" s="70"/>
      <c r="F1029" s="71" t="str">
        <f>IFERROR(VLOOKUP(E1029,Candidats!$B$4:$C$1053,2,0),"")</f>
        <v/>
      </c>
      <c r="G1029" s="71"/>
      <c r="H1029" s="71"/>
      <c r="I1029" s="70"/>
      <c r="J1029" s="70"/>
      <c r="K1029" s="70"/>
      <c r="L1029" s="70"/>
      <c r="M1029" s="70"/>
      <c r="N1029" s="70"/>
    </row>
    <row r="1030" spans="1:14" x14ac:dyDescent="0.25">
      <c r="A1030" s="66" t="s">
        <v>4679</v>
      </c>
      <c r="B1030" s="67"/>
      <c r="C1030" s="67"/>
      <c r="D1030" s="68" t="str">
        <f>IFERROR(INDEX(DRecrut!E:E,MATCH(B1030,DRecrut!J:J,0)),"")</f>
        <v/>
      </c>
      <c r="E1030" s="67"/>
      <c r="F1030" s="68" t="str">
        <f>IFERROR(VLOOKUP(E1030,Candidats!$B$4:$C$1053,2,0),"")</f>
        <v/>
      </c>
      <c r="G1030" s="68"/>
      <c r="H1030" s="68"/>
      <c r="I1030" s="67"/>
      <c r="J1030" s="67"/>
      <c r="K1030" s="67"/>
      <c r="L1030" s="67"/>
      <c r="M1030" s="67"/>
      <c r="N1030" s="67"/>
    </row>
    <row r="1031" spans="1:14" x14ac:dyDescent="0.25">
      <c r="A1031" s="69" t="s">
        <v>4680</v>
      </c>
      <c r="B1031" s="70"/>
      <c r="C1031" s="70"/>
      <c r="D1031" s="71" t="str">
        <f>IFERROR(INDEX(DRecrut!E:E,MATCH(B1031,DRecrut!J:J,0)),"")</f>
        <v/>
      </c>
      <c r="E1031" s="70"/>
      <c r="F1031" s="71" t="str">
        <f>IFERROR(VLOOKUP(E1031,Candidats!$B$4:$C$1053,2,0),"")</f>
        <v/>
      </c>
      <c r="G1031" s="71"/>
      <c r="H1031" s="71"/>
      <c r="I1031" s="70"/>
      <c r="J1031" s="70"/>
      <c r="K1031" s="70"/>
      <c r="L1031" s="70"/>
      <c r="M1031" s="70"/>
      <c r="N1031" s="70"/>
    </row>
    <row r="1032" spans="1:14" x14ac:dyDescent="0.25">
      <c r="A1032" s="66" t="s">
        <v>4681</v>
      </c>
      <c r="B1032" s="67"/>
      <c r="C1032" s="67"/>
      <c r="D1032" s="68" t="str">
        <f>IFERROR(INDEX(DRecrut!E:E,MATCH(B1032,DRecrut!J:J,0)),"")</f>
        <v/>
      </c>
      <c r="E1032" s="67"/>
      <c r="F1032" s="68" t="str">
        <f>IFERROR(VLOOKUP(E1032,Candidats!$B$4:$C$1053,2,0),"")</f>
        <v/>
      </c>
      <c r="G1032" s="68"/>
      <c r="H1032" s="68"/>
      <c r="I1032" s="67"/>
      <c r="J1032" s="67"/>
      <c r="K1032" s="67"/>
      <c r="L1032" s="67"/>
      <c r="M1032" s="67"/>
      <c r="N1032" s="67"/>
    </row>
    <row r="1033" spans="1:14" x14ac:dyDescent="0.25">
      <c r="A1033" s="69" t="s">
        <v>4682</v>
      </c>
      <c r="B1033" s="70"/>
      <c r="C1033" s="70"/>
      <c r="D1033" s="71" t="str">
        <f>IFERROR(INDEX(DRecrut!E:E,MATCH(B1033,DRecrut!J:J,0)),"")</f>
        <v/>
      </c>
      <c r="E1033" s="70"/>
      <c r="F1033" s="71" t="str">
        <f>IFERROR(VLOOKUP(E1033,Candidats!$B$4:$C$1053,2,0),"")</f>
        <v/>
      </c>
      <c r="G1033" s="71"/>
      <c r="H1033" s="71"/>
      <c r="I1033" s="70"/>
      <c r="J1033" s="70"/>
      <c r="K1033" s="70"/>
      <c r="L1033" s="70"/>
      <c r="M1033" s="70"/>
      <c r="N1033" s="70"/>
    </row>
    <row r="1034" spans="1:14" x14ac:dyDescent="0.25">
      <c r="A1034" s="66" t="s">
        <v>4683</v>
      </c>
      <c r="B1034" s="67"/>
      <c r="C1034" s="67"/>
      <c r="D1034" s="68" t="str">
        <f>IFERROR(INDEX(DRecrut!E:E,MATCH(B1034,DRecrut!J:J,0)),"")</f>
        <v/>
      </c>
      <c r="E1034" s="67"/>
      <c r="F1034" s="68" t="str">
        <f>IFERROR(VLOOKUP(E1034,Candidats!$B$4:$C$1053,2,0),"")</f>
        <v/>
      </c>
      <c r="G1034" s="68"/>
      <c r="H1034" s="68"/>
      <c r="I1034" s="67"/>
      <c r="J1034" s="67"/>
      <c r="K1034" s="67"/>
      <c r="L1034" s="67"/>
      <c r="M1034" s="67"/>
      <c r="N1034" s="67"/>
    </row>
    <row r="1035" spans="1:14" x14ac:dyDescent="0.25">
      <c r="A1035" s="69" t="s">
        <v>4684</v>
      </c>
      <c r="B1035" s="70"/>
      <c r="C1035" s="70"/>
      <c r="D1035" s="71" t="str">
        <f>IFERROR(INDEX(DRecrut!E:E,MATCH(B1035,DRecrut!J:J,0)),"")</f>
        <v/>
      </c>
      <c r="E1035" s="70"/>
      <c r="F1035" s="71" t="str">
        <f>IFERROR(VLOOKUP(E1035,Candidats!$B$4:$C$1053,2,0),"")</f>
        <v/>
      </c>
      <c r="G1035" s="71"/>
      <c r="H1035" s="71"/>
      <c r="I1035" s="70"/>
      <c r="J1035" s="70"/>
      <c r="K1035" s="70"/>
      <c r="L1035" s="70"/>
      <c r="M1035" s="70"/>
      <c r="N1035" s="70"/>
    </row>
    <row r="1036" spans="1:14" x14ac:dyDescent="0.25">
      <c r="A1036" s="66" t="s">
        <v>4685</v>
      </c>
      <c r="B1036" s="67"/>
      <c r="C1036" s="67"/>
      <c r="D1036" s="68" t="str">
        <f>IFERROR(INDEX(DRecrut!E:E,MATCH(B1036,DRecrut!J:J,0)),"")</f>
        <v/>
      </c>
      <c r="E1036" s="67"/>
      <c r="F1036" s="68" t="str">
        <f>IFERROR(VLOOKUP(E1036,Candidats!$B$4:$C$1053,2,0),"")</f>
        <v/>
      </c>
      <c r="G1036" s="68"/>
      <c r="H1036" s="68"/>
      <c r="I1036" s="67"/>
      <c r="J1036" s="67"/>
      <c r="K1036" s="67"/>
      <c r="L1036" s="67"/>
      <c r="M1036" s="67"/>
      <c r="N1036" s="67"/>
    </row>
    <row r="1037" spans="1:14" x14ac:dyDescent="0.25">
      <c r="A1037" s="69" t="s">
        <v>4686</v>
      </c>
      <c r="B1037" s="70"/>
      <c r="C1037" s="70"/>
      <c r="D1037" s="71" t="str">
        <f>IFERROR(INDEX(DRecrut!E:E,MATCH(B1037,DRecrut!J:J,0)),"")</f>
        <v/>
      </c>
      <c r="E1037" s="70"/>
      <c r="F1037" s="71" t="str">
        <f>IFERROR(VLOOKUP(E1037,Candidats!$B$4:$C$1053,2,0),"")</f>
        <v/>
      </c>
      <c r="G1037" s="71"/>
      <c r="H1037" s="71"/>
      <c r="I1037" s="70"/>
      <c r="J1037" s="70"/>
      <c r="K1037" s="70"/>
      <c r="L1037" s="70"/>
      <c r="M1037" s="70"/>
      <c r="N1037" s="70"/>
    </row>
    <row r="1038" spans="1:14" x14ac:dyDescent="0.25">
      <c r="A1038" s="66" t="s">
        <v>4687</v>
      </c>
      <c r="B1038" s="67"/>
      <c r="C1038" s="67"/>
      <c r="D1038" s="68" t="str">
        <f>IFERROR(INDEX(DRecrut!E:E,MATCH(B1038,DRecrut!J:J,0)),"")</f>
        <v/>
      </c>
      <c r="E1038" s="67"/>
      <c r="F1038" s="68" t="str">
        <f>IFERROR(VLOOKUP(E1038,Candidats!$B$4:$C$1053,2,0),"")</f>
        <v/>
      </c>
      <c r="G1038" s="68"/>
      <c r="H1038" s="68"/>
      <c r="I1038" s="67"/>
      <c r="J1038" s="67"/>
      <c r="K1038" s="67"/>
      <c r="L1038" s="67"/>
      <c r="M1038" s="67"/>
      <c r="N1038" s="67"/>
    </row>
    <row r="1039" spans="1:14" x14ac:dyDescent="0.25">
      <c r="A1039" s="69" t="s">
        <v>4688</v>
      </c>
      <c r="B1039" s="70"/>
      <c r="C1039" s="70"/>
      <c r="D1039" s="71" t="str">
        <f>IFERROR(INDEX(DRecrut!E:E,MATCH(B1039,DRecrut!J:J,0)),"")</f>
        <v/>
      </c>
      <c r="E1039" s="70"/>
      <c r="F1039" s="71" t="str">
        <f>IFERROR(VLOOKUP(E1039,Candidats!$B$4:$C$1053,2,0),"")</f>
        <v/>
      </c>
      <c r="G1039" s="71"/>
      <c r="H1039" s="71"/>
      <c r="I1039" s="70"/>
      <c r="J1039" s="70"/>
      <c r="K1039" s="70"/>
      <c r="L1039" s="70"/>
      <c r="M1039" s="70"/>
      <c r="N1039" s="70"/>
    </row>
    <row r="1040" spans="1:14" x14ac:dyDescent="0.25">
      <c r="A1040" s="66" t="s">
        <v>4689</v>
      </c>
      <c r="B1040" s="67"/>
      <c r="C1040" s="67"/>
      <c r="D1040" s="68" t="str">
        <f>IFERROR(INDEX(DRecrut!E:E,MATCH(B1040,DRecrut!J:J,0)),"")</f>
        <v/>
      </c>
      <c r="E1040" s="67"/>
      <c r="F1040" s="68" t="str">
        <f>IFERROR(VLOOKUP(E1040,Candidats!$B$4:$C$1053,2,0),"")</f>
        <v/>
      </c>
      <c r="G1040" s="68"/>
      <c r="H1040" s="68"/>
      <c r="I1040" s="67"/>
      <c r="J1040" s="67"/>
      <c r="K1040" s="67"/>
      <c r="L1040" s="67"/>
      <c r="M1040" s="67"/>
      <c r="N1040" s="67"/>
    </row>
    <row r="1041" spans="1:14" x14ac:dyDescent="0.25">
      <c r="A1041" s="69" t="s">
        <v>4690</v>
      </c>
      <c r="B1041" s="70"/>
      <c r="C1041" s="70"/>
      <c r="D1041" s="71" t="str">
        <f>IFERROR(INDEX(DRecrut!E:E,MATCH(B1041,DRecrut!J:J,0)),"")</f>
        <v/>
      </c>
      <c r="E1041" s="70"/>
      <c r="F1041" s="71" t="str">
        <f>IFERROR(VLOOKUP(E1041,Candidats!$B$4:$C$1053,2,0),"")</f>
        <v/>
      </c>
      <c r="G1041" s="71"/>
      <c r="H1041" s="71"/>
      <c r="I1041" s="70"/>
      <c r="J1041" s="70"/>
      <c r="K1041" s="70"/>
      <c r="L1041" s="70"/>
      <c r="M1041" s="70"/>
      <c r="N1041" s="70"/>
    </row>
    <row r="1042" spans="1:14" x14ac:dyDescent="0.25">
      <c r="A1042" s="66" t="s">
        <v>4691</v>
      </c>
      <c r="B1042" s="67"/>
      <c r="C1042" s="67"/>
      <c r="D1042" s="68" t="str">
        <f>IFERROR(INDEX(DRecrut!E:E,MATCH(B1042,DRecrut!J:J,0)),"")</f>
        <v/>
      </c>
      <c r="E1042" s="67"/>
      <c r="F1042" s="68" t="str">
        <f>IFERROR(VLOOKUP(E1042,Candidats!$B$4:$C$1053,2,0),"")</f>
        <v/>
      </c>
      <c r="G1042" s="68"/>
      <c r="H1042" s="68"/>
      <c r="I1042" s="67"/>
      <c r="J1042" s="67"/>
      <c r="K1042" s="67"/>
      <c r="L1042" s="67"/>
      <c r="M1042" s="67"/>
      <c r="N1042" s="67"/>
    </row>
    <row r="1043" spans="1:14" x14ac:dyDescent="0.25">
      <c r="A1043" s="69" t="s">
        <v>4692</v>
      </c>
      <c r="B1043" s="70"/>
      <c r="C1043" s="70"/>
      <c r="D1043" s="71" t="str">
        <f>IFERROR(INDEX(DRecrut!E:E,MATCH(B1043,DRecrut!J:J,0)),"")</f>
        <v/>
      </c>
      <c r="E1043" s="70"/>
      <c r="F1043" s="71" t="str">
        <f>IFERROR(VLOOKUP(E1043,Candidats!$B$4:$C$1053,2,0),"")</f>
        <v/>
      </c>
      <c r="G1043" s="71"/>
      <c r="H1043" s="71"/>
      <c r="I1043" s="70"/>
      <c r="J1043" s="70"/>
      <c r="K1043" s="70"/>
      <c r="L1043" s="70"/>
      <c r="M1043" s="70"/>
      <c r="N1043" s="70"/>
    </row>
    <row r="1044" spans="1:14" x14ac:dyDescent="0.25">
      <c r="A1044" s="66" t="s">
        <v>4693</v>
      </c>
      <c r="B1044" s="67"/>
      <c r="C1044" s="67"/>
      <c r="D1044" s="68" t="str">
        <f>IFERROR(INDEX(DRecrut!E:E,MATCH(B1044,DRecrut!J:J,0)),"")</f>
        <v/>
      </c>
      <c r="E1044" s="67"/>
      <c r="F1044" s="68" t="str">
        <f>IFERROR(VLOOKUP(E1044,Candidats!$B$4:$C$1053,2,0),"")</f>
        <v/>
      </c>
      <c r="G1044" s="68"/>
      <c r="H1044" s="68"/>
      <c r="I1044" s="67"/>
      <c r="J1044" s="67"/>
      <c r="K1044" s="67"/>
      <c r="L1044" s="67"/>
      <c r="M1044" s="67"/>
      <c r="N1044" s="67"/>
    </row>
    <row r="1045" spans="1:14" x14ac:dyDescent="0.25">
      <c r="A1045" s="69" t="s">
        <v>4694</v>
      </c>
      <c r="B1045" s="70"/>
      <c r="C1045" s="70"/>
      <c r="D1045" s="71" t="str">
        <f>IFERROR(INDEX(DRecrut!E:E,MATCH(B1045,DRecrut!J:J,0)),"")</f>
        <v/>
      </c>
      <c r="E1045" s="70"/>
      <c r="F1045" s="71" t="str">
        <f>IFERROR(VLOOKUP(E1045,Candidats!$B$4:$C$1053,2,0),"")</f>
        <v/>
      </c>
      <c r="G1045" s="71"/>
      <c r="H1045" s="71"/>
      <c r="I1045" s="70"/>
      <c r="J1045" s="70"/>
      <c r="K1045" s="70"/>
      <c r="L1045" s="70"/>
      <c r="M1045" s="70"/>
      <c r="N1045" s="70"/>
    </row>
    <row r="1046" spans="1:14" x14ac:dyDescent="0.25">
      <c r="A1046" s="66" t="s">
        <v>4695</v>
      </c>
      <c r="B1046" s="67"/>
      <c r="C1046" s="67"/>
      <c r="D1046" s="68" t="str">
        <f>IFERROR(INDEX(DRecrut!E:E,MATCH(B1046,DRecrut!J:J,0)),"")</f>
        <v/>
      </c>
      <c r="E1046" s="67"/>
      <c r="F1046" s="68" t="str">
        <f>IFERROR(VLOOKUP(E1046,Candidats!$B$4:$C$1053,2,0),"")</f>
        <v/>
      </c>
      <c r="G1046" s="68"/>
      <c r="H1046" s="68"/>
      <c r="I1046" s="67"/>
      <c r="J1046" s="67"/>
      <c r="K1046" s="67"/>
      <c r="L1046" s="67"/>
      <c r="M1046" s="67"/>
      <c r="N1046" s="67"/>
    </row>
    <row r="1047" spans="1:14" x14ac:dyDescent="0.25">
      <c r="A1047" s="69" t="s">
        <v>4696</v>
      </c>
      <c r="B1047" s="70"/>
      <c r="C1047" s="70"/>
      <c r="D1047" s="71" t="str">
        <f>IFERROR(INDEX(DRecrut!E:E,MATCH(B1047,DRecrut!J:J,0)),"")</f>
        <v/>
      </c>
      <c r="E1047" s="70"/>
      <c r="F1047" s="71" t="str">
        <f>IFERROR(VLOOKUP(E1047,Candidats!$B$4:$C$1053,2,0),"")</f>
        <v/>
      </c>
      <c r="G1047" s="71"/>
      <c r="H1047" s="71"/>
      <c r="I1047" s="70"/>
      <c r="J1047" s="70"/>
      <c r="K1047" s="70"/>
      <c r="L1047" s="70"/>
      <c r="M1047" s="70"/>
      <c r="N1047" s="70"/>
    </row>
    <row r="1048" spans="1:14" x14ac:dyDescent="0.25">
      <c r="A1048" s="66" t="s">
        <v>4697</v>
      </c>
      <c r="B1048" s="67"/>
      <c r="C1048" s="67"/>
      <c r="D1048" s="68" t="str">
        <f>IFERROR(INDEX(DRecrut!E:E,MATCH(B1048,DRecrut!J:J,0)),"")</f>
        <v/>
      </c>
      <c r="E1048" s="67"/>
      <c r="F1048" s="68" t="str">
        <f>IFERROR(VLOOKUP(E1048,Candidats!$B$4:$C$1053,2,0),"")</f>
        <v/>
      </c>
      <c r="G1048" s="68"/>
      <c r="H1048" s="68"/>
      <c r="I1048" s="67"/>
      <c r="J1048" s="67"/>
      <c r="K1048" s="67"/>
      <c r="L1048" s="67"/>
      <c r="M1048" s="67"/>
      <c r="N1048" s="67"/>
    </row>
    <row r="1049" spans="1:14" x14ac:dyDescent="0.25">
      <c r="A1049" s="69" t="s">
        <v>4698</v>
      </c>
      <c r="B1049" s="70"/>
      <c r="C1049" s="70"/>
      <c r="D1049" s="71" t="str">
        <f>IFERROR(INDEX(DRecrut!E:E,MATCH(B1049,DRecrut!J:J,0)),"")</f>
        <v/>
      </c>
      <c r="E1049" s="70"/>
      <c r="F1049" s="71" t="str">
        <f>IFERROR(VLOOKUP(E1049,Candidats!$B$4:$C$1053,2,0),"")</f>
        <v/>
      </c>
      <c r="G1049" s="71"/>
      <c r="H1049" s="71"/>
      <c r="I1049" s="70"/>
      <c r="J1049" s="70"/>
      <c r="K1049" s="70"/>
      <c r="L1049" s="70"/>
      <c r="M1049" s="70"/>
      <c r="N1049" s="70"/>
    </row>
    <row r="1050" spans="1:14" x14ac:dyDescent="0.25">
      <c r="A1050" s="66" t="s">
        <v>4699</v>
      </c>
      <c r="B1050" s="67"/>
      <c r="C1050" s="67"/>
      <c r="D1050" s="68" t="str">
        <f>IFERROR(INDEX(DRecrut!E:E,MATCH(B1050,DRecrut!J:J,0)),"")</f>
        <v/>
      </c>
      <c r="E1050" s="67"/>
      <c r="F1050" s="68" t="str">
        <f>IFERROR(VLOOKUP(E1050,Candidats!$B$4:$C$1053,2,0),"")</f>
        <v/>
      </c>
      <c r="G1050" s="68"/>
      <c r="H1050" s="68"/>
      <c r="I1050" s="67"/>
      <c r="J1050" s="67"/>
      <c r="K1050" s="67"/>
      <c r="L1050" s="67"/>
      <c r="M1050" s="67"/>
      <c r="N1050" s="67"/>
    </row>
    <row r="1051" spans="1:14" x14ac:dyDescent="0.25">
      <c r="A1051" s="69" t="s">
        <v>4700</v>
      </c>
      <c r="B1051" s="70"/>
      <c r="C1051" s="70"/>
      <c r="D1051" s="71" t="str">
        <f>IFERROR(INDEX(DRecrut!E:E,MATCH(B1051,DRecrut!J:J,0)),"")</f>
        <v/>
      </c>
      <c r="E1051" s="70"/>
      <c r="F1051" s="71" t="str">
        <f>IFERROR(VLOOKUP(E1051,Candidats!$B$4:$C$1053,2,0),"")</f>
        <v/>
      </c>
      <c r="G1051" s="71"/>
      <c r="H1051" s="71"/>
      <c r="I1051" s="70"/>
      <c r="J1051" s="70"/>
      <c r="K1051" s="70"/>
      <c r="L1051" s="70"/>
      <c r="M1051" s="70"/>
      <c r="N1051" s="70"/>
    </row>
    <row r="1052" spans="1:14" x14ac:dyDescent="0.25">
      <c r="A1052" s="66" t="s">
        <v>4701</v>
      </c>
      <c r="B1052" s="67"/>
      <c r="C1052" s="67"/>
      <c r="D1052" s="68" t="str">
        <f>IFERROR(INDEX(DRecrut!E:E,MATCH(B1052,DRecrut!J:J,0)),"")</f>
        <v/>
      </c>
      <c r="E1052" s="67"/>
      <c r="F1052" s="68" t="str">
        <f>IFERROR(VLOOKUP(E1052,Candidats!$B$4:$C$1053,2,0),"")</f>
        <v/>
      </c>
      <c r="G1052" s="68"/>
      <c r="H1052" s="68"/>
      <c r="I1052" s="67"/>
      <c r="J1052" s="67"/>
      <c r="K1052" s="67"/>
      <c r="L1052" s="67"/>
      <c r="M1052" s="67"/>
      <c r="N1052" s="67"/>
    </row>
    <row r="1053" spans="1:14" x14ac:dyDescent="0.25">
      <c r="A1053" s="69" t="s">
        <v>4702</v>
      </c>
      <c r="B1053" s="70"/>
      <c r="C1053" s="70"/>
      <c r="D1053" s="71" t="str">
        <f>IFERROR(INDEX(DRecrut!E:E,MATCH(B1053,DRecrut!J:J,0)),"")</f>
        <v/>
      </c>
      <c r="E1053" s="70"/>
      <c r="F1053" s="71" t="str">
        <f>IFERROR(VLOOKUP(E1053,Candidats!$B$4:$C$1053,2,0),"")</f>
        <v/>
      </c>
      <c r="G1053" s="71"/>
      <c r="H1053" s="71"/>
      <c r="I1053" s="70"/>
      <c r="J1053" s="70"/>
      <c r="K1053" s="70"/>
      <c r="L1053" s="70"/>
      <c r="M1053" s="70"/>
      <c r="N1053" s="70"/>
    </row>
    <row r="1054" spans="1:14" x14ac:dyDescent="0.25">
      <c r="A1054" s="66" t="s">
        <v>4703</v>
      </c>
      <c r="B1054" s="67"/>
      <c r="C1054" s="67"/>
      <c r="D1054" s="68" t="str">
        <f>IFERROR(INDEX(DRecrut!E:E,MATCH(B1054,DRecrut!J:J,0)),"")</f>
        <v/>
      </c>
      <c r="E1054" s="67"/>
      <c r="F1054" s="68" t="str">
        <f>IFERROR(VLOOKUP(E1054,Candidats!$B$4:$C$1053,2,0),"")</f>
        <v/>
      </c>
      <c r="G1054" s="68"/>
      <c r="H1054" s="68"/>
      <c r="I1054" s="67"/>
      <c r="J1054" s="67"/>
      <c r="K1054" s="67"/>
      <c r="L1054" s="67"/>
      <c r="M1054" s="67"/>
      <c r="N1054" s="67"/>
    </row>
    <row r="1055" spans="1:14" x14ac:dyDescent="0.25">
      <c r="A1055" s="69" t="s">
        <v>4704</v>
      </c>
      <c r="B1055" s="70"/>
      <c r="C1055" s="70"/>
      <c r="D1055" s="71" t="str">
        <f>IFERROR(INDEX(DRecrut!E:E,MATCH(B1055,DRecrut!J:J,0)),"")</f>
        <v/>
      </c>
      <c r="E1055" s="70"/>
      <c r="F1055" s="71" t="str">
        <f>IFERROR(VLOOKUP(E1055,Candidats!$B$4:$C$1053,2,0),"")</f>
        <v/>
      </c>
      <c r="G1055" s="71"/>
      <c r="H1055" s="71"/>
      <c r="I1055" s="70"/>
      <c r="J1055" s="70"/>
      <c r="K1055" s="70"/>
      <c r="L1055" s="70"/>
      <c r="M1055" s="70"/>
      <c r="N1055" s="70"/>
    </row>
    <row r="1056" spans="1:14" x14ac:dyDescent="0.25">
      <c r="A1056" s="66" t="s">
        <v>4705</v>
      </c>
      <c r="B1056" s="67"/>
      <c r="C1056" s="67"/>
      <c r="D1056" s="68" t="str">
        <f>IFERROR(INDEX(DRecrut!E:E,MATCH(B1056,DRecrut!J:J,0)),"")</f>
        <v/>
      </c>
      <c r="E1056" s="67"/>
      <c r="F1056" s="68" t="str">
        <f>IFERROR(VLOOKUP(E1056,Candidats!$B$4:$C$1053,2,0),"")</f>
        <v/>
      </c>
      <c r="G1056" s="68"/>
      <c r="H1056" s="68"/>
      <c r="I1056" s="67"/>
      <c r="J1056" s="67"/>
      <c r="K1056" s="67"/>
      <c r="L1056" s="67"/>
      <c r="M1056" s="67"/>
      <c r="N1056" s="67"/>
    </row>
    <row r="1057" spans="1:14" x14ac:dyDescent="0.25">
      <c r="A1057" s="69" t="s">
        <v>4706</v>
      </c>
      <c r="B1057" s="70"/>
      <c r="C1057" s="70"/>
      <c r="D1057" s="71" t="str">
        <f>IFERROR(INDEX(DRecrut!E:E,MATCH(B1057,DRecrut!J:J,0)),"")</f>
        <v/>
      </c>
      <c r="E1057" s="70"/>
      <c r="F1057" s="71" t="str">
        <f>IFERROR(VLOOKUP(E1057,Candidats!$B$4:$C$1053,2,0),"")</f>
        <v/>
      </c>
      <c r="G1057" s="71"/>
      <c r="H1057" s="71"/>
      <c r="I1057" s="70"/>
      <c r="J1057" s="70"/>
      <c r="K1057" s="70"/>
      <c r="L1057" s="70"/>
      <c r="M1057" s="70"/>
      <c r="N1057" s="70"/>
    </row>
    <row r="1058" spans="1:14" x14ac:dyDescent="0.25">
      <c r="A1058" s="66" t="s">
        <v>4707</v>
      </c>
      <c r="B1058" s="67"/>
      <c r="C1058" s="67"/>
      <c r="D1058" s="68" t="str">
        <f>IFERROR(INDEX(DRecrut!E:E,MATCH(B1058,DRecrut!J:J,0)),"")</f>
        <v/>
      </c>
      <c r="E1058" s="67"/>
      <c r="F1058" s="68" t="str">
        <f>IFERROR(VLOOKUP(E1058,Candidats!$B$4:$C$1053,2,0),"")</f>
        <v/>
      </c>
      <c r="G1058" s="68"/>
      <c r="H1058" s="68"/>
      <c r="I1058" s="67"/>
      <c r="J1058" s="67"/>
      <c r="K1058" s="67"/>
      <c r="L1058" s="67"/>
      <c r="M1058" s="67"/>
      <c r="N1058" s="67"/>
    </row>
    <row r="1059" spans="1:14" x14ac:dyDescent="0.25">
      <c r="A1059" s="69" t="s">
        <v>4708</v>
      </c>
      <c r="B1059" s="70"/>
      <c r="C1059" s="70"/>
      <c r="D1059" s="71" t="str">
        <f>IFERROR(INDEX(DRecrut!E:E,MATCH(B1059,DRecrut!J:J,0)),"")</f>
        <v/>
      </c>
      <c r="E1059" s="70"/>
      <c r="F1059" s="71" t="str">
        <f>IFERROR(VLOOKUP(E1059,Candidats!$B$4:$C$1053,2,0),"")</f>
        <v/>
      </c>
      <c r="G1059" s="71"/>
      <c r="H1059" s="71"/>
      <c r="I1059" s="70"/>
      <c r="J1059" s="70"/>
      <c r="K1059" s="70"/>
      <c r="L1059" s="70"/>
      <c r="M1059" s="70"/>
      <c r="N1059" s="70"/>
    </row>
    <row r="1060" spans="1:14" x14ac:dyDescent="0.25">
      <c r="A1060" s="66" t="s">
        <v>4709</v>
      </c>
      <c r="B1060" s="67"/>
      <c r="C1060" s="67"/>
      <c r="D1060" s="68" t="str">
        <f>IFERROR(INDEX(DRecrut!E:E,MATCH(B1060,DRecrut!J:J,0)),"")</f>
        <v/>
      </c>
      <c r="E1060" s="67"/>
      <c r="F1060" s="68" t="str">
        <f>IFERROR(VLOOKUP(E1060,Candidats!$B$4:$C$1053,2,0),"")</f>
        <v/>
      </c>
      <c r="G1060" s="68"/>
      <c r="H1060" s="68"/>
      <c r="I1060" s="67"/>
      <c r="J1060" s="67"/>
      <c r="K1060" s="67"/>
      <c r="L1060" s="67"/>
      <c r="M1060" s="67"/>
      <c r="N1060" s="67"/>
    </row>
    <row r="1061" spans="1:14" x14ac:dyDescent="0.25">
      <c r="A1061" s="69" t="s">
        <v>4710</v>
      </c>
      <c r="B1061" s="70"/>
      <c r="C1061" s="70"/>
      <c r="D1061" s="71" t="str">
        <f>IFERROR(INDEX(DRecrut!E:E,MATCH(B1061,DRecrut!J:J,0)),"")</f>
        <v/>
      </c>
      <c r="E1061" s="70"/>
      <c r="F1061" s="71" t="str">
        <f>IFERROR(VLOOKUP(E1061,Candidats!$B$4:$C$1053,2,0),"")</f>
        <v/>
      </c>
      <c r="G1061" s="71"/>
      <c r="H1061" s="71"/>
      <c r="I1061" s="70"/>
      <c r="J1061" s="70"/>
      <c r="K1061" s="70"/>
      <c r="L1061" s="70"/>
      <c r="M1061" s="70"/>
      <c r="N1061" s="70"/>
    </row>
    <row r="1062" spans="1:14" x14ac:dyDescent="0.25">
      <c r="A1062" s="66" t="s">
        <v>4711</v>
      </c>
      <c r="B1062" s="67"/>
      <c r="C1062" s="67"/>
      <c r="D1062" s="68" t="str">
        <f>IFERROR(INDEX(DRecrut!E:E,MATCH(B1062,DRecrut!J:J,0)),"")</f>
        <v/>
      </c>
      <c r="E1062" s="67"/>
      <c r="F1062" s="68" t="str">
        <f>IFERROR(VLOOKUP(E1062,Candidats!$B$4:$C$1053,2,0),"")</f>
        <v/>
      </c>
      <c r="G1062" s="68"/>
      <c r="H1062" s="68"/>
      <c r="I1062" s="67"/>
      <c r="J1062" s="67"/>
      <c r="K1062" s="67"/>
      <c r="L1062" s="67"/>
      <c r="M1062" s="67"/>
      <c r="N1062" s="67"/>
    </row>
    <row r="1063" spans="1:14" x14ac:dyDescent="0.25">
      <c r="A1063" s="69" t="s">
        <v>4712</v>
      </c>
      <c r="B1063" s="70"/>
      <c r="C1063" s="70"/>
      <c r="D1063" s="71" t="str">
        <f>IFERROR(INDEX(DRecrut!E:E,MATCH(B1063,DRecrut!J:J,0)),"")</f>
        <v/>
      </c>
      <c r="E1063" s="70"/>
      <c r="F1063" s="71" t="str">
        <f>IFERROR(VLOOKUP(E1063,Candidats!$B$4:$C$1053,2,0),"")</f>
        <v/>
      </c>
      <c r="G1063" s="71"/>
      <c r="H1063" s="71"/>
      <c r="I1063" s="70"/>
      <c r="J1063" s="70"/>
      <c r="K1063" s="70"/>
      <c r="L1063" s="70"/>
      <c r="M1063" s="70"/>
      <c r="N1063" s="70"/>
    </row>
    <row r="1064" spans="1:14" x14ac:dyDescent="0.25">
      <c r="A1064" s="66" t="s">
        <v>4713</v>
      </c>
      <c r="B1064" s="67"/>
      <c r="C1064" s="67"/>
      <c r="D1064" s="68" t="str">
        <f>IFERROR(INDEX(DRecrut!E:E,MATCH(B1064,DRecrut!J:J,0)),"")</f>
        <v/>
      </c>
      <c r="E1064" s="67"/>
      <c r="F1064" s="68" t="str">
        <f>IFERROR(VLOOKUP(E1064,Candidats!$B$4:$C$1053,2,0),"")</f>
        <v/>
      </c>
      <c r="G1064" s="68"/>
      <c r="H1064" s="68"/>
      <c r="I1064" s="67"/>
      <c r="J1064" s="67"/>
      <c r="K1064" s="67"/>
      <c r="L1064" s="67"/>
      <c r="M1064" s="67"/>
      <c r="N1064" s="67"/>
    </row>
    <row r="1065" spans="1:14" x14ac:dyDescent="0.25">
      <c r="A1065" s="69" t="s">
        <v>4714</v>
      </c>
      <c r="B1065" s="70"/>
      <c r="C1065" s="70"/>
      <c r="D1065" s="71" t="str">
        <f>IFERROR(INDEX(DRecrut!E:E,MATCH(B1065,DRecrut!J:J,0)),"")</f>
        <v/>
      </c>
      <c r="E1065" s="70"/>
      <c r="F1065" s="71" t="str">
        <f>IFERROR(VLOOKUP(E1065,Candidats!$B$4:$C$1053,2,0),"")</f>
        <v/>
      </c>
      <c r="G1065" s="71"/>
      <c r="H1065" s="71"/>
      <c r="I1065" s="70"/>
      <c r="J1065" s="70"/>
      <c r="K1065" s="70"/>
      <c r="L1065" s="70"/>
      <c r="M1065" s="70"/>
      <c r="N1065" s="70"/>
    </row>
    <row r="1066" spans="1:14" x14ac:dyDescent="0.25">
      <c r="A1066" s="66" t="s">
        <v>4715</v>
      </c>
      <c r="B1066" s="67"/>
      <c r="C1066" s="67"/>
      <c r="D1066" s="68" t="str">
        <f>IFERROR(INDEX(DRecrut!E:E,MATCH(B1066,DRecrut!J:J,0)),"")</f>
        <v/>
      </c>
      <c r="E1066" s="67"/>
      <c r="F1066" s="68" t="str">
        <f>IFERROR(VLOOKUP(E1066,Candidats!$B$4:$C$1053,2,0),"")</f>
        <v/>
      </c>
      <c r="G1066" s="68"/>
      <c r="H1066" s="68"/>
      <c r="I1066" s="67"/>
      <c r="J1066" s="67"/>
      <c r="K1066" s="67"/>
      <c r="L1066" s="67"/>
      <c r="M1066" s="67"/>
      <c r="N1066" s="67"/>
    </row>
    <row r="1067" spans="1:14" x14ac:dyDescent="0.25">
      <c r="A1067" s="69" t="s">
        <v>4716</v>
      </c>
      <c r="B1067" s="70"/>
      <c r="C1067" s="70"/>
      <c r="D1067" s="71" t="str">
        <f>IFERROR(INDEX(DRecrut!E:E,MATCH(B1067,DRecrut!J:J,0)),"")</f>
        <v/>
      </c>
      <c r="E1067" s="70"/>
      <c r="F1067" s="71" t="str">
        <f>IFERROR(VLOOKUP(E1067,Candidats!$B$4:$C$1053,2,0),"")</f>
        <v/>
      </c>
      <c r="G1067" s="71"/>
      <c r="H1067" s="71"/>
      <c r="I1067" s="70"/>
      <c r="J1067" s="70"/>
      <c r="K1067" s="70"/>
      <c r="L1067" s="70"/>
      <c r="M1067" s="70"/>
      <c r="N1067" s="70"/>
    </row>
    <row r="1068" spans="1:14" x14ac:dyDescent="0.25">
      <c r="A1068" s="66" t="s">
        <v>4717</v>
      </c>
      <c r="B1068" s="67"/>
      <c r="C1068" s="67"/>
      <c r="D1068" s="68" t="str">
        <f>IFERROR(INDEX(DRecrut!E:E,MATCH(B1068,DRecrut!J:J,0)),"")</f>
        <v/>
      </c>
      <c r="E1068" s="67"/>
      <c r="F1068" s="68" t="str">
        <f>IFERROR(VLOOKUP(E1068,Candidats!$B$4:$C$1053,2,0),"")</f>
        <v/>
      </c>
      <c r="G1068" s="68"/>
      <c r="H1068" s="68"/>
      <c r="I1068" s="67"/>
      <c r="J1068" s="67"/>
      <c r="K1068" s="67"/>
      <c r="L1068" s="67"/>
      <c r="M1068" s="67"/>
      <c r="N1068" s="67"/>
    </row>
    <row r="1069" spans="1:14" x14ac:dyDescent="0.25">
      <c r="A1069" s="69" t="s">
        <v>4718</v>
      </c>
      <c r="B1069" s="70"/>
      <c r="C1069" s="70"/>
      <c r="D1069" s="71" t="str">
        <f>IFERROR(INDEX(DRecrut!E:E,MATCH(B1069,DRecrut!J:J,0)),"")</f>
        <v/>
      </c>
      <c r="E1069" s="70"/>
      <c r="F1069" s="71" t="str">
        <f>IFERROR(VLOOKUP(E1069,Candidats!$B$4:$C$1053,2,0),"")</f>
        <v/>
      </c>
      <c r="G1069" s="71"/>
      <c r="H1069" s="71"/>
      <c r="I1069" s="70"/>
      <c r="J1069" s="70"/>
      <c r="K1069" s="70"/>
      <c r="L1069" s="70"/>
      <c r="M1069" s="70"/>
      <c r="N1069" s="70"/>
    </row>
    <row r="1070" spans="1:14" x14ac:dyDescent="0.25">
      <c r="A1070" s="66" t="s">
        <v>4719</v>
      </c>
      <c r="B1070" s="67"/>
      <c r="C1070" s="67"/>
      <c r="D1070" s="68" t="str">
        <f>IFERROR(INDEX(DRecrut!E:E,MATCH(B1070,DRecrut!J:J,0)),"")</f>
        <v/>
      </c>
      <c r="E1070" s="67"/>
      <c r="F1070" s="68" t="str">
        <f>IFERROR(VLOOKUP(E1070,Candidats!$B$4:$C$1053,2,0),"")</f>
        <v/>
      </c>
      <c r="G1070" s="68"/>
      <c r="H1070" s="68"/>
      <c r="I1070" s="67"/>
      <c r="J1070" s="67"/>
      <c r="K1070" s="67"/>
      <c r="L1070" s="67"/>
      <c r="M1070" s="67"/>
      <c r="N1070" s="67"/>
    </row>
    <row r="1071" spans="1:14" x14ac:dyDescent="0.25">
      <c r="A1071" s="69" t="s">
        <v>4720</v>
      </c>
      <c r="B1071" s="70"/>
      <c r="C1071" s="70"/>
      <c r="D1071" s="71" t="str">
        <f>IFERROR(INDEX(DRecrut!E:E,MATCH(B1071,DRecrut!J:J,0)),"")</f>
        <v/>
      </c>
      <c r="E1071" s="70"/>
      <c r="F1071" s="71" t="str">
        <f>IFERROR(VLOOKUP(E1071,Candidats!$B$4:$C$1053,2,0),"")</f>
        <v/>
      </c>
      <c r="G1071" s="71"/>
      <c r="H1071" s="71"/>
      <c r="I1071" s="70"/>
      <c r="J1071" s="70"/>
      <c r="K1071" s="70"/>
      <c r="L1071" s="70"/>
      <c r="M1071" s="70"/>
      <c r="N1071" s="70"/>
    </row>
    <row r="1072" spans="1:14" x14ac:dyDescent="0.25">
      <c r="A1072" s="66" t="s">
        <v>4721</v>
      </c>
      <c r="B1072" s="67"/>
      <c r="C1072" s="67"/>
      <c r="D1072" s="68" t="str">
        <f>IFERROR(INDEX(DRecrut!E:E,MATCH(B1072,DRecrut!J:J,0)),"")</f>
        <v/>
      </c>
      <c r="E1072" s="67"/>
      <c r="F1072" s="68" t="str">
        <f>IFERROR(VLOOKUP(E1072,Candidats!$B$4:$C$1053,2,0),"")</f>
        <v/>
      </c>
      <c r="G1072" s="68"/>
      <c r="H1072" s="68"/>
      <c r="I1072" s="67"/>
      <c r="J1072" s="67"/>
      <c r="K1072" s="67"/>
      <c r="L1072" s="67"/>
      <c r="M1072" s="67"/>
      <c r="N1072" s="67"/>
    </row>
    <row r="1073" spans="1:14" x14ac:dyDescent="0.25">
      <c r="A1073" s="69" t="s">
        <v>4722</v>
      </c>
      <c r="B1073" s="70"/>
      <c r="C1073" s="70"/>
      <c r="D1073" s="71" t="str">
        <f>IFERROR(INDEX(DRecrut!E:E,MATCH(B1073,DRecrut!J:J,0)),"")</f>
        <v/>
      </c>
      <c r="E1073" s="70"/>
      <c r="F1073" s="71" t="str">
        <f>IFERROR(VLOOKUP(E1073,Candidats!$B$4:$C$1053,2,0),"")</f>
        <v/>
      </c>
      <c r="G1073" s="71"/>
      <c r="H1073" s="71"/>
      <c r="I1073" s="70"/>
      <c r="J1073" s="70"/>
      <c r="K1073" s="70"/>
      <c r="L1073" s="70"/>
      <c r="M1073" s="70"/>
      <c r="N1073" s="70"/>
    </row>
    <row r="1074" spans="1:14" x14ac:dyDescent="0.25">
      <c r="A1074" s="66" t="s">
        <v>4723</v>
      </c>
      <c r="B1074" s="67"/>
      <c r="C1074" s="67"/>
      <c r="D1074" s="68" t="str">
        <f>IFERROR(INDEX(DRecrut!E:E,MATCH(B1074,DRecrut!J:J,0)),"")</f>
        <v/>
      </c>
      <c r="E1074" s="67"/>
      <c r="F1074" s="68" t="str">
        <f>IFERROR(VLOOKUP(E1074,Candidats!$B$4:$C$1053,2,0),"")</f>
        <v/>
      </c>
      <c r="G1074" s="68"/>
      <c r="H1074" s="68"/>
      <c r="I1074" s="67"/>
      <c r="J1074" s="67"/>
      <c r="K1074" s="67"/>
      <c r="L1074" s="67"/>
      <c r="M1074" s="67"/>
      <c r="N1074" s="67"/>
    </row>
    <row r="1075" spans="1:14" x14ac:dyDescent="0.25">
      <c r="A1075" s="69" t="s">
        <v>4724</v>
      </c>
      <c r="B1075" s="70"/>
      <c r="C1075" s="70"/>
      <c r="D1075" s="71" t="str">
        <f>IFERROR(INDEX(DRecrut!E:E,MATCH(B1075,DRecrut!J:J,0)),"")</f>
        <v/>
      </c>
      <c r="E1075" s="70"/>
      <c r="F1075" s="71" t="str">
        <f>IFERROR(VLOOKUP(E1075,Candidats!$B$4:$C$1053,2,0),"")</f>
        <v/>
      </c>
      <c r="G1075" s="71"/>
      <c r="H1075" s="71"/>
      <c r="I1075" s="70"/>
      <c r="J1075" s="70"/>
      <c r="K1075" s="70"/>
      <c r="L1075" s="70"/>
      <c r="M1075" s="70"/>
      <c r="N1075" s="70"/>
    </row>
    <row r="1076" spans="1:14" x14ac:dyDescent="0.25">
      <c r="A1076" s="66" t="s">
        <v>4725</v>
      </c>
      <c r="B1076" s="67"/>
      <c r="C1076" s="67"/>
      <c r="D1076" s="68" t="str">
        <f>IFERROR(INDEX(DRecrut!E:E,MATCH(B1076,DRecrut!J:J,0)),"")</f>
        <v/>
      </c>
      <c r="E1076" s="67"/>
      <c r="F1076" s="68" t="str">
        <f>IFERROR(VLOOKUP(E1076,Candidats!$B$4:$C$1053,2,0),"")</f>
        <v/>
      </c>
      <c r="G1076" s="68"/>
      <c r="H1076" s="68"/>
      <c r="I1076" s="67"/>
      <c r="J1076" s="67"/>
      <c r="K1076" s="67"/>
      <c r="L1076" s="67"/>
      <c r="M1076" s="67"/>
      <c r="N1076" s="67"/>
    </row>
    <row r="1077" spans="1:14" x14ac:dyDescent="0.25">
      <c r="A1077" s="69" t="s">
        <v>4726</v>
      </c>
      <c r="B1077" s="70"/>
      <c r="C1077" s="70"/>
      <c r="D1077" s="71" t="str">
        <f>IFERROR(INDEX(DRecrut!E:E,MATCH(B1077,DRecrut!J:J,0)),"")</f>
        <v/>
      </c>
      <c r="E1077" s="70"/>
      <c r="F1077" s="71" t="str">
        <f>IFERROR(VLOOKUP(E1077,Candidats!$B$4:$C$1053,2,0),"")</f>
        <v/>
      </c>
      <c r="G1077" s="71"/>
      <c r="H1077" s="71"/>
      <c r="I1077" s="70"/>
      <c r="J1077" s="70"/>
      <c r="K1077" s="70"/>
      <c r="L1077" s="70"/>
      <c r="M1077" s="70"/>
      <c r="N1077" s="70"/>
    </row>
    <row r="1078" spans="1:14" x14ac:dyDescent="0.25">
      <c r="A1078" s="66" t="s">
        <v>4727</v>
      </c>
      <c r="B1078" s="67"/>
      <c r="C1078" s="67"/>
      <c r="D1078" s="68" t="str">
        <f>IFERROR(INDEX(DRecrut!E:E,MATCH(B1078,DRecrut!J:J,0)),"")</f>
        <v/>
      </c>
      <c r="E1078" s="67"/>
      <c r="F1078" s="68" t="str">
        <f>IFERROR(VLOOKUP(E1078,Candidats!$B$4:$C$1053,2,0),"")</f>
        <v/>
      </c>
      <c r="G1078" s="68"/>
      <c r="H1078" s="68"/>
      <c r="I1078" s="67"/>
      <c r="J1078" s="67"/>
      <c r="K1078" s="67"/>
      <c r="L1078" s="67"/>
      <c r="M1078" s="67"/>
      <c r="N1078" s="67"/>
    </row>
    <row r="1079" spans="1:14" x14ac:dyDescent="0.25">
      <c r="A1079" s="69" t="s">
        <v>4728</v>
      </c>
      <c r="B1079" s="70"/>
      <c r="C1079" s="70"/>
      <c r="D1079" s="71" t="str">
        <f>IFERROR(INDEX(DRecrut!E:E,MATCH(B1079,DRecrut!J:J,0)),"")</f>
        <v/>
      </c>
      <c r="E1079" s="70"/>
      <c r="F1079" s="71" t="str">
        <f>IFERROR(VLOOKUP(E1079,Candidats!$B$4:$C$1053,2,0),"")</f>
        <v/>
      </c>
      <c r="G1079" s="71"/>
      <c r="H1079" s="71"/>
      <c r="I1079" s="70"/>
      <c r="J1079" s="70"/>
      <c r="K1079" s="70"/>
      <c r="L1079" s="70"/>
      <c r="M1079" s="70"/>
      <c r="N1079" s="70"/>
    </row>
    <row r="1080" spans="1:14" x14ac:dyDescent="0.25">
      <c r="A1080" s="66" t="s">
        <v>4729</v>
      </c>
      <c r="B1080" s="67"/>
      <c r="C1080" s="67"/>
      <c r="D1080" s="68" t="str">
        <f>IFERROR(INDEX(DRecrut!E:E,MATCH(B1080,DRecrut!J:J,0)),"")</f>
        <v/>
      </c>
      <c r="E1080" s="67"/>
      <c r="F1080" s="68" t="str">
        <f>IFERROR(VLOOKUP(E1080,Candidats!$B$4:$C$1053,2,0),"")</f>
        <v/>
      </c>
      <c r="G1080" s="68"/>
      <c r="H1080" s="68"/>
      <c r="I1080" s="67"/>
      <c r="J1080" s="67"/>
      <c r="K1080" s="67"/>
      <c r="L1080" s="67"/>
      <c r="M1080" s="67"/>
      <c r="N1080" s="67"/>
    </row>
    <row r="1081" spans="1:14" x14ac:dyDescent="0.25">
      <c r="A1081" s="69" t="s">
        <v>4730</v>
      </c>
      <c r="B1081" s="70"/>
      <c r="C1081" s="70"/>
      <c r="D1081" s="71" t="str">
        <f>IFERROR(INDEX(DRecrut!E:E,MATCH(B1081,DRecrut!J:J,0)),"")</f>
        <v/>
      </c>
      <c r="E1081" s="70"/>
      <c r="F1081" s="71" t="str">
        <f>IFERROR(VLOOKUP(E1081,Candidats!$B$4:$C$1053,2,0),"")</f>
        <v/>
      </c>
      <c r="G1081" s="71"/>
      <c r="H1081" s="71"/>
      <c r="I1081" s="70"/>
      <c r="J1081" s="70"/>
      <c r="K1081" s="70"/>
      <c r="L1081" s="70"/>
      <c r="M1081" s="70"/>
      <c r="N1081" s="70"/>
    </row>
    <row r="1082" spans="1:14" x14ac:dyDescent="0.25">
      <c r="A1082" s="66" t="s">
        <v>4731</v>
      </c>
      <c r="B1082" s="67"/>
      <c r="C1082" s="67"/>
      <c r="D1082" s="68" t="str">
        <f>IFERROR(INDEX(DRecrut!E:E,MATCH(B1082,DRecrut!J:J,0)),"")</f>
        <v/>
      </c>
      <c r="E1082" s="67"/>
      <c r="F1082" s="68" t="str">
        <f>IFERROR(VLOOKUP(E1082,Candidats!$B$4:$C$1053,2,0),"")</f>
        <v/>
      </c>
      <c r="G1082" s="68"/>
      <c r="H1082" s="68"/>
      <c r="I1082" s="67"/>
      <c r="J1082" s="67"/>
      <c r="K1082" s="67"/>
      <c r="L1082" s="67"/>
      <c r="M1082" s="67"/>
      <c r="N1082" s="67"/>
    </row>
    <row r="1083" spans="1:14" x14ac:dyDescent="0.25">
      <c r="A1083" s="69" t="s">
        <v>4732</v>
      </c>
      <c r="B1083" s="70"/>
      <c r="C1083" s="70"/>
      <c r="D1083" s="71" t="str">
        <f>IFERROR(INDEX(DRecrut!E:E,MATCH(B1083,DRecrut!J:J,0)),"")</f>
        <v/>
      </c>
      <c r="E1083" s="70"/>
      <c r="F1083" s="71" t="str">
        <f>IFERROR(VLOOKUP(E1083,Candidats!$B$4:$C$1053,2,0),"")</f>
        <v/>
      </c>
      <c r="G1083" s="71"/>
      <c r="H1083" s="71"/>
      <c r="I1083" s="70"/>
      <c r="J1083" s="70"/>
      <c r="K1083" s="70"/>
      <c r="L1083" s="70"/>
      <c r="M1083" s="70"/>
      <c r="N1083" s="70"/>
    </row>
    <row r="1084" spans="1:14" x14ac:dyDescent="0.25">
      <c r="A1084" s="66" t="s">
        <v>4733</v>
      </c>
      <c r="B1084" s="67"/>
      <c r="C1084" s="67"/>
      <c r="D1084" s="68" t="str">
        <f>IFERROR(INDEX(DRecrut!E:E,MATCH(B1084,DRecrut!J:J,0)),"")</f>
        <v/>
      </c>
      <c r="E1084" s="67"/>
      <c r="F1084" s="68" t="str">
        <f>IFERROR(VLOOKUP(E1084,Candidats!$B$4:$C$1053,2,0),"")</f>
        <v/>
      </c>
      <c r="G1084" s="68"/>
      <c r="H1084" s="68"/>
      <c r="I1084" s="67"/>
      <c r="J1084" s="67"/>
      <c r="K1084" s="67"/>
      <c r="L1084" s="67"/>
      <c r="M1084" s="67"/>
      <c r="N1084" s="67"/>
    </row>
    <row r="1085" spans="1:14" x14ac:dyDescent="0.25">
      <c r="A1085" s="69" t="s">
        <v>4734</v>
      </c>
      <c r="B1085" s="70"/>
      <c r="C1085" s="70"/>
      <c r="D1085" s="71" t="str">
        <f>IFERROR(INDEX(DRecrut!E:E,MATCH(B1085,DRecrut!J:J,0)),"")</f>
        <v/>
      </c>
      <c r="E1085" s="70"/>
      <c r="F1085" s="71" t="str">
        <f>IFERROR(VLOOKUP(E1085,Candidats!$B$4:$C$1053,2,0),"")</f>
        <v/>
      </c>
      <c r="G1085" s="71"/>
      <c r="H1085" s="71"/>
      <c r="I1085" s="70"/>
      <c r="J1085" s="70"/>
      <c r="K1085" s="70"/>
      <c r="L1085" s="70"/>
      <c r="M1085" s="70"/>
      <c r="N1085" s="70"/>
    </row>
    <row r="1086" spans="1:14" x14ac:dyDescent="0.25">
      <c r="A1086" s="66" t="s">
        <v>4735</v>
      </c>
      <c r="B1086" s="67"/>
      <c r="C1086" s="67"/>
      <c r="D1086" s="68" t="str">
        <f>IFERROR(INDEX(DRecrut!E:E,MATCH(B1086,DRecrut!J:J,0)),"")</f>
        <v/>
      </c>
      <c r="E1086" s="67"/>
      <c r="F1086" s="68" t="str">
        <f>IFERROR(VLOOKUP(E1086,Candidats!$B$4:$C$1053,2,0),"")</f>
        <v/>
      </c>
      <c r="G1086" s="68"/>
      <c r="H1086" s="68"/>
      <c r="I1086" s="67"/>
      <c r="J1086" s="67"/>
      <c r="K1086" s="67"/>
      <c r="L1086" s="67"/>
      <c r="M1086" s="67"/>
      <c r="N1086" s="67"/>
    </row>
    <row r="1087" spans="1:14" x14ac:dyDescent="0.25">
      <c r="A1087" s="69" t="s">
        <v>4736</v>
      </c>
      <c r="B1087" s="70"/>
      <c r="C1087" s="70"/>
      <c r="D1087" s="71" t="str">
        <f>IFERROR(INDEX(DRecrut!E:E,MATCH(B1087,DRecrut!J:J,0)),"")</f>
        <v/>
      </c>
      <c r="E1087" s="70"/>
      <c r="F1087" s="71" t="str">
        <f>IFERROR(VLOOKUP(E1087,Candidats!$B$4:$C$1053,2,0),"")</f>
        <v/>
      </c>
      <c r="G1087" s="71"/>
      <c r="H1087" s="71"/>
      <c r="I1087" s="70"/>
      <c r="J1087" s="70"/>
      <c r="K1087" s="70"/>
      <c r="L1087" s="70"/>
      <c r="M1087" s="70"/>
      <c r="N1087" s="70"/>
    </row>
    <row r="1088" spans="1:14" x14ac:dyDescent="0.25">
      <c r="A1088" s="66" t="s">
        <v>4737</v>
      </c>
      <c r="B1088" s="67"/>
      <c r="C1088" s="67"/>
      <c r="D1088" s="68" t="str">
        <f>IFERROR(INDEX(DRecrut!E:E,MATCH(B1088,DRecrut!J:J,0)),"")</f>
        <v/>
      </c>
      <c r="E1088" s="67"/>
      <c r="F1088" s="68" t="str">
        <f>IFERROR(VLOOKUP(E1088,Candidats!$B$4:$C$1053,2,0),"")</f>
        <v/>
      </c>
      <c r="G1088" s="68"/>
      <c r="H1088" s="68"/>
      <c r="I1088" s="67"/>
      <c r="J1088" s="67"/>
      <c r="K1088" s="67"/>
      <c r="L1088" s="67"/>
      <c r="M1088" s="67"/>
      <c r="N1088" s="67"/>
    </row>
    <row r="1089" spans="1:14" x14ac:dyDescent="0.25">
      <c r="A1089" s="69" t="s">
        <v>4738</v>
      </c>
      <c r="B1089" s="70"/>
      <c r="C1089" s="70"/>
      <c r="D1089" s="71" t="str">
        <f>IFERROR(INDEX(DRecrut!E:E,MATCH(B1089,DRecrut!J:J,0)),"")</f>
        <v/>
      </c>
      <c r="E1089" s="70"/>
      <c r="F1089" s="71" t="str">
        <f>IFERROR(VLOOKUP(E1089,Candidats!$B$4:$C$1053,2,0),"")</f>
        <v/>
      </c>
      <c r="G1089" s="71"/>
      <c r="H1089" s="71"/>
      <c r="I1089" s="70"/>
      <c r="J1089" s="70"/>
      <c r="K1089" s="70"/>
      <c r="L1089" s="70"/>
      <c r="M1089" s="70"/>
      <c r="N1089" s="70"/>
    </row>
    <row r="1090" spans="1:14" x14ac:dyDescent="0.25">
      <c r="A1090" s="66" t="s">
        <v>4739</v>
      </c>
      <c r="B1090" s="67"/>
      <c r="C1090" s="67"/>
      <c r="D1090" s="68" t="str">
        <f>IFERROR(INDEX(DRecrut!E:E,MATCH(B1090,DRecrut!J:J,0)),"")</f>
        <v/>
      </c>
      <c r="E1090" s="67"/>
      <c r="F1090" s="68" t="str">
        <f>IFERROR(VLOOKUP(E1090,Candidats!$B$4:$C$1053,2,0),"")</f>
        <v/>
      </c>
      <c r="G1090" s="68"/>
      <c r="H1090" s="68"/>
      <c r="I1090" s="67"/>
      <c r="J1090" s="67"/>
      <c r="K1090" s="67"/>
      <c r="L1090" s="67"/>
      <c r="M1090" s="67"/>
      <c r="N1090" s="67"/>
    </row>
    <row r="1091" spans="1:14" x14ac:dyDescent="0.25">
      <c r="A1091" s="69" t="s">
        <v>4740</v>
      </c>
      <c r="B1091" s="70"/>
      <c r="C1091" s="70"/>
      <c r="D1091" s="71" t="str">
        <f>IFERROR(INDEX(DRecrut!E:E,MATCH(B1091,DRecrut!J:J,0)),"")</f>
        <v/>
      </c>
      <c r="E1091" s="70"/>
      <c r="F1091" s="71" t="str">
        <f>IFERROR(VLOOKUP(E1091,Candidats!$B$4:$C$1053,2,0),"")</f>
        <v/>
      </c>
      <c r="G1091" s="71"/>
      <c r="H1091" s="71"/>
      <c r="I1091" s="70"/>
      <c r="J1091" s="70"/>
      <c r="K1091" s="70"/>
      <c r="L1091" s="70"/>
      <c r="M1091" s="70"/>
      <c r="N1091" s="70"/>
    </row>
    <row r="1092" spans="1:14" x14ac:dyDescent="0.25">
      <c r="A1092" s="66" t="s">
        <v>4741</v>
      </c>
      <c r="B1092" s="67"/>
      <c r="C1092" s="67"/>
      <c r="D1092" s="68" t="str">
        <f>IFERROR(INDEX(DRecrut!E:E,MATCH(B1092,DRecrut!J:J,0)),"")</f>
        <v/>
      </c>
      <c r="E1092" s="67"/>
      <c r="F1092" s="68" t="str">
        <f>IFERROR(VLOOKUP(E1092,Candidats!$B$4:$C$1053,2,0),"")</f>
        <v/>
      </c>
      <c r="G1092" s="68"/>
      <c r="H1092" s="68"/>
      <c r="I1092" s="67"/>
      <c r="J1092" s="67"/>
      <c r="K1092" s="67"/>
      <c r="L1092" s="67"/>
      <c r="M1092" s="67"/>
      <c r="N1092" s="67"/>
    </row>
    <row r="1093" spans="1:14" x14ac:dyDescent="0.25">
      <c r="A1093" s="69" t="s">
        <v>4742</v>
      </c>
      <c r="B1093" s="70"/>
      <c r="C1093" s="70"/>
      <c r="D1093" s="71" t="str">
        <f>IFERROR(INDEX(DRecrut!E:E,MATCH(B1093,DRecrut!J:J,0)),"")</f>
        <v/>
      </c>
      <c r="E1093" s="70"/>
      <c r="F1093" s="71" t="str">
        <f>IFERROR(VLOOKUP(E1093,Candidats!$B$4:$C$1053,2,0),"")</f>
        <v/>
      </c>
      <c r="G1093" s="71"/>
      <c r="H1093" s="71"/>
      <c r="I1093" s="70"/>
      <c r="J1093" s="70"/>
      <c r="K1093" s="70"/>
      <c r="L1093" s="70"/>
      <c r="M1093" s="70"/>
      <c r="N1093" s="70"/>
    </row>
    <row r="1094" spans="1:14" x14ac:dyDescent="0.25">
      <c r="A1094" s="66" t="s">
        <v>4743</v>
      </c>
      <c r="B1094" s="67"/>
      <c r="C1094" s="67"/>
      <c r="D1094" s="68" t="str">
        <f>IFERROR(INDEX(DRecrut!E:E,MATCH(B1094,DRecrut!J:J,0)),"")</f>
        <v/>
      </c>
      <c r="E1094" s="67"/>
      <c r="F1094" s="68" t="str">
        <f>IFERROR(VLOOKUP(E1094,Candidats!$B$4:$C$1053,2,0),"")</f>
        <v/>
      </c>
      <c r="G1094" s="68"/>
      <c r="H1094" s="68"/>
      <c r="I1094" s="67"/>
      <c r="J1094" s="67"/>
      <c r="K1094" s="67"/>
      <c r="L1094" s="67"/>
      <c r="M1094" s="67"/>
      <c r="N1094" s="67"/>
    </row>
    <row r="1095" spans="1:14" x14ac:dyDescent="0.25">
      <c r="A1095" s="69" t="s">
        <v>4744</v>
      </c>
      <c r="B1095" s="70"/>
      <c r="C1095" s="70"/>
      <c r="D1095" s="71" t="str">
        <f>IFERROR(INDEX(DRecrut!E:E,MATCH(B1095,DRecrut!J:J,0)),"")</f>
        <v/>
      </c>
      <c r="E1095" s="70"/>
      <c r="F1095" s="71" t="str">
        <f>IFERROR(VLOOKUP(E1095,Candidats!$B$4:$C$1053,2,0),"")</f>
        <v/>
      </c>
      <c r="G1095" s="71"/>
      <c r="H1095" s="71"/>
      <c r="I1095" s="70"/>
      <c r="J1095" s="70"/>
      <c r="K1095" s="70"/>
      <c r="L1095" s="70"/>
      <c r="M1095" s="70"/>
      <c r="N1095" s="70"/>
    </row>
    <row r="1096" spans="1:14" x14ac:dyDescent="0.25">
      <c r="A1096" s="66" t="s">
        <v>4745</v>
      </c>
      <c r="B1096" s="67"/>
      <c r="C1096" s="67"/>
      <c r="D1096" s="68" t="str">
        <f>IFERROR(INDEX(DRecrut!E:E,MATCH(B1096,DRecrut!J:J,0)),"")</f>
        <v/>
      </c>
      <c r="E1096" s="67"/>
      <c r="F1096" s="68" t="str">
        <f>IFERROR(VLOOKUP(E1096,Candidats!$B$4:$C$1053,2,0),"")</f>
        <v/>
      </c>
      <c r="G1096" s="68"/>
      <c r="H1096" s="68"/>
      <c r="I1096" s="67"/>
      <c r="J1096" s="67"/>
      <c r="K1096" s="67"/>
      <c r="L1096" s="67"/>
      <c r="M1096" s="67"/>
      <c r="N1096" s="67"/>
    </row>
    <row r="1097" spans="1:14" x14ac:dyDescent="0.25">
      <c r="A1097" s="69" t="s">
        <v>4746</v>
      </c>
      <c r="B1097" s="70"/>
      <c r="C1097" s="70"/>
      <c r="D1097" s="71" t="str">
        <f>IFERROR(INDEX(DRecrut!E:E,MATCH(B1097,DRecrut!J:J,0)),"")</f>
        <v/>
      </c>
      <c r="E1097" s="70"/>
      <c r="F1097" s="71" t="str">
        <f>IFERROR(VLOOKUP(E1097,Candidats!$B$4:$C$1053,2,0),"")</f>
        <v/>
      </c>
      <c r="G1097" s="71"/>
      <c r="H1097" s="71"/>
      <c r="I1097" s="70"/>
      <c r="J1097" s="70"/>
      <c r="K1097" s="70"/>
      <c r="L1097" s="70"/>
      <c r="M1097" s="70"/>
      <c r="N1097" s="70"/>
    </row>
    <row r="1098" spans="1:14" x14ac:dyDescent="0.25">
      <c r="A1098" s="66" t="s">
        <v>4747</v>
      </c>
      <c r="B1098" s="67"/>
      <c r="C1098" s="67"/>
      <c r="D1098" s="68" t="str">
        <f>IFERROR(INDEX(DRecrut!E:E,MATCH(B1098,DRecrut!J:J,0)),"")</f>
        <v/>
      </c>
      <c r="E1098" s="67"/>
      <c r="F1098" s="68" t="str">
        <f>IFERROR(VLOOKUP(E1098,Candidats!$B$4:$C$1053,2,0),"")</f>
        <v/>
      </c>
      <c r="G1098" s="68"/>
      <c r="H1098" s="68"/>
      <c r="I1098" s="67"/>
      <c r="J1098" s="67"/>
      <c r="K1098" s="67"/>
      <c r="L1098" s="67"/>
      <c r="M1098" s="67"/>
      <c r="N1098" s="67"/>
    </row>
    <row r="1099" spans="1:14" x14ac:dyDescent="0.25">
      <c r="A1099" s="69" t="s">
        <v>4748</v>
      </c>
      <c r="B1099" s="70"/>
      <c r="C1099" s="70"/>
      <c r="D1099" s="71" t="str">
        <f>IFERROR(INDEX(DRecrut!E:E,MATCH(B1099,DRecrut!J:J,0)),"")</f>
        <v/>
      </c>
      <c r="E1099" s="70"/>
      <c r="F1099" s="71" t="str">
        <f>IFERROR(VLOOKUP(E1099,Candidats!$B$4:$C$1053,2,0),"")</f>
        <v/>
      </c>
      <c r="G1099" s="71"/>
      <c r="H1099" s="71"/>
      <c r="I1099" s="70"/>
      <c r="J1099" s="70"/>
      <c r="K1099" s="70"/>
      <c r="L1099" s="70"/>
      <c r="M1099" s="70"/>
      <c r="N1099" s="70"/>
    </row>
    <row r="1100" spans="1:14" x14ac:dyDescent="0.25">
      <c r="A1100" s="66" t="s">
        <v>4749</v>
      </c>
      <c r="B1100" s="67"/>
      <c r="C1100" s="67"/>
      <c r="D1100" s="68" t="str">
        <f>IFERROR(INDEX(DRecrut!E:E,MATCH(B1100,DRecrut!J:J,0)),"")</f>
        <v/>
      </c>
      <c r="E1100" s="67"/>
      <c r="F1100" s="68" t="str">
        <f>IFERROR(VLOOKUP(E1100,Candidats!$B$4:$C$1053,2,0),"")</f>
        <v/>
      </c>
      <c r="G1100" s="68"/>
      <c r="H1100" s="68"/>
      <c r="I1100" s="67"/>
      <c r="J1100" s="67"/>
      <c r="K1100" s="67"/>
      <c r="L1100" s="67"/>
      <c r="M1100" s="67"/>
      <c r="N1100" s="67"/>
    </row>
    <row r="1101" spans="1:14" x14ac:dyDescent="0.25">
      <c r="A1101" s="69" t="s">
        <v>4750</v>
      </c>
      <c r="B1101" s="70"/>
      <c r="C1101" s="70"/>
      <c r="D1101" s="71" t="str">
        <f>IFERROR(INDEX(DRecrut!E:E,MATCH(B1101,DRecrut!J:J,0)),"")</f>
        <v/>
      </c>
      <c r="E1101" s="70"/>
      <c r="F1101" s="71" t="str">
        <f>IFERROR(VLOOKUP(E1101,Candidats!$B$4:$C$1053,2,0),"")</f>
        <v/>
      </c>
      <c r="G1101" s="71"/>
      <c r="H1101" s="71"/>
      <c r="I1101" s="70"/>
      <c r="J1101" s="70"/>
      <c r="K1101" s="70"/>
      <c r="L1101" s="70"/>
      <c r="M1101" s="70"/>
      <c r="N1101" s="70"/>
    </row>
    <row r="1102" spans="1:14" x14ac:dyDescent="0.25">
      <c r="A1102" s="66" t="s">
        <v>4751</v>
      </c>
      <c r="B1102" s="67"/>
      <c r="C1102" s="67"/>
      <c r="D1102" s="68" t="str">
        <f>IFERROR(INDEX(DRecrut!E:E,MATCH(B1102,DRecrut!J:J,0)),"")</f>
        <v/>
      </c>
      <c r="E1102" s="67"/>
      <c r="F1102" s="68" t="str">
        <f>IFERROR(VLOOKUP(E1102,Candidats!$B$4:$C$1053,2,0),"")</f>
        <v/>
      </c>
      <c r="G1102" s="68"/>
      <c r="H1102" s="68"/>
      <c r="I1102" s="67"/>
      <c r="J1102" s="67"/>
      <c r="K1102" s="67"/>
      <c r="L1102" s="67"/>
      <c r="M1102" s="67"/>
      <c r="N1102" s="67"/>
    </row>
    <row r="1103" spans="1:14" x14ac:dyDescent="0.25">
      <c r="A1103" s="69" t="s">
        <v>4752</v>
      </c>
      <c r="B1103" s="70"/>
      <c r="C1103" s="70"/>
      <c r="D1103" s="71" t="str">
        <f>IFERROR(INDEX(DRecrut!E:E,MATCH(B1103,DRecrut!J:J,0)),"")</f>
        <v/>
      </c>
      <c r="E1103" s="70"/>
      <c r="F1103" s="71" t="str">
        <f>IFERROR(VLOOKUP(E1103,Candidats!$B$4:$C$1053,2,0),"")</f>
        <v/>
      </c>
      <c r="G1103" s="71"/>
      <c r="H1103" s="71"/>
      <c r="I1103" s="70"/>
      <c r="J1103" s="70"/>
      <c r="K1103" s="70"/>
      <c r="L1103" s="70"/>
      <c r="M1103" s="70"/>
      <c r="N1103" s="70"/>
    </row>
    <row r="1104" spans="1:14" x14ac:dyDescent="0.25">
      <c r="A1104" s="66" t="s">
        <v>4753</v>
      </c>
      <c r="B1104" s="67"/>
      <c r="C1104" s="67"/>
      <c r="D1104" s="68" t="str">
        <f>IFERROR(INDEX(DRecrut!E:E,MATCH(B1104,DRecrut!J:J,0)),"")</f>
        <v/>
      </c>
      <c r="E1104" s="67"/>
      <c r="F1104" s="68" t="str">
        <f>IFERROR(VLOOKUP(E1104,Candidats!$B$4:$C$1053,2,0),"")</f>
        <v/>
      </c>
      <c r="G1104" s="68"/>
      <c r="H1104" s="68"/>
      <c r="I1104" s="67"/>
      <c r="J1104" s="67"/>
      <c r="K1104" s="67"/>
      <c r="L1104" s="67"/>
      <c r="M1104" s="67"/>
      <c r="N1104" s="67"/>
    </row>
    <row r="1105" spans="1:14" x14ac:dyDescent="0.25">
      <c r="A1105" s="69" t="s">
        <v>4754</v>
      </c>
      <c r="B1105" s="70"/>
      <c r="C1105" s="70"/>
      <c r="D1105" s="71" t="str">
        <f>IFERROR(INDEX(DRecrut!E:E,MATCH(B1105,DRecrut!J:J,0)),"")</f>
        <v/>
      </c>
      <c r="E1105" s="70"/>
      <c r="F1105" s="71" t="str">
        <f>IFERROR(VLOOKUP(E1105,Candidats!$B$4:$C$1053,2,0),"")</f>
        <v/>
      </c>
      <c r="G1105" s="71"/>
      <c r="H1105" s="71"/>
      <c r="I1105" s="70"/>
      <c r="J1105" s="70"/>
      <c r="K1105" s="70"/>
      <c r="L1105" s="70"/>
      <c r="M1105" s="70"/>
      <c r="N1105" s="70"/>
    </row>
    <row r="1106" spans="1:14" x14ac:dyDescent="0.25">
      <c r="A1106" s="66" t="s">
        <v>4755</v>
      </c>
      <c r="B1106" s="67"/>
      <c r="C1106" s="67"/>
      <c r="D1106" s="68" t="str">
        <f>IFERROR(INDEX(DRecrut!E:E,MATCH(B1106,DRecrut!J:J,0)),"")</f>
        <v/>
      </c>
      <c r="E1106" s="67"/>
      <c r="F1106" s="68" t="str">
        <f>IFERROR(VLOOKUP(E1106,Candidats!$B$4:$C$1053,2,0),"")</f>
        <v/>
      </c>
      <c r="G1106" s="68"/>
      <c r="H1106" s="68"/>
      <c r="I1106" s="67"/>
      <c r="J1106" s="67"/>
      <c r="K1106" s="67"/>
      <c r="L1106" s="67"/>
      <c r="M1106" s="67"/>
      <c r="N1106" s="67"/>
    </row>
    <row r="1107" spans="1:14" x14ac:dyDescent="0.25">
      <c r="A1107" s="69" t="s">
        <v>4756</v>
      </c>
      <c r="B1107" s="70"/>
      <c r="C1107" s="70"/>
      <c r="D1107" s="71" t="str">
        <f>IFERROR(INDEX(DRecrut!E:E,MATCH(B1107,DRecrut!J:J,0)),"")</f>
        <v/>
      </c>
      <c r="E1107" s="70"/>
      <c r="F1107" s="71" t="str">
        <f>IFERROR(VLOOKUP(E1107,Candidats!$B$4:$C$1053,2,0),"")</f>
        <v/>
      </c>
      <c r="G1107" s="71"/>
      <c r="H1107" s="71"/>
      <c r="I1107" s="70"/>
      <c r="J1107" s="70"/>
      <c r="K1107" s="70"/>
      <c r="L1107" s="70"/>
      <c r="M1107" s="70"/>
      <c r="N1107" s="70"/>
    </row>
    <row r="1108" spans="1:14" x14ac:dyDescent="0.25">
      <c r="A1108" s="66" t="s">
        <v>4757</v>
      </c>
      <c r="B1108" s="67"/>
      <c r="C1108" s="67"/>
      <c r="D1108" s="68" t="str">
        <f>IFERROR(INDEX(DRecrut!E:E,MATCH(B1108,DRecrut!J:J,0)),"")</f>
        <v/>
      </c>
      <c r="E1108" s="67"/>
      <c r="F1108" s="68" t="str">
        <f>IFERROR(VLOOKUP(E1108,Candidats!$B$4:$C$1053,2,0),"")</f>
        <v/>
      </c>
      <c r="G1108" s="68"/>
      <c r="H1108" s="68"/>
      <c r="I1108" s="67"/>
      <c r="J1108" s="67"/>
      <c r="K1108" s="67"/>
      <c r="L1108" s="67"/>
      <c r="M1108" s="67"/>
      <c r="N1108" s="67"/>
    </row>
    <row r="1109" spans="1:14" x14ac:dyDescent="0.25">
      <c r="A1109" s="69" t="s">
        <v>4758</v>
      </c>
      <c r="B1109" s="70"/>
      <c r="C1109" s="70"/>
      <c r="D1109" s="71" t="str">
        <f>IFERROR(INDEX(DRecrut!E:E,MATCH(B1109,DRecrut!J:J,0)),"")</f>
        <v/>
      </c>
      <c r="E1109" s="70"/>
      <c r="F1109" s="71" t="str">
        <f>IFERROR(VLOOKUP(E1109,Candidats!$B$4:$C$1053,2,0),"")</f>
        <v/>
      </c>
      <c r="G1109" s="71"/>
      <c r="H1109" s="71"/>
      <c r="I1109" s="70"/>
      <c r="J1109" s="70"/>
      <c r="K1109" s="70"/>
      <c r="L1109" s="70"/>
      <c r="M1109" s="70"/>
      <c r="N1109" s="70"/>
    </row>
    <row r="1110" spans="1:14" x14ac:dyDescent="0.25">
      <c r="A1110" s="66" t="s">
        <v>4759</v>
      </c>
      <c r="B1110" s="67"/>
      <c r="C1110" s="67"/>
      <c r="D1110" s="68" t="str">
        <f>IFERROR(INDEX(DRecrut!E:E,MATCH(B1110,DRecrut!J:J,0)),"")</f>
        <v/>
      </c>
      <c r="E1110" s="67"/>
      <c r="F1110" s="68" t="str">
        <f>IFERROR(VLOOKUP(E1110,Candidats!$B$4:$C$1053,2,0),"")</f>
        <v/>
      </c>
      <c r="G1110" s="68"/>
      <c r="H1110" s="68"/>
      <c r="I1110" s="67"/>
      <c r="J1110" s="67"/>
      <c r="K1110" s="67"/>
      <c r="L1110" s="67"/>
      <c r="M1110" s="67"/>
      <c r="N1110" s="67"/>
    </row>
    <row r="1111" spans="1:14" x14ac:dyDescent="0.25">
      <c r="A1111" s="69" t="s">
        <v>4760</v>
      </c>
      <c r="B1111" s="70"/>
      <c r="C1111" s="70"/>
      <c r="D1111" s="71" t="str">
        <f>IFERROR(INDEX(DRecrut!E:E,MATCH(B1111,DRecrut!J:J,0)),"")</f>
        <v/>
      </c>
      <c r="E1111" s="70"/>
      <c r="F1111" s="71" t="str">
        <f>IFERROR(VLOOKUP(E1111,Candidats!$B$4:$C$1053,2,0),"")</f>
        <v/>
      </c>
      <c r="G1111" s="71"/>
      <c r="H1111" s="71"/>
      <c r="I1111" s="70"/>
      <c r="J1111" s="70"/>
      <c r="K1111" s="70"/>
      <c r="L1111" s="70"/>
      <c r="M1111" s="70"/>
      <c r="N1111" s="70"/>
    </row>
    <row r="1112" spans="1:14" x14ac:dyDescent="0.25">
      <c r="A1112" s="66" t="s">
        <v>4761</v>
      </c>
      <c r="B1112" s="67"/>
      <c r="C1112" s="67"/>
      <c r="D1112" s="68" t="str">
        <f>IFERROR(INDEX(DRecrut!E:E,MATCH(B1112,DRecrut!J:J,0)),"")</f>
        <v/>
      </c>
      <c r="E1112" s="67"/>
      <c r="F1112" s="68" t="str">
        <f>IFERROR(VLOOKUP(E1112,Candidats!$B$4:$C$1053,2,0),"")</f>
        <v/>
      </c>
      <c r="G1112" s="68"/>
      <c r="H1112" s="68"/>
      <c r="I1112" s="67"/>
      <c r="J1112" s="67"/>
      <c r="K1112" s="67"/>
      <c r="L1112" s="67"/>
      <c r="M1112" s="67"/>
      <c r="N1112" s="67"/>
    </row>
    <row r="1113" spans="1:14" x14ac:dyDescent="0.25">
      <c r="A1113" s="69" t="s">
        <v>4762</v>
      </c>
      <c r="B1113" s="70"/>
      <c r="C1113" s="70"/>
      <c r="D1113" s="71" t="str">
        <f>IFERROR(INDEX(DRecrut!E:E,MATCH(B1113,DRecrut!J:J,0)),"")</f>
        <v/>
      </c>
      <c r="E1113" s="70"/>
      <c r="F1113" s="71" t="str">
        <f>IFERROR(VLOOKUP(E1113,Candidats!$B$4:$C$1053,2,0),"")</f>
        <v/>
      </c>
      <c r="G1113" s="71"/>
      <c r="H1113" s="71"/>
      <c r="I1113" s="70"/>
      <c r="J1113" s="70"/>
      <c r="K1113" s="70"/>
      <c r="L1113" s="70"/>
      <c r="M1113" s="70"/>
      <c r="N1113" s="70"/>
    </row>
    <row r="1114" spans="1:14" x14ac:dyDescent="0.25">
      <c r="A1114" s="66" t="s">
        <v>4763</v>
      </c>
      <c r="B1114" s="67"/>
      <c r="C1114" s="67"/>
      <c r="D1114" s="68" t="str">
        <f>IFERROR(INDEX(DRecrut!E:E,MATCH(B1114,DRecrut!J:J,0)),"")</f>
        <v/>
      </c>
      <c r="E1114" s="67"/>
      <c r="F1114" s="68" t="str">
        <f>IFERROR(VLOOKUP(E1114,Candidats!$B$4:$C$1053,2,0),"")</f>
        <v/>
      </c>
      <c r="G1114" s="68"/>
      <c r="H1114" s="68"/>
      <c r="I1114" s="67"/>
      <c r="J1114" s="67"/>
      <c r="K1114" s="67"/>
      <c r="L1114" s="67"/>
      <c r="M1114" s="67"/>
      <c r="N1114" s="67"/>
    </row>
    <row r="1115" spans="1:14" x14ac:dyDescent="0.25">
      <c r="A1115" s="69" t="s">
        <v>4764</v>
      </c>
      <c r="B1115" s="70"/>
      <c r="C1115" s="70"/>
      <c r="D1115" s="71" t="str">
        <f>IFERROR(INDEX(DRecrut!E:E,MATCH(B1115,DRecrut!J:J,0)),"")</f>
        <v/>
      </c>
      <c r="E1115" s="70"/>
      <c r="F1115" s="71" t="str">
        <f>IFERROR(VLOOKUP(E1115,Candidats!$B$4:$C$1053,2,0),"")</f>
        <v/>
      </c>
      <c r="G1115" s="71"/>
      <c r="H1115" s="71"/>
      <c r="I1115" s="70"/>
      <c r="J1115" s="70"/>
      <c r="K1115" s="70"/>
      <c r="L1115" s="70"/>
      <c r="M1115" s="70"/>
      <c r="N1115" s="70"/>
    </row>
    <row r="1116" spans="1:14" x14ac:dyDescent="0.25">
      <c r="A1116" s="66" t="s">
        <v>4765</v>
      </c>
      <c r="B1116" s="67"/>
      <c r="C1116" s="67"/>
      <c r="D1116" s="68" t="str">
        <f>IFERROR(INDEX(DRecrut!E:E,MATCH(B1116,DRecrut!J:J,0)),"")</f>
        <v/>
      </c>
      <c r="E1116" s="67"/>
      <c r="F1116" s="68" t="str">
        <f>IFERROR(VLOOKUP(E1116,Candidats!$B$4:$C$1053,2,0),"")</f>
        <v/>
      </c>
      <c r="G1116" s="68"/>
      <c r="H1116" s="68"/>
      <c r="I1116" s="67"/>
      <c r="J1116" s="67"/>
      <c r="K1116" s="67"/>
      <c r="L1116" s="67"/>
      <c r="M1116" s="67"/>
      <c r="N1116" s="67"/>
    </row>
    <row r="1117" spans="1:14" x14ac:dyDescent="0.25">
      <c r="A1117" s="69" t="s">
        <v>4766</v>
      </c>
      <c r="B1117" s="70"/>
      <c r="C1117" s="70"/>
      <c r="D1117" s="71" t="str">
        <f>IFERROR(INDEX(DRecrut!E:E,MATCH(B1117,DRecrut!J:J,0)),"")</f>
        <v/>
      </c>
      <c r="E1117" s="70"/>
      <c r="F1117" s="71" t="str">
        <f>IFERROR(VLOOKUP(E1117,Candidats!$B$4:$C$1053,2,0),"")</f>
        <v/>
      </c>
      <c r="G1117" s="71"/>
      <c r="H1117" s="71"/>
      <c r="I1117" s="70"/>
      <c r="J1117" s="70"/>
      <c r="K1117" s="70"/>
      <c r="L1117" s="70"/>
      <c r="M1117" s="70"/>
      <c r="N1117" s="70"/>
    </row>
    <row r="1118" spans="1:14" x14ac:dyDescent="0.25">
      <c r="A1118" s="66" t="s">
        <v>4767</v>
      </c>
      <c r="B1118" s="67"/>
      <c r="C1118" s="67"/>
      <c r="D1118" s="68" t="str">
        <f>IFERROR(INDEX(DRecrut!E:E,MATCH(B1118,DRecrut!J:J,0)),"")</f>
        <v/>
      </c>
      <c r="E1118" s="67"/>
      <c r="F1118" s="68" t="str">
        <f>IFERROR(VLOOKUP(E1118,Candidats!$B$4:$C$1053,2,0),"")</f>
        <v/>
      </c>
      <c r="G1118" s="68"/>
      <c r="H1118" s="68"/>
      <c r="I1118" s="67"/>
      <c r="J1118" s="67"/>
      <c r="K1118" s="67"/>
      <c r="L1118" s="67"/>
      <c r="M1118" s="67"/>
      <c r="N1118" s="67"/>
    </row>
    <row r="1119" spans="1:14" x14ac:dyDescent="0.25">
      <c r="A1119" s="69" t="s">
        <v>4768</v>
      </c>
      <c r="B1119" s="70"/>
      <c r="C1119" s="70"/>
      <c r="D1119" s="71" t="str">
        <f>IFERROR(INDEX(DRecrut!E:E,MATCH(B1119,DRecrut!J:J,0)),"")</f>
        <v/>
      </c>
      <c r="E1119" s="70"/>
      <c r="F1119" s="71" t="str">
        <f>IFERROR(VLOOKUP(E1119,Candidats!$B$4:$C$1053,2,0),"")</f>
        <v/>
      </c>
      <c r="G1119" s="71"/>
      <c r="H1119" s="71"/>
      <c r="I1119" s="70"/>
      <c r="J1119" s="70"/>
      <c r="K1119" s="70"/>
      <c r="L1119" s="70"/>
      <c r="M1119" s="70"/>
      <c r="N1119" s="70"/>
    </row>
    <row r="1120" spans="1:14" x14ac:dyDescent="0.25">
      <c r="A1120" s="66" t="s">
        <v>4769</v>
      </c>
      <c r="B1120" s="67"/>
      <c r="C1120" s="67"/>
      <c r="D1120" s="68" t="str">
        <f>IFERROR(INDEX(DRecrut!E:E,MATCH(B1120,DRecrut!J:J,0)),"")</f>
        <v/>
      </c>
      <c r="E1120" s="67"/>
      <c r="F1120" s="68" t="str">
        <f>IFERROR(VLOOKUP(E1120,Candidats!$B$4:$C$1053,2,0),"")</f>
        <v/>
      </c>
      <c r="G1120" s="68"/>
      <c r="H1120" s="68"/>
      <c r="I1120" s="67"/>
      <c r="J1120" s="67"/>
      <c r="K1120" s="67"/>
      <c r="L1120" s="67"/>
      <c r="M1120" s="67"/>
      <c r="N1120" s="67"/>
    </row>
    <row r="1121" spans="1:14" x14ac:dyDescent="0.25">
      <c r="A1121" s="69" t="s">
        <v>4770</v>
      </c>
      <c r="B1121" s="70"/>
      <c r="C1121" s="70"/>
      <c r="D1121" s="71" t="str">
        <f>IFERROR(INDEX(DRecrut!E:E,MATCH(B1121,DRecrut!J:J,0)),"")</f>
        <v/>
      </c>
      <c r="E1121" s="70"/>
      <c r="F1121" s="71" t="str">
        <f>IFERROR(VLOOKUP(E1121,Candidats!$B$4:$C$1053,2,0),"")</f>
        <v/>
      </c>
      <c r="G1121" s="71"/>
      <c r="H1121" s="71"/>
      <c r="I1121" s="70"/>
      <c r="J1121" s="70"/>
      <c r="K1121" s="70"/>
      <c r="L1121" s="70"/>
      <c r="M1121" s="70"/>
      <c r="N1121" s="70"/>
    </row>
    <row r="1122" spans="1:14" x14ac:dyDescent="0.25">
      <c r="A1122" s="66" t="s">
        <v>4771</v>
      </c>
      <c r="B1122" s="67"/>
      <c r="C1122" s="67"/>
      <c r="D1122" s="68" t="str">
        <f>IFERROR(INDEX(DRecrut!E:E,MATCH(B1122,DRecrut!J:J,0)),"")</f>
        <v/>
      </c>
      <c r="E1122" s="67"/>
      <c r="F1122" s="68" t="str">
        <f>IFERROR(VLOOKUP(E1122,Candidats!$B$4:$C$1053,2,0),"")</f>
        <v/>
      </c>
      <c r="G1122" s="68"/>
      <c r="H1122" s="68"/>
      <c r="I1122" s="67"/>
      <c r="J1122" s="67"/>
      <c r="K1122" s="67"/>
      <c r="L1122" s="67"/>
      <c r="M1122" s="67"/>
      <c r="N1122" s="67"/>
    </row>
    <row r="1123" spans="1:14" x14ac:dyDescent="0.25">
      <c r="A1123" s="69" t="s">
        <v>4772</v>
      </c>
      <c r="B1123" s="70"/>
      <c r="C1123" s="70"/>
      <c r="D1123" s="71" t="str">
        <f>IFERROR(INDEX(DRecrut!E:E,MATCH(B1123,DRecrut!J:J,0)),"")</f>
        <v/>
      </c>
      <c r="E1123" s="70"/>
      <c r="F1123" s="71" t="str">
        <f>IFERROR(VLOOKUP(E1123,Candidats!$B$4:$C$1053,2,0),"")</f>
        <v/>
      </c>
      <c r="G1123" s="71"/>
      <c r="H1123" s="71"/>
      <c r="I1123" s="70"/>
      <c r="J1123" s="70"/>
      <c r="K1123" s="70"/>
      <c r="L1123" s="70"/>
      <c r="M1123" s="70"/>
      <c r="N1123" s="70"/>
    </row>
    <row r="1124" spans="1:14" x14ac:dyDescent="0.25">
      <c r="A1124" s="66" t="s">
        <v>4773</v>
      </c>
      <c r="B1124" s="67"/>
      <c r="C1124" s="67"/>
      <c r="D1124" s="68" t="str">
        <f>IFERROR(INDEX(DRecrut!E:E,MATCH(B1124,DRecrut!J:J,0)),"")</f>
        <v/>
      </c>
      <c r="E1124" s="67"/>
      <c r="F1124" s="68" t="str">
        <f>IFERROR(VLOOKUP(E1124,Candidats!$B$4:$C$1053,2,0),"")</f>
        <v/>
      </c>
      <c r="G1124" s="68"/>
      <c r="H1124" s="68"/>
      <c r="I1124" s="67"/>
      <c r="J1124" s="67"/>
      <c r="K1124" s="67"/>
      <c r="L1124" s="67"/>
      <c r="M1124" s="67"/>
      <c r="N1124" s="67"/>
    </row>
    <row r="1125" spans="1:14" x14ac:dyDescent="0.25">
      <c r="A1125" s="69" t="s">
        <v>4774</v>
      </c>
      <c r="B1125" s="70"/>
      <c r="C1125" s="70"/>
      <c r="D1125" s="71" t="str">
        <f>IFERROR(INDEX(DRecrut!E:E,MATCH(B1125,DRecrut!J:J,0)),"")</f>
        <v/>
      </c>
      <c r="E1125" s="70"/>
      <c r="F1125" s="71" t="str">
        <f>IFERROR(VLOOKUP(E1125,Candidats!$B$4:$C$1053,2,0),"")</f>
        <v/>
      </c>
      <c r="G1125" s="71"/>
      <c r="H1125" s="71"/>
      <c r="I1125" s="70"/>
      <c r="J1125" s="70"/>
      <c r="K1125" s="70"/>
      <c r="L1125" s="70"/>
      <c r="M1125" s="70"/>
      <c r="N1125" s="70"/>
    </row>
    <row r="1126" spans="1:14" x14ac:dyDescent="0.25">
      <c r="A1126" s="66" t="s">
        <v>4775</v>
      </c>
      <c r="B1126" s="67"/>
      <c r="C1126" s="67"/>
      <c r="D1126" s="68" t="str">
        <f>IFERROR(INDEX(DRecrut!E:E,MATCH(B1126,DRecrut!J:J,0)),"")</f>
        <v/>
      </c>
      <c r="E1126" s="67"/>
      <c r="F1126" s="68" t="str">
        <f>IFERROR(VLOOKUP(E1126,Candidats!$B$4:$C$1053,2,0),"")</f>
        <v/>
      </c>
      <c r="G1126" s="68"/>
      <c r="H1126" s="68"/>
      <c r="I1126" s="67"/>
      <c r="J1126" s="67"/>
      <c r="K1126" s="67"/>
      <c r="L1126" s="67"/>
      <c r="M1126" s="67"/>
      <c r="N1126" s="67"/>
    </row>
    <row r="1127" spans="1:14" x14ac:dyDescent="0.25">
      <c r="A1127" s="69" t="s">
        <v>4776</v>
      </c>
      <c r="B1127" s="70"/>
      <c r="C1127" s="70"/>
      <c r="D1127" s="71" t="str">
        <f>IFERROR(INDEX(DRecrut!E:E,MATCH(B1127,DRecrut!J:J,0)),"")</f>
        <v/>
      </c>
      <c r="E1127" s="70"/>
      <c r="F1127" s="71" t="str">
        <f>IFERROR(VLOOKUP(E1127,Candidats!$B$4:$C$1053,2,0),"")</f>
        <v/>
      </c>
      <c r="G1127" s="71"/>
      <c r="H1127" s="71"/>
      <c r="I1127" s="70"/>
      <c r="J1127" s="70"/>
      <c r="K1127" s="70"/>
      <c r="L1127" s="70"/>
      <c r="M1127" s="70"/>
      <c r="N1127" s="70"/>
    </row>
    <row r="1128" spans="1:14" x14ac:dyDescent="0.25">
      <c r="A1128" s="66" t="s">
        <v>4777</v>
      </c>
      <c r="B1128" s="67"/>
      <c r="C1128" s="67"/>
      <c r="D1128" s="68" t="str">
        <f>IFERROR(INDEX(DRecrut!E:E,MATCH(B1128,DRecrut!J:J,0)),"")</f>
        <v/>
      </c>
      <c r="E1128" s="67"/>
      <c r="F1128" s="68" t="str">
        <f>IFERROR(VLOOKUP(E1128,Candidats!$B$4:$C$1053,2,0),"")</f>
        <v/>
      </c>
      <c r="G1128" s="68"/>
      <c r="H1128" s="68"/>
      <c r="I1128" s="67"/>
      <c r="J1128" s="67"/>
      <c r="K1128" s="67"/>
      <c r="L1128" s="67"/>
      <c r="M1128" s="67"/>
      <c r="N1128" s="67"/>
    </row>
    <row r="1129" spans="1:14" x14ac:dyDescent="0.25">
      <c r="A1129" s="69" t="s">
        <v>4778</v>
      </c>
      <c r="B1129" s="70"/>
      <c r="C1129" s="70"/>
      <c r="D1129" s="71" t="str">
        <f>IFERROR(INDEX(DRecrut!E:E,MATCH(B1129,DRecrut!J:J,0)),"")</f>
        <v/>
      </c>
      <c r="E1129" s="70"/>
      <c r="F1129" s="71" t="str">
        <f>IFERROR(VLOOKUP(E1129,Candidats!$B$4:$C$1053,2,0),"")</f>
        <v/>
      </c>
      <c r="G1129" s="71"/>
      <c r="H1129" s="71"/>
      <c r="I1129" s="70"/>
      <c r="J1129" s="70"/>
      <c r="K1129" s="70"/>
      <c r="L1129" s="70"/>
      <c r="M1129" s="70"/>
      <c r="N1129" s="70"/>
    </row>
    <row r="1130" spans="1:14" x14ac:dyDescent="0.25">
      <c r="A1130" s="66" t="s">
        <v>4779</v>
      </c>
      <c r="B1130" s="67"/>
      <c r="C1130" s="67"/>
      <c r="D1130" s="68" t="str">
        <f>IFERROR(INDEX(DRecrut!E:E,MATCH(B1130,DRecrut!J:J,0)),"")</f>
        <v/>
      </c>
      <c r="E1130" s="67"/>
      <c r="F1130" s="68" t="str">
        <f>IFERROR(VLOOKUP(E1130,Candidats!$B$4:$C$1053,2,0),"")</f>
        <v/>
      </c>
      <c r="G1130" s="68"/>
      <c r="H1130" s="68"/>
      <c r="I1130" s="67"/>
      <c r="J1130" s="67"/>
      <c r="K1130" s="67"/>
      <c r="L1130" s="67"/>
      <c r="M1130" s="67"/>
      <c r="N1130" s="67"/>
    </row>
    <row r="1131" spans="1:14" x14ac:dyDescent="0.25">
      <c r="A1131" s="69" t="s">
        <v>4780</v>
      </c>
      <c r="B1131" s="70"/>
      <c r="C1131" s="70"/>
      <c r="D1131" s="71" t="str">
        <f>IFERROR(INDEX(DRecrut!E:E,MATCH(B1131,DRecrut!J:J,0)),"")</f>
        <v/>
      </c>
      <c r="E1131" s="70"/>
      <c r="F1131" s="71" t="str">
        <f>IFERROR(VLOOKUP(E1131,Candidats!$B$4:$C$1053,2,0),"")</f>
        <v/>
      </c>
      <c r="G1131" s="71"/>
      <c r="H1131" s="71"/>
      <c r="I1131" s="70"/>
      <c r="J1131" s="70"/>
      <c r="K1131" s="70"/>
      <c r="L1131" s="70"/>
      <c r="M1131" s="70"/>
      <c r="N1131" s="70"/>
    </row>
    <row r="1132" spans="1:14" x14ac:dyDescent="0.25">
      <c r="A1132" s="66" t="s">
        <v>4781</v>
      </c>
      <c r="B1132" s="67"/>
      <c r="C1132" s="67"/>
      <c r="D1132" s="68" t="str">
        <f>IFERROR(INDEX(DRecrut!E:E,MATCH(B1132,DRecrut!J:J,0)),"")</f>
        <v/>
      </c>
      <c r="E1132" s="67"/>
      <c r="F1132" s="68" t="str">
        <f>IFERROR(VLOOKUP(E1132,Candidats!$B$4:$C$1053,2,0),"")</f>
        <v/>
      </c>
      <c r="G1132" s="68"/>
      <c r="H1132" s="68"/>
      <c r="I1132" s="67"/>
      <c r="J1132" s="67"/>
      <c r="K1132" s="67"/>
      <c r="L1132" s="67"/>
      <c r="M1132" s="67"/>
      <c r="N1132" s="67"/>
    </row>
    <row r="1133" spans="1:14" x14ac:dyDescent="0.25">
      <c r="A1133" s="69" t="s">
        <v>4782</v>
      </c>
      <c r="B1133" s="70"/>
      <c r="C1133" s="70"/>
      <c r="D1133" s="71" t="str">
        <f>IFERROR(INDEX(DRecrut!E:E,MATCH(B1133,DRecrut!J:J,0)),"")</f>
        <v/>
      </c>
      <c r="E1133" s="70"/>
      <c r="F1133" s="71" t="str">
        <f>IFERROR(VLOOKUP(E1133,Candidats!$B$4:$C$1053,2,0),"")</f>
        <v/>
      </c>
      <c r="G1133" s="71"/>
      <c r="H1133" s="71"/>
      <c r="I1133" s="70"/>
      <c r="J1133" s="70"/>
      <c r="K1133" s="70"/>
      <c r="L1133" s="70"/>
      <c r="M1133" s="70"/>
      <c r="N1133" s="70"/>
    </row>
    <row r="1134" spans="1:14" x14ac:dyDescent="0.25">
      <c r="A1134" s="66" t="s">
        <v>4783</v>
      </c>
      <c r="B1134" s="67"/>
      <c r="C1134" s="67"/>
      <c r="D1134" s="68" t="str">
        <f>IFERROR(INDEX(DRecrut!E:E,MATCH(B1134,DRecrut!J:J,0)),"")</f>
        <v/>
      </c>
      <c r="E1134" s="67"/>
      <c r="F1134" s="68" t="str">
        <f>IFERROR(VLOOKUP(E1134,Candidats!$B$4:$C$1053,2,0),"")</f>
        <v/>
      </c>
      <c r="G1134" s="68"/>
      <c r="H1134" s="68"/>
      <c r="I1134" s="67"/>
      <c r="J1134" s="67"/>
      <c r="K1134" s="67"/>
      <c r="L1134" s="67"/>
      <c r="M1134" s="67"/>
      <c r="N1134" s="67"/>
    </row>
    <row r="1135" spans="1:14" x14ac:dyDescent="0.25">
      <c r="A1135" s="69" t="s">
        <v>4784</v>
      </c>
      <c r="B1135" s="70"/>
      <c r="C1135" s="70"/>
      <c r="D1135" s="71" t="str">
        <f>IFERROR(INDEX(DRecrut!E:E,MATCH(B1135,DRecrut!J:J,0)),"")</f>
        <v/>
      </c>
      <c r="E1135" s="70"/>
      <c r="F1135" s="71" t="str">
        <f>IFERROR(VLOOKUP(E1135,Candidats!$B$4:$C$1053,2,0),"")</f>
        <v/>
      </c>
      <c r="G1135" s="71"/>
      <c r="H1135" s="71"/>
      <c r="I1135" s="70"/>
      <c r="J1135" s="70"/>
      <c r="K1135" s="70"/>
      <c r="L1135" s="70"/>
      <c r="M1135" s="70"/>
      <c r="N1135" s="70"/>
    </row>
    <row r="1136" spans="1:14" x14ac:dyDescent="0.25">
      <c r="A1136" s="66" t="s">
        <v>4785</v>
      </c>
      <c r="B1136" s="67"/>
      <c r="C1136" s="67"/>
      <c r="D1136" s="68" t="str">
        <f>IFERROR(INDEX(DRecrut!E:E,MATCH(B1136,DRecrut!J:J,0)),"")</f>
        <v/>
      </c>
      <c r="E1136" s="67"/>
      <c r="F1136" s="68" t="str">
        <f>IFERROR(VLOOKUP(E1136,Candidats!$B$4:$C$1053,2,0),"")</f>
        <v/>
      </c>
      <c r="G1136" s="68"/>
      <c r="H1136" s="68"/>
      <c r="I1136" s="67"/>
      <c r="J1136" s="67"/>
      <c r="K1136" s="67"/>
      <c r="L1136" s="67"/>
      <c r="M1136" s="67"/>
      <c r="N1136" s="67"/>
    </row>
    <row r="1137" spans="1:14" x14ac:dyDescent="0.25">
      <c r="A1137" s="69" t="s">
        <v>4786</v>
      </c>
      <c r="B1137" s="70"/>
      <c r="C1137" s="70"/>
      <c r="D1137" s="71" t="str">
        <f>IFERROR(INDEX(DRecrut!E:E,MATCH(B1137,DRecrut!J:J,0)),"")</f>
        <v/>
      </c>
      <c r="E1137" s="70"/>
      <c r="F1137" s="71" t="str">
        <f>IFERROR(VLOOKUP(E1137,Candidats!$B$4:$C$1053,2,0),"")</f>
        <v/>
      </c>
      <c r="G1137" s="71"/>
      <c r="H1137" s="71"/>
      <c r="I1137" s="70"/>
      <c r="J1137" s="70"/>
      <c r="K1137" s="70"/>
      <c r="L1137" s="70"/>
      <c r="M1137" s="70"/>
      <c r="N1137" s="70"/>
    </row>
    <row r="1138" spans="1:14" x14ac:dyDescent="0.25">
      <c r="A1138" s="66" t="s">
        <v>4787</v>
      </c>
      <c r="B1138" s="67"/>
      <c r="C1138" s="67"/>
      <c r="D1138" s="68" t="str">
        <f>IFERROR(INDEX(DRecrut!E:E,MATCH(B1138,DRecrut!J:J,0)),"")</f>
        <v/>
      </c>
      <c r="E1138" s="67"/>
      <c r="F1138" s="68" t="str">
        <f>IFERROR(VLOOKUP(E1138,Candidats!$B$4:$C$1053,2,0),"")</f>
        <v/>
      </c>
      <c r="G1138" s="68"/>
      <c r="H1138" s="68"/>
      <c r="I1138" s="67"/>
      <c r="J1138" s="67"/>
      <c r="K1138" s="67"/>
      <c r="L1138" s="67"/>
      <c r="M1138" s="67"/>
      <c r="N1138" s="67"/>
    </row>
    <row r="1139" spans="1:14" x14ac:dyDescent="0.25">
      <c r="A1139" s="69" t="s">
        <v>4788</v>
      </c>
      <c r="B1139" s="70"/>
      <c r="C1139" s="70"/>
      <c r="D1139" s="71" t="str">
        <f>IFERROR(INDEX(DRecrut!E:E,MATCH(B1139,DRecrut!J:J,0)),"")</f>
        <v/>
      </c>
      <c r="E1139" s="70"/>
      <c r="F1139" s="71" t="str">
        <f>IFERROR(VLOOKUP(E1139,Candidats!$B$4:$C$1053,2,0),"")</f>
        <v/>
      </c>
      <c r="G1139" s="71"/>
      <c r="H1139" s="71"/>
      <c r="I1139" s="70"/>
      <c r="J1139" s="70"/>
      <c r="K1139" s="70"/>
      <c r="L1139" s="70"/>
      <c r="M1139" s="70"/>
      <c r="N1139" s="70"/>
    </row>
    <row r="1140" spans="1:14" x14ac:dyDescent="0.25">
      <c r="A1140" s="66" t="s">
        <v>4789</v>
      </c>
      <c r="B1140" s="67"/>
      <c r="C1140" s="67"/>
      <c r="D1140" s="68" t="str">
        <f>IFERROR(INDEX(DRecrut!E:E,MATCH(B1140,DRecrut!J:J,0)),"")</f>
        <v/>
      </c>
      <c r="E1140" s="67"/>
      <c r="F1140" s="68" t="str">
        <f>IFERROR(VLOOKUP(E1140,Candidats!$B$4:$C$1053,2,0),"")</f>
        <v/>
      </c>
      <c r="G1140" s="68"/>
      <c r="H1140" s="68"/>
      <c r="I1140" s="67"/>
      <c r="J1140" s="67"/>
      <c r="K1140" s="67"/>
      <c r="L1140" s="67"/>
      <c r="M1140" s="67"/>
      <c r="N1140" s="67"/>
    </row>
    <row r="1141" spans="1:14" x14ac:dyDescent="0.25">
      <c r="A1141" s="69" t="s">
        <v>4790</v>
      </c>
      <c r="B1141" s="70"/>
      <c r="C1141" s="70"/>
      <c r="D1141" s="71" t="str">
        <f>IFERROR(INDEX(DRecrut!E:E,MATCH(B1141,DRecrut!J:J,0)),"")</f>
        <v/>
      </c>
      <c r="E1141" s="70"/>
      <c r="F1141" s="71" t="str">
        <f>IFERROR(VLOOKUP(E1141,Candidats!$B$4:$C$1053,2,0),"")</f>
        <v/>
      </c>
      <c r="G1141" s="71"/>
      <c r="H1141" s="71"/>
      <c r="I1141" s="70"/>
      <c r="J1141" s="70"/>
      <c r="K1141" s="70"/>
      <c r="L1141" s="70"/>
      <c r="M1141" s="70"/>
      <c r="N1141" s="70"/>
    </row>
    <row r="1142" spans="1:14" x14ac:dyDescent="0.25">
      <c r="A1142" s="66" t="s">
        <v>4791</v>
      </c>
      <c r="B1142" s="67"/>
      <c r="C1142" s="67"/>
      <c r="D1142" s="68" t="str">
        <f>IFERROR(INDEX(DRecrut!E:E,MATCH(B1142,DRecrut!J:J,0)),"")</f>
        <v/>
      </c>
      <c r="E1142" s="67"/>
      <c r="F1142" s="68" t="str">
        <f>IFERROR(VLOOKUP(E1142,Candidats!$B$4:$C$1053,2,0),"")</f>
        <v/>
      </c>
      <c r="G1142" s="68"/>
      <c r="H1142" s="68"/>
      <c r="I1142" s="67"/>
      <c r="J1142" s="67"/>
      <c r="K1142" s="67"/>
      <c r="L1142" s="67"/>
      <c r="M1142" s="67"/>
      <c r="N1142" s="67"/>
    </row>
    <row r="1143" spans="1:14" x14ac:dyDescent="0.25">
      <c r="A1143" s="69" t="s">
        <v>4792</v>
      </c>
      <c r="B1143" s="70"/>
      <c r="C1143" s="70"/>
      <c r="D1143" s="71" t="str">
        <f>IFERROR(INDEX(DRecrut!E:E,MATCH(B1143,DRecrut!J:J,0)),"")</f>
        <v/>
      </c>
      <c r="E1143" s="70"/>
      <c r="F1143" s="71" t="str">
        <f>IFERROR(VLOOKUP(E1143,Candidats!$B$4:$C$1053,2,0),"")</f>
        <v/>
      </c>
      <c r="G1143" s="71"/>
      <c r="H1143" s="71"/>
      <c r="I1143" s="70"/>
      <c r="J1143" s="70"/>
      <c r="K1143" s="70"/>
      <c r="L1143" s="70"/>
      <c r="M1143" s="70"/>
      <c r="N1143" s="70"/>
    </row>
    <row r="1144" spans="1:14" x14ac:dyDescent="0.25">
      <c r="A1144" s="66" t="s">
        <v>4793</v>
      </c>
      <c r="B1144" s="67"/>
      <c r="C1144" s="67"/>
      <c r="D1144" s="68" t="str">
        <f>IFERROR(INDEX(DRecrut!E:E,MATCH(B1144,DRecrut!J:J,0)),"")</f>
        <v/>
      </c>
      <c r="E1144" s="67"/>
      <c r="F1144" s="68" t="str">
        <f>IFERROR(VLOOKUP(E1144,Candidats!$B$4:$C$1053,2,0),"")</f>
        <v/>
      </c>
      <c r="G1144" s="68"/>
      <c r="H1144" s="68"/>
      <c r="I1144" s="67"/>
      <c r="J1144" s="67"/>
      <c r="K1144" s="67"/>
      <c r="L1144" s="67"/>
      <c r="M1144" s="67"/>
      <c r="N1144" s="67"/>
    </row>
    <row r="1145" spans="1:14" x14ac:dyDescent="0.25">
      <c r="A1145" s="69" t="s">
        <v>4794</v>
      </c>
      <c r="B1145" s="70"/>
      <c r="C1145" s="70"/>
      <c r="D1145" s="71" t="str">
        <f>IFERROR(INDEX(DRecrut!E:E,MATCH(B1145,DRecrut!J:J,0)),"")</f>
        <v/>
      </c>
      <c r="E1145" s="70"/>
      <c r="F1145" s="71" t="str">
        <f>IFERROR(VLOOKUP(E1145,Candidats!$B$4:$C$1053,2,0),"")</f>
        <v/>
      </c>
      <c r="G1145" s="71"/>
      <c r="H1145" s="71"/>
      <c r="I1145" s="70"/>
      <c r="J1145" s="70"/>
      <c r="K1145" s="70"/>
      <c r="L1145" s="70"/>
      <c r="M1145" s="70"/>
      <c r="N1145" s="70"/>
    </row>
    <row r="1146" spans="1:14" x14ac:dyDescent="0.25">
      <c r="A1146" s="66" t="s">
        <v>4795</v>
      </c>
      <c r="B1146" s="67"/>
      <c r="C1146" s="67"/>
      <c r="D1146" s="68" t="str">
        <f>IFERROR(INDEX(DRecrut!E:E,MATCH(B1146,DRecrut!J:J,0)),"")</f>
        <v/>
      </c>
      <c r="E1146" s="67"/>
      <c r="F1146" s="68" t="str">
        <f>IFERROR(VLOOKUP(E1146,Candidats!$B$4:$C$1053,2,0),"")</f>
        <v/>
      </c>
      <c r="G1146" s="68"/>
      <c r="H1146" s="68"/>
      <c r="I1146" s="67"/>
      <c r="J1146" s="67"/>
      <c r="K1146" s="67"/>
      <c r="L1146" s="67"/>
      <c r="M1146" s="67"/>
      <c r="N1146" s="67"/>
    </row>
    <row r="1147" spans="1:14" x14ac:dyDescent="0.25">
      <c r="A1147" s="69" t="s">
        <v>4796</v>
      </c>
      <c r="B1147" s="70"/>
      <c r="C1147" s="70"/>
      <c r="D1147" s="71" t="str">
        <f>IFERROR(INDEX(DRecrut!E:E,MATCH(B1147,DRecrut!J:J,0)),"")</f>
        <v/>
      </c>
      <c r="E1147" s="70"/>
      <c r="F1147" s="71" t="str">
        <f>IFERROR(VLOOKUP(E1147,Candidats!$B$4:$C$1053,2,0),"")</f>
        <v/>
      </c>
      <c r="G1147" s="71"/>
      <c r="H1147" s="71"/>
      <c r="I1147" s="70"/>
      <c r="J1147" s="70"/>
      <c r="K1147" s="70"/>
      <c r="L1147" s="70"/>
      <c r="M1147" s="70"/>
      <c r="N1147" s="70"/>
    </row>
    <row r="1148" spans="1:14" x14ac:dyDescent="0.25">
      <c r="A1148" s="66" t="s">
        <v>4797</v>
      </c>
      <c r="B1148" s="67"/>
      <c r="C1148" s="67"/>
      <c r="D1148" s="68" t="str">
        <f>IFERROR(INDEX(DRecrut!E:E,MATCH(B1148,DRecrut!J:J,0)),"")</f>
        <v/>
      </c>
      <c r="E1148" s="67"/>
      <c r="F1148" s="68" t="str">
        <f>IFERROR(VLOOKUP(E1148,Candidats!$B$4:$C$1053,2,0),"")</f>
        <v/>
      </c>
      <c r="G1148" s="68"/>
      <c r="H1148" s="68"/>
      <c r="I1148" s="67"/>
      <c r="J1148" s="67"/>
      <c r="K1148" s="67"/>
      <c r="L1148" s="67"/>
      <c r="M1148" s="67"/>
      <c r="N1148" s="67"/>
    </row>
    <row r="1149" spans="1:14" x14ac:dyDescent="0.25">
      <c r="A1149" s="69" t="s">
        <v>4798</v>
      </c>
      <c r="B1149" s="70"/>
      <c r="C1149" s="70"/>
      <c r="D1149" s="71" t="str">
        <f>IFERROR(INDEX(DRecrut!E:E,MATCH(B1149,DRecrut!J:J,0)),"")</f>
        <v/>
      </c>
      <c r="E1149" s="70"/>
      <c r="F1149" s="71" t="str">
        <f>IFERROR(VLOOKUP(E1149,Candidats!$B$4:$C$1053,2,0),"")</f>
        <v/>
      </c>
      <c r="G1149" s="71"/>
      <c r="H1149" s="71"/>
      <c r="I1149" s="70"/>
      <c r="J1149" s="70"/>
      <c r="K1149" s="70"/>
      <c r="L1149" s="70"/>
      <c r="M1149" s="70"/>
      <c r="N1149" s="70"/>
    </row>
    <row r="1150" spans="1:14" x14ac:dyDescent="0.25">
      <c r="A1150" s="66" t="s">
        <v>4799</v>
      </c>
      <c r="B1150" s="67"/>
      <c r="C1150" s="67"/>
      <c r="D1150" s="68" t="str">
        <f>IFERROR(INDEX(DRecrut!E:E,MATCH(B1150,DRecrut!J:J,0)),"")</f>
        <v/>
      </c>
      <c r="E1150" s="67"/>
      <c r="F1150" s="68" t="str">
        <f>IFERROR(VLOOKUP(E1150,Candidats!$B$4:$C$1053,2,0),"")</f>
        <v/>
      </c>
      <c r="G1150" s="68"/>
      <c r="H1150" s="68"/>
      <c r="I1150" s="67"/>
      <c r="J1150" s="67"/>
      <c r="K1150" s="67"/>
      <c r="L1150" s="67"/>
      <c r="M1150" s="67"/>
      <c r="N1150" s="67"/>
    </row>
    <row r="1151" spans="1:14" x14ac:dyDescent="0.25">
      <c r="A1151" s="69" t="s">
        <v>4800</v>
      </c>
      <c r="B1151" s="70"/>
      <c r="C1151" s="70"/>
      <c r="D1151" s="71" t="str">
        <f>IFERROR(INDEX(DRecrut!E:E,MATCH(B1151,DRecrut!J:J,0)),"")</f>
        <v/>
      </c>
      <c r="E1151" s="70"/>
      <c r="F1151" s="71" t="str">
        <f>IFERROR(VLOOKUP(E1151,Candidats!$B$4:$C$1053,2,0),"")</f>
        <v/>
      </c>
      <c r="G1151" s="71"/>
      <c r="H1151" s="71"/>
      <c r="I1151" s="70"/>
      <c r="J1151" s="70"/>
      <c r="K1151" s="70"/>
      <c r="L1151" s="70"/>
      <c r="M1151" s="70"/>
      <c r="N1151" s="70"/>
    </row>
    <row r="1152" spans="1:14" x14ac:dyDescent="0.25">
      <c r="A1152" s="66" t="s">
        <v>4801</v>
      </c>
      <c r="B1152" s="67"/>
      <c r="C1152" s="67"/>
      <c r="D1152" s="68" t="str">
        <f>IFERROR(INDEX(DRecrut!E:E,MATCH(B1152,DRecrut!J:J,0)),"")</f>
        <v/>
      </c>
      <c r="E1152" s="67"/>
      <c r="F1152" s="68" t="str">
        <f>IFERROR(VLOOKUP(E1152,Candidats!$B$4:$C$1053,2,0),"")</f>
        <v/>
      </c>
      <c r="G1152" s="68"/>
      <c r="H1152" s="68"/>
      <c r="I1152" s="67"/>
      <c r="J1152" s="67"/>
      <c r="K1152" s="67"/>
      <c r="L1152" s="67"/>
      <c r="M1152" s="67"/>
      <c r="N1152" s="67"/>
    </row>
    <row r="1153" spans="1:14" x14ac:dyDescent="0.25">
      <c r="A1153" s="69" t="s">
        <v>4802</v>
      </c>
      <c r="B1153" s="70"/>
      <c r="C1153" s="70"/>
      <c r="D1153" s="71" t="str">
        <f>IFERROR(INDEX(DRecrut!E:E,MATCH(B1153,DRecrut!J:J,0)),"")</f>
        <v/>
      </c>
      <c r="E1153" s="70"/>
      <c r="F1153" s="71" t="str">
        <f>IFERROR(VLOOKUP(E1153,Candidats!$B$4:$C$1053,2,0),"")</f>
        <v/>
      </c>
      <c r="G1153" s="71"/>
      <c r="H1153" s="71"/>
      <c r="I1153" s="70"/>
      <c r="J1153" s="70"/>
      <c r="K1153" s="70"/>
      <c r="L1153" s="70"/>
      <c r="M1153" s="70"/>
      <c r="N1153" s="70"/>
    </row>
    <row r="1154" spans="1:14" x14ac:dyDescent="0.25">
      <c r="A1154" s="66" t="s">
        <v>4803</v>
      </c>
      <c r="B1154" s="67"/>
      <c r="C1154" s="67"/>
      <c r="D1154" s="68" t="str">
        <f>IFERROR(INDEX(DRecrut!E:E,MATCH(B1154,DRecrut!J:J,0)),"")</f>
        <v/>
      </c>
      <c r="E1154" s="67"/>
      <c r="F1154" s="68" t="str">
        <f>IFERROR(VLOOKUP(E1154,Candidats!$B$4:$C$1053,2,0),"")</f>
        <v/>
      </c>
      <c r="G1154" s="68"/>
      <c r="H1154" s="68"/>
      <c r="I1154" s="67"/>
      <c r="J1154" s="67"/>
      <c r="K1154" s="67"/>
      <c r="L1154" s="67"/>
      <c r="M1154" s="67"/>
      <c r="N1154" s="67"/>
    </row>
    <row r="1155" spans="1:14" x14ac:dyDescent="0.25">
      <c r="A1155" s="69" t="s">
        <v>4804</v>
      </c>
      <c r="B1155" s="70"/>
      <c r="C1155" s="70"/>
      <c r="D1155" s="71" t="str">
        <f>IFERROR(INDEX(DRecrut!E:E,MATCH(B1155,DRecrut!J:J,0)),"")</f>
        <v/>
      </c>
      <c r="E1155" s="70"/>
      <c r="F1155" s="71" t="str">
        <f>IFERROR(VLOOKUP(E1155,Candidats!$B$4:$C$1053,2,0),"")</f>
        <v/>
      </c>
      <c r="G1155" s="71"/>
      <c r="H1155" s="71"/>
      <c r="I1155" s="70"/>
      <c r="J1155" s="70"/>
      <c r="K1155" s="70"/>
      <c r="L1155" s="70"/>
      <c r="M1155" s="70"/>
      <c r="N1155" s="70"/>
    </row>
    <row r="1156" spans="1:14" x14ac:dyDescent="0.25">
      <c r="A1156" s="66" t="s">
        <v>4805</v>
      </c>
      <c r="B1156" s="67"/>
      <c r="C1156" s="67"/>
      <c r="D1156" s="68" t="str">
        <f>IFERROR(INDEX(DRecrut!E:E,MATCH(B1156,DRecrut!J:J,0)),"")</f>
        <v/>
      </c>
      <c r="E1156" s="67"/>
      <c r="F1156" s="68" t="str">
        <f>IFERROR(VLOOKUP(E1156,Candidats!$B$4:$C$1053,2,0),"")</f>
        <v/>
      </c>
      <c r="G1156" s="68"/>
      <c r="H1156" s="68"/>
      <c r="I1156" s="67"/>
      <c r="J1156" s="67"/>
      <c r="K1156" s="67"/>
      <c r="L1156" s="67"/>
      <c r="M1156" s="67"/>
      <c r="N1156" s="67"/>
    </row>
    <row r="1157" spans="1:14" x14ac:dyDescent="0.25">
      <c r="A1157" s="69" t="s">
        <v>4806</v>
      </c>
      <c r="B1157" s="70"/>
      <c r="C1157" s="70"/>
      <c r="D1157" s="71" t="str">
        <f>IFERROR(INDEX(DRecrut!E:E,MATCH(B1157,DRecrut!J:J,0)),"")</f>
        <v/>
      </c>
      <c r="E1157" s="70"/>
      <c r="F1157" s="71" t="str">
        <f>IFERROR(VLOOKUP(E1157,Candidats!$B$4:$C$1053,2,0),"")</f>
        <v/>
      </c>
      <c r="G1157" s="71"/>
      <c r="H1157" s="71"/>
      <c r="I1157" s="70"/>
      <c r="J1157" s="70"/>
      <c r="K1157" s="70"/>
      <c r="L1157" s="70"/>
      <c r="M1157" s="70"/>
      <c r="N1157" s="70"/>
    </row>
    <row r="1158" spans="1:14" x14ac:dyDescent="0.25">
      <c r="A1158" s="66" t="s">
        <v>4807</v>
      </c>
      <c r="B1158" s="67"/>
      <c r="C1158" s="67"/>
      <c r="D1158" s="68" t="str">
        <f>IFERROR(INDEX(DRecrut!E:E,MATCH(B1158,DRecrut!J:J,0)),"")</f>
        <v/>
      </c>
      <c r="E1158" s="67"/>
      <c r="F1158" s="68" t="str">
        <f>IFERROR(VLOOKUP(E1158,Candidats!$B$4:$C$1053,2,0),"")</f>
        <v/>
      </c>
      <c r="G1158" s="68"/>
      <c r="H1158" s="68"/>
      <c r="I1158" s="67"/>
      <c r="J1158" s="67"/>
      <c r="K1158" s="67"/>
      <c r="L1158" s="67"/>
      <c r="M1158" s="67"/>
      <c r="N1158" s="67"/>
    </row>
    <row r="1159" spans="1:14" x14ac:dyDescent="0.25">
      <c r="A1159" s="69" t="s">
        <v>4808</v>
      </c>
      <c r="B1159" s="70"/>
      <c r="C1159" s="70"/>
      <c r="D1159" s="71" t="str">
        <f>IFERROR(INDEX(DRecrut!E:E,MATCH(B1159,DRecrut!J:J,0)),"")</f>
        <v/>
      </c>
      <c r="E1159" s="70"/>
      <c r="F1159" s="71" t="str">
        <f>IFERROR(VLOOKUP(E1159,Candidats!$B$4:$C$1053,2,0),"")</f>
        <v/>
      </c>
      <c r="G1159" s="71"/>
      <c r="H1159" s="71"/>
      <c r="I1159" s="70"/>
      <c r="J1159" s="70"/>
      <c r="K1159" s="70"/>
      <c r="L1159" s="70"/>
      <c r="M1159" s="70"/>
      <c r="N1159" s="70"/>
    </row>
    <row r="1160" spans="1:14" x14ac:dyDescent="0.25">
      <c r="A1160" s="66" t="s">
        <v>4809</v>
      </c>
      <c r="B1160" s="67"/>
      <c r="C1160" s="67"/>
      <c r="D1160" s="68" t="str">
        <f>IFERROR(INDEX(DRecrut!E:E,MATCH(B1160,DRecrut!J:J,0)),"")</f>
        <v/>
      </c>
      <c r="E1160" s="67"/>
      <c r="F1160" s="68" t="str">
        <f>IFERROR(VLOOKUP(E1160,Candidats!$B$4:$C$1053,2,0),"")</f>
        <v/>
      </c>
      <c r="G1160" s="68"/>
      <c r="H1160" s="68"/>
      <c r="I1160" s="67"/>
      <c r="J1160" s="67"/>
      <c r="K1160" s="67"/>
      <c r="L1160" s="67"/>
      <c r="M1160" s="67"/>
      <c r="N1160" s="67"/>
    </row>
    <row r="1161" spans="1:14" x14ac:dyDescent="0.25">
      <c r="A1161" s="69" t="s">
        <v>4810</v>
      </c>
      <c r="B1161" s="70"/>
      <c r="C1161" s="70"/>
      <c r="D1161" s="71" t="str">
        <f>IFERROR(INDEX(DRecrut!E:E,MATCH(B1161,DRecrut!J:J,0)),"")</f>
        <v/>
      </c>
      <c r="E1161" s="70"/>
      <c r="F1161" s="71" t="str">
        <f>IFERROR(VLOOKUP(E1161,Candidats!$B$4:$C$1053,2,0),"")</f>
        <v/>
      </c>
      <c r="G1161" s="71"/>
      <c r="H1161" s="71"/>
      <c r="I1161" s="70"/>
      <c r="J1161" s="70"/>
      <c r="K1161" s="70"/>
      <c r="L1161" s="70"/>
      <c r="M1161" s="70"/>
      <c r="N1161" s="70"/>
    </row>
    <row r="1162" spans="1:14" x14ac:dyDescent="0.25">
      <c r="A1162" s="66" t="s">
        <v>4811</v>
      </c>
      <c r="B1162" s="67"/>
      <c r="C1162" s="67"/>
      <c r="D1162" s="68" t="str">
        <f>IFERROR(INDEX(DRecrut!E:E,MATCH(B1162,DRecrut!J:J,0)),"")</f>
        <v/>
      </c>
      <c r="E1162" s="67"/>
      <c r="F1162" s="68" t="str">
        <f>IFERROR(VLOOKUP(E1162,Candidats!$B$4:$C$1053,2,0),"")</f>
        <v/>
      </c>
      <c r="G1162" s="68"/>
      <c r="H1162" s="68"/>
      <c r="I1162" s="67"/>
      <c r="J1162" s="67"/>
      <c r="K1162" s="67"/>
      <c r="L1162" s="67"/>
      <c r="M1162" s="67"/>
      <c r="N1162" s="67"/>
    </row>
    <row r="1163" spans="1:14" x14ac:dyDescent="0.25">
      <c r="A1163" s="69" t="s">
        <v>4812</v>
      </c>
      <c r="B1163" s="70"/>
      <c r="C1163" s="70"/>
      <c r="D1163" s="71" t="str">
        <f>IFERROR(INDEX(DRecrut!E:E,MATCH(B1163,DRecrut!J:J,0)),"")</f>
        <v/>
      </c>
      <c r="E1163" s="70"/>
      <c r="F1163" s="71" t="str">
        <f>IFERROR(VLOOKUP(E1163,Candidats!$B$4:$C$1053,2,0),"")</f>
        <v/>
      </c>
      <c r="G1163" s="71"/>
      <c r="H1163" s="71"/>
      <c r="I1163" s="70"/>
      <c r="J1163" s="70"/>
      <c r="K1163" s="70"/>
      <c r="L1163" s="70"/>
      <c r="M1163" s="70"/>
      <c r="N1163" s="70"/>
    </row>
    <row r="1164" spans="1:14" x14ac:dyDescent="0.25">
      <c r="A1164" s="66" t="s">
        <v>4813</v>
      </c>
      <c r="B1164" s="67"/>
      <c r="C1164" s="67"/>
      <c r="D1164" s="68" t="str">
        <f>IFERROR(INDEX(DRecrut!E:E,MATCH(B1164,DRecrut!J:J,0)),"")</f>
        <v/>
      </c>
      <c r="E1164" s="67"/>
      <c r="F1164" s="68" t="str">
        <f>IFERROR(VLOOKUP(E1164,Candidats!$B$4:$C$1053,2,0),"")</f>
        <v/>
      </c>
      <c r="G1164" s="68"/>
      <c r="H1164" s="68"/>
      <c r="I1164" s="67"/>
      <c r="J1164" s="67"/>
      <c r="K1164" s="67"/>
      <c r="L1164" s="67"/>
      <c r="M1164" s="67"/>
      <c r="N1164" s="67"/>
    </row>
    <row r="1165" spans="1:14" x14ac:dyDescent="0.25">
      <c r="A1165" s="69" t="s">
        <v>4814</v>
      </c>
      <c r="B1165" s="70"/>
      <c r="C1165" s="70"/>
      <c r="D1165" s="71" t="str">
        <f>IFERROR(INDEX(DRecrut!E:E,MATCH(B1165,DRecrut!J:J,0)),"")</f>
        <v/>
      </c>
      <c r="E1165" s="70"/>
      <c r="F1165" s="71" t="str">
        <f>IFERROR(VLOOKUP(E1165,Candidats!$B$4:$C$1053,2,0),"")</f>
        <v/>
      </c>
      <c r="G1165" s="71"/>
      <c r="H1165" s="71"/>
      <c r="I1165" s="70"/>
      <c r="J1165" s="70"/>
      <c r="K1165" s="70"/>
      <c r="L1165" s="70"/>
      <c r="M1165" s="70"/>
      <c r="N1165" s="70"/>
    </row>
    <row r="1166" spans="1:14" x14ac:dyDescent="0.25">
      <c r="A1166" s="66" t="s">
        <v>4815</v>
      </c>
      <c r="B1166" s="67"/>
      <c r="C1166" s="67"/>
      <c r="D1166" s="68" t="str">
        <f>IFERROR(INDEX(DRecrut!E:E,MATCH(B1166,DRecrut!J:J,0)),"")</f>
        <v/>
      </c>
      <c r="E1166" s="67"/>
      <c r="F1166" s="68" t="str">
        <f>IFERROR(VLOOKUP(E1166,Candidats!$B$4:$C$1053,2,0),"")</f>
        <v/>
      </c>
      <c r="G1166" s="68"/>
      <c r="H1166" s="68"/>
      <c r="I1166" s="67"/>
      <c r="J1166" s="67"/>
      <c r="K1166" s="67"/>
      <c r="L1166" s="67"/>
      <c r="M1166" s="67"/>
      <c r="N1166" s="67"/>
    </row>
    <row r="1167" spans="1:14" x14ac:dyDescent="0.25">
      <c r="A1167" s="69" t="s">
        <v>4816</v>
      </c>
      <c r="B1167" s="70"/>
      <c r="C1167" s="70"/>
      <c r="D1167" s="71" t="str">
        <f>IFERROR(INDEX(DRecrut!E:E,MATCH(B1167,DRecrut!J:J,0)),"")</f>
        <v/>
      </c>
      <c r="E1167" s="70"/>
      <c r="F1167" s="71" t="str">
        <f>IFERROR(VLOOKUP(E1167,Candidats!$B$4:$C$1053,2,0),"")</f>
        <v/>
      </c>
      <c r="G1167" s="71"/>
      <c r="H1167" s="71"/>
      <c r="I1167" s="70"/>
      <c r="J1167" s="70"/>
      <c r="K1167" s="70"/>
      <c r="L1167" s="70"/>
      <c r="M1167" s="70"/>
      <c r="N1167" s="70"/>
    </row>
    <row r="1168" spans="1:14" x14ac:dyDescent="0.25">
      <c r="A1168" s="66" t="s">
        <v>4817</v>
      </c>
      <c r="B1168" s="67"/>
      <c r="C1168" s="67"/>
      <c r="D1168" s="68" t="str">
        <f>IFERROR(INDEX(DRecrut!E:E,MATCH(B1168,DRecrut!J:J,0)),"")</f>
        <v/>
      </c>
      <c r="E1168" s="67"/>
      <c r="F1168" s="68" t="str">
        <f>IFERROR(VLOOKUP(E1168,Candidats!$B$4:$C$1053,2,0),"")</f>
        <v/>
      </c>
      <c r="G1168" s="68"/>
      <c r="H1168" s="68"/>
      <c r="I1168" s="67"/>
      <c r="J1168" s="67"/>
      <c r="K1168" s="67"/>
      <c r="L1168" s="67"/>
      <c r="M1168" s="67"/>
      <c r="N1168" s="67"/>
    </row>
    <row r="1169" spans="1:14" x14ac:dyDescent="0.25">
      <c r="A1169" s="69" t="s">
        <v>4818</v>
      </c>
      <c r="B1169" s="70"/>
      <c r="C1169" s="70"/>
      <c r="D1169" s="71" t="str">
        <f>IFERROR(INDEX(DRecrut!E:E,MATCH(B1169,DRecrut!J:J,0)),"")</f>
        <v/>
      </c>
      <c r="E1169" s="70"/>
      <c r="F1169" s="71" t="str">
        <f>IFERROR(VLOOKUP(E1169,Candidats!$B$4:$C$1053,2,0),"")</f>
        <v/>
      </c>
      <c r="G1169" s="71"/>
      <c r="H1169" s="71"/>
      <c r="I1169" s="70"/>
      <c r="J1169" s="70"/>
      <c r="K1169" s="70"/>
      <c r="L1169" s="70"/>
      <c r="M1169" s="70"/>
      <c r="N1169" s="70"/>
    </row>
    <row r="1170" spans="1:14" x14ac:dyDescent="0.25">
      <c r="A1170" s="66" t="s">
        <v>4819</v>
      </c>
      <c r="B1170" s="67"/>
      <c r="C1170" s="67"/>
      <c r="D1170" s="68" t="str">
        <f>IFERROR(INDEX(DRecrut!E:E,MATCH(B1170,DRecrut!J:J,0)),"")</f>
        <v/>
      </c>
      <c r="E1170" s="67"/>
      <c r="F1170" s="68" t="str">
        <f>IFERROR(VLOOKUP(E1170,Candidats!$B$4:$C$1053,2,0),"")</f>
        <v/>
      </c>
      <c r="G1170" s="68"/>
      <c r="H1170" s="68"/>
      <c r="I1170" s="67"/>
      <c r="J1170" s="67"/>
      <c r="K1170" s="67"/>
      <c r="L1170" s="67"/>
      <c r="M1170" s="67"/>
      <c r="N1170" s="67"/>
    </row>
    <row r="1171" spans="1:14" x14ac:dyDescent="0.25">
      <c r="A1171" s="69" t="s">
        <v>4820</v>
      </c>
      <c r="B1171" s="70"/>
      <c r="C1171" s="70"/>
      <c r="D1171" s="71" t="str">
        <f>IFERROR(INDEX(DRecrut!E:E,MATCH(B1171,DRecrut!J:J,0)),"")</f>
        <v/>
      </c>
      <c r="E1171" s="70"/>
      <c r="F1171" s="71" t="str">
        <f>IFERROR(VLOOKUP(E1171,Candidats!$B$4:$C$1053,2,0),"")</f>
        <v/>
      </c>
      <c r="G1171" s="71"/>
      <c r="H1171" s="71"/>
      <c r="I1171" s="70"/>
      <c r="J1171" s="70"/>
      <c r="K1171" s="70"/>
      <c r="L1171" s="70"/>
      <c r="M1171" s="70"/>
      <c r="N1171" s="70"/>
    </row>
    <row r="1172" spans="1:14" x14ac:dyDescent="0.25">
      <c r="A1172" s="66" t="s">
        <v>4821</v>
      </c>
      <c r="B1172" s="67"/>
      <c r="C1172" s="67"/>
      <c r="D1172" s="68" t="str">
        <f>IFERROR(INDEX(DRecrut!E:E,MATCH(B1172,DRecrut!J:J,0)),"")</f>
        <v/>
      </c>
      <c r="E1172" s="67"/>
      <c r="F1172" s="68" t="str">
        <f>IFERROR(VLOOKUP(E1172,Candidats!$B$4:$C$1053,2,0),"")</f>
        <v/>
      </c>
      <c r="G1172" s="68"/>
      <c r="H1172" s="68"/>
      <c r="I1172" s="67"/>
      <c r="J1172" s="67"/>
      <c r="K1172" s="67"/>
      <c r="L1172" s="67"/>
      <c r="M1172" s="67"/>
      <c r="N1172" s="67"/>
    </row>
    <row r="1173" spans="1:14" x14ac:dyDescent="0.25">
      <c r="A1173" s="69" t="s">
        <v>4822</v>
      </c>
      <c r="B1173" s="70"/>
      <c r="C1173" s="70"/>
      <c r="D1173" s="71" t="str">
        <f>IFERROR(INDEX(DRecrut!E:E,MATCH(B1173,DRecrut!J:J,0)),"")</f>
        <v/>
      </c>
      <c r="E1173" s="70"/>
      <c r="F1173" s="71" t="str">
        <f>IFERROR(VLOOKUP(E1173,Candidats!$B$4:$C$1053,2,0),"")</f>
        <v/>
      </c>
      <c r="G1173" s="71"/>
      <c r="H1173" s="71"/>
      <c r="I1173" s="70"/>
      <c r="J1173" s="70"/>
      <c r="K1173" s="70"/>
      <c r="L1173" s="70"/>
      <c r="M1173" s="70"/>
      <c r="N1173" s="70"/>
    </row>
    <row r="1174" spans="1:14" x14ac:dyDescent="0.25">
      <c r="A1174" s="66" t="s">
        <v>4823</v>
      </c>
      <c r="B1174" s="67"/>
      <c r="C1174" s="67"/>
      <c r="D1174" s="68" t="str">
        <f>IFERROR(INDEX(DRecrut!E:E,MATCH(B1174,DRecrut!J:J,0)),"")</f>
        <v/>
      </c>
      <c r="E1174" s="67"/>
      <c r="F1174" s="68" t="str">
        <f>IFERROR(VLOOKUP(E1174,Candidats!$B$4:$C$1053,2,0),"")</f>
        <v/>
      </c>
      <c r="G1174" s="68"/>
      <c r="H1174" s="68"/>
      <c r="I1174" s="67"/>
      <c r="J1174" s="67"/>
      <c r="K1174" s="67"/>
      <c r="L1174" s="67"/>
      <c r="M1174" s="67"/>
      <c r="N1174" s="67"/>
    </row>
    <row r="1175" spans="1:14" x14ac:dyDescent="0.25">
      <c r="A1175" s="69" t="s">
        <v>4824</v>
      </c>
      <c r="B1175" s="70"/>
      <c r="C1175" s="70"/>
      <c r="D1175" s="71" t="str">
        <f>IFERROR(INDEX(DRecrut!E:E,MATCH(B1175,DRecrut!J:J,0)),"")</f>
        <v/>
      </c>
      <c r="E1175" s="70"/>
      <c r="F1175" s="71" t="str">
        <f>IFERROR(VLOOKUP(E1175,Candidats!$B$4:$C$1053,2,0),"")</f>
        <v/>
      </c>
      <c r="G1175" s="71"/>
      <c r="H1175" s="71"/>
      <c r="I1175" s="70"/>
      <c r="J1175" s="70"/>
      <c r="K1175" s="70"/>
      <c r="L1175" s="70"/>
      <c r="M1175" s="70"/>
      <c r="N1175" s="70"/>
    </row>
    <row r="1176" spans="1:14" x14ac:dyDescent="0.25">
      <c r="A1176" s="66" t="s">
        <v>4825</v>
      </c>
      <c r="B1176" s="67"/>
      <c r="C1176" s="67"/>
      <c r="D1176" s="68" t="str">
        <f>IFERROR(INDEX(DRecrut!E:E,MATCH(B1176,DRecrut!J:J,0)),"")</f>
        <v/>
      </c>
      <c r="E1176" s="67"/>
      <c r="F1176" s="68" t="str">
        <f>IFERROR(VLOOKUP(E1176,Candidats!$B$4:$C$1053,2,0),"")</f>
        <v/>
      </c>
      <c r="G1176" s="68"/>
      <c r="H1176" s="68"/>
      <c r="I1176" s="67"/>
      <c r="J1176" s="67"/>
      <c r="K1176" s="67"/>
      <c r="L1176" s="67"/>
      <c r="M1176" s="67"/>
      <c r="N1176" s="67"/>
    </row>
    <row r="1177" spans="1:14" x14ac:dyDescent="0.25">
      <c r="A1177" s="69" t="s">
        <v>4826</v>
      </c>
      <c r="B1177" s="70"/>
      <c r="C1177" s="70"/>
      <c r="D1177" s="71" t="str">
        <f>IFERROR(INDEX(DRecrut!E:E,MATCH(B1177,DRecrut!J:J,0)),"")</f>
        <v/>
      </c>
      <c r="E1177" s="70"/>
      <c r="F1177" s="71" t="str">
        <f>IFERROR(VLOOKUP(E1177,Candidats!$B$4:$C$1053,2,0),"")</f>
        <v/>
      </c>
      <c r="G1177" s="71"/>
      <c r="H1177" s="71"/>
      <c r="I1177" s="70"/>
      <c r="J1177" s="70"/>
      <c r="K1177" s="70"/>
      <c r="L1177" s="70"/>
      <c r="M1177" s="70"/>
      <c r="N1177" s="70"/>
    </row>
    <row r="1178" spans="1:14" x14ac:dyDescent="0.25">
      <c r="A1178" s="66" t="s">
        <v>4827</v>
      </c>
      <c r="B1178" s="67"/>
      <c r="C1178" s="67"/>
      <c r="D1178" s="68" t="str">
        <f>IFERROR(INDEX(DRecrut!E:E,MATCH(B1178,DRecrut!J:J,0)),"")</f>
        <v/>
      </c>
      <c r="E1178" s="67"/>
      <c r="F1178" s="68" t="str">
        <f>IFERROR(VLOOKUP(E1178,Candidats!$B$4:$C$1053,2,0),"")</f>
        <v/>
      </c>
      <c r="G1178" s="68"/>
      <c r="H1178" s="68"/>
      <c r="I1178" s="67"/>
      <c r="J1178" s="67"/>
      <c r="K1178" s="67"/>
      <c r="L1178" s="67"/>
      <c r="M1178" s="67"/>
      <c r="N1178" s="67"/>
    </row>
    <row r="1179" spans="1:14" x14ac:dyDescent="0.25">
      <c r="A1179" s="69" t="s">
        <v>4828</v>
      </c>
      <c r="B1179" s="70"/>
      <c r="C1179" s="70"/>
      <c r="D1179" s="71" t="str">
        <f>IFERROR(INDEX(DRecrut!E:E,MATCH(B1179,DRecrut!J:J,0)),"")</f>
        <v/>
      </c>
      <c r="E1179" s="70"/>
      <c r="F1179" s="71" t="str">
        <f>IFERROR(VLOOKUP(E1179,Candidats!$B$4:$C$1053,2,0),"")</f>
        <v/>
      </c>
      <c r="G1179" s="71"/>
      <c r="H1179" s="71"/>
      <c r="I1179" s="70"/>
      <c r="J1179" s="70"/>
      <c r="K1179" s="70"/>
      <c r="L1179" s="70"/>
      <c r="M1179" s="70"/>
      <c r="N1179" s="70"/>
    </row>
    <row r="1180" spans="1:14" x14ac:dyDescent="0.25">
      <c r="A1180" s="66" t="s">
        <v>4829</v>
      </c>
      <c r="B1180" s="67"/>
      <c r="C1180" s="67"/>
      <c r="D1180" s="68" t="str">
        <f>IFERROR(INDEX(DRecrut!E:E,MATCH(B1180,DRecrut!J:J,0)),"")</f>
        <v/>
      </c>
      <c r="E1180" s="67"/>
      <c r="F1180" s="68" t="str">
        <f>IFERROR(VLOOKUP(E1180,Candidats!$B$4:$C$1053,2,0),"")</f>
        <v/>
      </c>
      <c r="G1180" s="68"/>
      <c r="H1180" s="68"/>
      <c r="I1180" s="67"/>
      <c r="J1180" s="67"/>
      <c r="K1180" s="67"/>
      <c r="L1180" s="67"/>
      <c r="M1180" s="67"/>
      <c r="N1180" s="67"/>
    </row>
    <row r="1181" spans="1:14" x14ac:dyDescent="0.25">
      <c r="A1181" s="69" t="s">
        <v>4830</v>
      </c>
      <c r="B1181" s="70"/>
      <c r="C1181" s="70"/>
      <c r="D1181" s="71" t="str">
        <f>IFERROR(INDEX(DRecrut!E:E,MATCH(B1181,DRecrut!J:J,0)),"")</f>
        <v/>
      </c>
      <c r="E1181" s="70"/>
      <c r="F1181" s="71" t="str">
        <f>IFERROR(VLOOKUP(E1181,Candidats!$B$4:$C$1053,2,0),"")</f>
        <v/>
      </c>
      <c r="G1181" s="71"/>
      <c r="H1181" s="71"/>
      <c r="I1181" s="70"/>
      <c r="J1181" s="70"/>
      <c r="K1181" s="70"/>
      <c r="L1181" s="70"/>
      <c r="M1181" s="70"/>
      <c r="N1181" s="70"/>
    </row>
    <row r="1182" spans="1:14" x14ac:dyDescent="0.25">
      <c r="A1182" s="66" t="s">
        <v>4831</v>
      </c>
      <c r="B1182" s="67"/>
      <c r="C1182" s="67"/>
      <c r="D1182" s="68" t="str">
        <f>IFERROR(INDEX(DRecrut!E:E,MATCH(B1182,DRecrut!J:J,0)),"")</f>
        <v/>
      </c>
      <c r="E1182" s="67"/>
      <c r="F1182" s="68" t="str">
        <f>IFERROR(VLOOKUP(E1182,Candidats!$B$4:$C$1053,2,0),"")</f>
        <v/>
      </c>
      <c r="G1182" s="68"/>
      <c r="H1182" s="68"/>
      <c r="I1182" s="67"/>
      <c r="J1182" s="67"/>
      <c r="K1182" s="67"/>
      <c r="L1182" s="67"/>
      <c r="M1182" s="67"/>
      <c r="N1182" s="67"/>
    </row>
    <row r="1183" spans="1:14" x14ac:dyDescent="0.25">
      <c r="A1183" s="69" t="s">
        <v>4832</v>
      </c>
      <c r="B1183" s="70"/>
      <c r="C1183" s="70"/>
      <c r="D1183" s="71" t="str">
        <f>IFERROR(INDEX(DRecrut!E:E,MATCH(B1183,DRecrut!J:J,0)),"")</f>
        <v/>
      </c>
      <c r="E1183" s="70"/>
      <c r="F1183" s="71" t="str">
        <f>IFERROR(VLOOKUP(E1183,Candidats!$B$4:$C$1053,2,0),"")</f>
        <v/>
      </c>
      <c r="G1183" s="71"/>
      <c r="H1183" s="71"/>
      <c r="I1183" s="70"/>
      <c r="J1183" s="70"/>
      <c r="K1183" s="70"/>
      <c r="L1183" s="70"/>
      <c r="M1183" s="70"/>
      <c r="N1183" s="70"/>
    </row>
    <row r="1184" spans="1:14" x14ac:dyDescent="0.25">
      <c r="A1184" s="66" t="s">
        <v>4833</v>
      </c>
      <c r="B1184" s="67"/>
      <c r="C1184" s="67"/>
      <c r="D1184" s="68" t="str">
        <f>IFERROR(INDEX(DRecrut!E:E,MATCH(B1184,DRecrut!J:J,0)),"")</f>
        <v/>
      </c>
      <c r="E1184" s="67"/>
      <c r="F1184" s="68" t="str">
        <f>IFERROR(VLOOKUP(E1184,Candidats!$B$4:$C$1053,2,0),"")</f>
        <v/>
      </c>
      <c r="G1184" s="68"/>
      <c r="H1184" s="68"/>
      <c r="I1184" s="67"/>
      <c r="J1184" s="67"/>
      <c r="K1184" s="67"/>
      <c r="L1184" s="67"/>
      <c r="M1184" s="67"/>
      <c r="N1184" s="67"/>
    </row>
    <row r="1185" spans="1:14" x14ac:dyDescent="0.25">
      <c r="A1185" s="69" t="s">
        <v>4834</v>
      </c>
      <c r="B1185" s="70"/>
      <c r="C1185" s="70"/>
      <c r="D1185" s="71" t="str">
        <f>IFERROR(INDEX(DRecrut!E:E,MATCH(B1185,DRecrut!J:J,0)),"")</f>
        <v/>
      </c>
      <c r="E1185" s="70"/>
      <c r="F1185" s="71" t="str">
        <f>IFERROR(VLOOKUP(E1185,Candidats!$B$4:$C$1053,2,0),"")</f>
        <v/>
      </c>
      <c r="G1185" s="71"/>
      <c r="H1185" s="71"/>
      <c r="I1185" s="70"/>
      <c r="J1185" s="70"/>
      <c r="K1185" s="70"/>
      <c r="L1185" s="70"/>
      <c r="M1185" s="70"/>
      <c r="N1185" s="70"/>
    </row>
    <row r="1186" spans="1:14" x14ac:dyDescent="0.25">
      <c r="A1186" s="66" t="s">
        <v>4835</v>
      </c>
      <c r="B1186" s="67"/>
      <c r="C1186" s="67"/>
      <c r="D1186" s="68" t="str">
        <f>IFERROR(INDEX(DRecrut!E:E,MATCH(B1186,DRecrut!J:J,0)),"")</f>
        <v/>
      </c>
      <c r="E1186" s="67"/>
      <c r="F1186" s="68" t="str">
        <f>IFERROR(VLOOKUP(E1186,Candidats!$B$4:$C$1053,2,0),"")</f>
        <v/>
      </c>
      <c r="G1186" s="68"/>
      <c r="H1186" s="68"/>
      <c r="I1186" s="67"/>
      <c r="J1186" s="67"/>
      <c r="K1186" s="67"/>
      <c r="L1186" s="67"/>
      <c r="M1186" s="67"/>
      <c r="N1186" s="67"/>
    </row>
    <row r="1187" spans="1:14" x14ac:dyDescent="0.25">
      <c r="A1187" s="69" t="s">
        <v>4836</v>
      </c>
      <c r="B1187" s="70"/>
      <c r="C1187" s="70"/>
      <c r="D1187" s="71" t="str">
        <f>IFERROR(INDEX(DRecrut!E:E,MATCH(B1187,DRecrut!J:J,0)),"")</f>
        <v/>
      </c>
      <c r="E1187" s="70"/>
      <c r="F1187" s="71" t="str">
        <f>IFERROR(VLOOKUP(E1187,Candidats!$B$4:$C$1053,2,0),"")</f>
        <v/>
      </c>
      <c r="G1187" s="71"/>
      <c r="H1187" s="71"/>
      <c r="I1187" s="70"/>
      <c r="J1187" s="70"/>
      <c r="K1187" s="70"/>
      <c r="L1187" s="70"/>
      <c r="M1187" s="70"/>
      <c r="N1187" s="70"/>
    </row>
    <row r="1188" spans="1:14" x14ac:dyDescent="0.25">
      <c r="A1188" s="66" t="s">
        <v>4837</v>
      </c>
      <c r="B1188" s="67"/>
      <c r="C1188" s="67"/>
      <c r="D1188" s="68" t="str">
        <f>IFERROR(INDEX(DRecrut!E:E,MATCH(B1188,DRecrut!J:J,0)),"")</f>
        <v/>
      </c>
      <c r="E1188" s="67"/>
      <c r="F1188" s="68" t="str">
        <f>IFERROR(VLOOKUP(E1188,Candidats!$B$4:$C$1053,2,0),"")</f>
        <v/>
      </c>
      <c r="G1188" s="68"/>
      <c r="H1188" s="68"/>
      <c r="I1188" s="67"/>
      <c r="J1188" s="67"/>
      <c r="K1188" s="67"/>
      <c r="L1188" s="67"/>
      <c r="M1188" s="67"/>
      <c r="N1188" s="67"/>
    </row>
    <row r="1189" spans="1:14" x14ac:dyDescent="0.25">
      <c r="A1189" s="69" t="s">
        <v>4838</v>
      </c>
      <c r="B1189" s="70"/>
      <c r="C1189" s="70"/>
      <c r="D1189" s="71" t="str">
        <f>IFERROR(INDEX(DRecrut!E:E,MATCH(B1189,DRecrut!J:J,0)),"")</f>
        <v/>
      </c>
      <c r="E1189" s="70"/>
      <c r="F1189" s="71" t="str">
        <f>IFERROR(VLOOKUP(E1189,Candidats!$B$4:$C$1053,2,0),"")</f>
        <v/>
      </c>
      <c r="G1189" s="71"/>
      <c r="H1189" s="71"/>
      <c r="I1189" s="70"/>
      <c r="J1189" s="70"/>
      <c r="K1189" s="70"/>
      <c r="L1189" s="70"/>
      <c r="M1189" s="70"/>
      <c r="N1189" s="70"/>
    </row>
    <row r="1190" spans="1:14" x14ac:dyDescent="0.25">
      <c r="A1190" s="66" t="s">
        <v>4839</v>
      </c>
      <c r="B1190" s="67"/>
      <c r="C1190" s="67"/>
      <c r="D1190" s="68" t="str">
        <f>IFERROR(INDEX(DRecrut!E:E,MATCH(B1190,DRecrut!J:J,0)),"")</f>
        <v/>
      </c>
      <c r="E1190" s="67"/>
      <c r="F1190" s="68" t="str">
        <f>IFERROR(VLOOKUP(E1190,Candidats!$B$4:$C$1053,2,0),"")</f>
        <v/>
      </c>
      <c r="G1190" s="68"/>
      <c r="H1190" s="68"/>
      <c r="I1190" s="67"/>
      <c r="J1190" s="67"/>
      <c r="K1190" s="67"/>
      <c r="L1190" s="67"/>
      <c r="M1190" s="67"/>
      <c r="N1190" s="67"/>
    </row>
    <row r="1191" spans="1:14" x14ac:dyDescent="0.25">
      <c r="A1191" s="69" t="s">
        <v>4840</v>
      </c>
      <c r="B1191" s="70"/>
      <c r="C1191" s="70"/>
      <c r="D1191" s="71" t="str">
        <f>IFERROR(INDEX(DRecrut!E:E,MATCH(B1191,DRecrut!J:J,0)),"")</f>
        <v/>
      </c>
      <c r="E1191" s="70"/>
      <c r="F1191" s="71" t="str">
        <f>IFERROR(VLOOKUP(E1191,Candidats!$B$4:$C$1053,2,0),"")</f>
        <v/>
      </c>
      <c r="G1191" s="71"/>
      <c r="H1191" s="71"/>
      <c r="I1191" s="70"/>
      <c r="J1191" s="70"/>
      <c r="K1191" s="70"/>
      <c r="L1191" s="70"/>
      <c r="M1191" s="70"/>
      <c r="N1191" s="70"/>
    </row>
    <row r="1192" spans="1:14" x14ac:dyDescent="0.25">
      <c r="A1192" s="66" t="s">
        <v>4841</v>
      </c>
      <c r="B1192" s="67"/>
      <c r="C1192" s="67"/>
      <c r="D1192" s="68" t="str">
        <f>IFERROR(INDEX(DRecrut!E:E,MATCH(B1192,DRecrut!J:J,0)),"")</f>
        <v/>
      </c>
      <c r="E1192" s="67"/>
      <c r="F1192" s="68" t="str">
        <f>IFERROR(VLOOKUP(E1192,Candidats!$B$4:$C$1053,2,0),"")</f>
        <v/>
      </c>
      <c r="G1192" s="68"/>
      <c r="H1192" s="68"/>
      <c r="I1192" s="67"/>
      <c r="J1192" s="67"/>
      <c r="K1192" s="67"/>
      <c r="L1192" s="67"/>
      <c r="M1192" s="67"/>
      <c r="N1192" s="67"/>
    </row>
    <row r="1193" spans="1:14" x14ac:dyDescent="0.25">
      <c r="A1193" s="69" t="s">
        <v>4842</v>
      </c>
      <c r="B1193" s="70"/>
      <c r="C1193" s="70"/>
      <c r="D1193" s="71" t="str">
        <f>IFERROR(INDEX(DRecrut!E:E,MATCH(B1193,DRecrut!J:J,0)),"")</f>
        <v/>
      </c>
      <c r="E1193" s="70"/>
      <c r="F1193" s="71" t="str">
        <f>IFERROR(VLOOKUP(E1193,Candidats!$B$4:$C$1053,2,0),"")</f>
        <v/>
      </c>
      <c r="G1193" s="71"/>
      <c r="H1193" s="71"/>
      <c r="I1193" s="70"/>
      <c r="J1193" s="70"/>
      <c r="K1193" s="70"/>
      <c r="L1193" s="70"/>
      <c r="M1193" s="70"/>
      <c r="N1193" s="70"/>
    </row>
    <row r="1194" spans="1:14" x14ac:dyDescent="0.25">
      <c r="A1194" s="66" t="s">
        <v>4843</v>
      </c>
      <c r="B1194" s="67"/>
      <c r="C1194" s="67"/>
      <c r="D1194" s="68" t="str">
        <f>IFERROR(INDEX(DRecrut!E:E,MATCH(B1194,DRecrut!J:J,0)),"")</f>
        <v/>
      </c>
      <c r="E1194" s="67"/>
      <c r="F1194" s="68" t="str">
        <f>IFERROR(VLOOKUP(E1194,Candidats!$B$4:$C$1053,2,0),"")</f>
        <v/>
      </c>
      <c r="G1194" s="68"/>
      <c r="H1194" s="68"/>
      <c r="I1194" s="67"/>
      <c r="J1194" s="67"/>
      <c r="K1194" s="67"/>
      <c r="L1194" s="67"/>
      <c r="M1194" s="67"/>
      <c r="N1194" s="67"/>
    </row>
    <row r="1195" spans="1:14" x14ac:dyDescent="0.25">
      <c r="A1195" s="69" t="s">
        <v>4844</v>
      </c>
      <c r="B1195" s="70"/>
      <c r="C1195" s="70"/>
      <c r="D1195" s="71" t="str">
        <f>IFERROR(INDEX(DRecrut!E:E,MATCH(B1195,DRecrut!J:J,0)),"")</f>
        <v/>
      </c>
      <c r="E1195" s="70"/>
      <c r="F1195" s="71" t="str">
        <f>IFERROR(VLOOKUP(E1195,Candidats!$B$4:$C$1053,2,0),"")</f>
        <v/>
      </c>
      <c r="G1195" s="71"/>
      <c r="H1195" s="71"/>
      <c r="I1195" s="70"/>
      <c r="J1195" s="70"/>
      <c r="K1195" s="70"/>
      <c r="L1195" s="70"/>
      <c r="M1195" s="70"/>
      <c r="N1195" s="70"/>
    </row>
    <row r="1196" spans="1:14" x14ac:dyDescent="0.25">
      <c r="A1196" s="66" t="s">
        <v>4845</v>
      </c>
      <c r="B1196" s="67"/>
      <c r="C1196" s="67"/>
      <c r="D1196" s="68" t="str">
        <f>IFERROR(INDEX(DRecrut!E:E,MATCH(B1196,DRecrut!J:J,0)),"")</f>
        <v/>
      </c>
      <c r="E1196" s="67"/>
      <c r="F1196" s="68" t="str">
        <f>IFERROR(VLOOKUP(E1196,Candidats!$B$4:$C$1053,2,0),"")</f>
        <v/>
      </c>
      <c r="G1196" s="68"/>
      <c r="H1196" s="68"/>
      <c r="I1196" s="67"/>
      <c r="J1196" s="67"/>
      <c r="K1196" s="67"/>
      <c r="L1196" s="67"/>
      <c r="M1196" s="67"/>
      <c r="N1196" s="67"/>
    </row>
    <row r="1197" spans="1:14" x14ac:dyDescent="0.25">
      <c r="A1197" s="69" t="s">
        <v>4846</v>
      </c>
      <c r="B1197" s="70"/>
      <c r="C1197" s="70"/>
      <c r="D1197" s="71" t="str">
        <f>IFERROR(INDEX(DRecrut!E:E,MATCH(B1197,DRecrut!J:J,0)),"")</f>
        <v/>
      </c>
      <c r="E1197" s="70"/>
      <c r="F1197" s="71" t="str">
        <f>IFERROR(VLOOKUP(E1197,Candidats!$B$4:$C$1053,2,0),"")</f>
        <v/>
      </c>
      <c r="G1197" s="71"/>
      <c r="H1197" s="71"/>
      <c r="I1197" s="70"/>
      <c r="J1197" s="70"/>
      <c r="K1197" s="70"/>
      <c r="L1197" s="70"/>
      <c r="M1197" s="70"/>
      <c r="N1197" s="70"/>
    </row>
    <row r="1198" spans="1:14" x14ac:dyDescent="0.25">
      <c r="A1198" s="66" t="s">
        <v>4847</v>
      </c>
      <c r="B1198" s="67"/>
      <c r="C1198" s="67"/>
      <c r="D1198" s="68" t="str">
        <f>IFERROR(INDEX(DRecrut!E:E,MATCH(B1198,DRecrut!J:J,0)),"")</f>
        <v/>
      </c>
      <c r="E1198" s="67"/>
      <c r="F1198" s="68" t="str">
        <f>IFERROR(VLOOKUP(E1198,Candidats!$B$4:$C$1053,2,0),"")</f>
        <v/>
      </c>
      <c r="G1198" s="68"/>
      <c r="H1198" s="68"/>
      <c r="I1198" s="67"/>
      <c r="J1198" s="67"/>
      <c r="K1198" s="67"/>
      <c r="L1198" s="67"/>
      <c r="M1198" s="67"/>
      <c r="N1198" s="67"/>
    </row>
    <row r="1199" spans="1:14" x14ac:dyDescent="0.25">
      <c r="A1199" s="69" t="s">
        <v>4848</v>
      </c>
      <c r="B1199" s="70"/>
      <c r="C1199" s="70"/>
      <c r="D1199" s="71" t="str">
        <f>IFERROR(INDEX(DRecrut!E:E,MATCH(B1199,DRecrut!J:J,0)),"")</f>
        <v/>
      </c>
      <c r="E1199" s="70"/>
      <c r="F1199" s="71" t="str">
        <f>IFERROR(VLOOKUP(E1199,Candidats!$B$4:$C$1053,2,0),"")</f>
        <v/>
      </c>
      <c r="G1199" s="71"/>
      <c r="H1199" s="71"/>
      <c r="I1199" s="70"/>
      <c r="J1199" s="70"/>
      <c r="K1199" s="70"/>
      <c r="L1199" s="70"/>
      <c r="M1199" s="70"/>
      <c r="N1199" s="70"/>
    </row>
    <row r="1200" spans="1:14" x14ac:dyDescent="0.25">
      <c r="A1200" s="66" t="s">
        <v>4849</v>
      </c>
      <c r="B1200" s="67"/>
      <c r="C1200" s="67"/>
      <c r="D1200" s="68" t="str">
        <f>IFERROR(INDEX(DRecrut!E:E,MATCH(B1200,DRecrut!J:J,0)),"")</f>
        <v/>
      </c>
      <c r="E1200" s="67"/>
      <c r="F1200" s="68" t="str">
        <f>IFERROR(VLOOKUP(E1200,Candidats!$B$4:$C$1053,2,0),"")</f>
        <v/>
      </c>
      <c r="G1200" s="68"/>
      <c r="H1200" s="68"/>
      <c r="I1200" s="67"/>
      <c r="J1200" s="67"/>
      <c r="K1200" s="67"/>
      <c r="L1200" s="67"/>
      <c r="M1200" s="67"/>
      <c r="N1200" s="67"/>
    </row>
    <row r="1201" spans="1:14" x14ac:dyDescent="0.25">
      <c r="A1201" s="69" t="s">
        <v>4850</v>
      </c>
      <c r="B1201" s="70"/>
      <c r="C1201" s="70"/>
      <c r="D1201" s="71" t="str">
        <f>IFERROR(INDEX(DRecrut!E:E,MATCH(B1201,DRecrut!J:J,0)),"")</f>
        <v/>
      </c>
      <c r="E1201" s="70"/>
      <c r="F1201" s="71" t="str">
        <f>IFERROR(VLOOKUP(E1201,Candidats!$B$4:$C$1053,2,0),"")</f>
        <v/>
      </c>
      <c r="G1201" s="71"/>
      <c r="H1201" s="71"/>
      <c r="I1201" s="70"/>
      <c r="J1201" s="70"/>
      <c r="K1201" s="70"/>
      <c r="L1201" s="70"/>
      <c r="M1201" s="70"/>
      <c r="N1201" s="70"/>
    </row>
    <row r="1202" spans="1:14" x14ac:dyDescent="0.25">
      <c r="A1202" s="66" t="s">
        <v>4851</v>
      </c>
      <c r="B1202" s="67"/>
      <c r="C1202" s="67"/>
      <c r="D1202" s="68" t="str">
        <f>IFERROR(INDEX(DRecrut!E:E,MATCH(B1202,DRecrut!J:J,0)),"")</f>
        <v/>
      </c>
      <c r="E1202" s="67"/>
      <c r="F1202" s="68" t="str">
        <f>IFERROR(VLOOKUP(E1202,Candidats!$B$4:$C$1053,2,0),"")</f>
        <v/>
      </c>
      <c r="G1202" s="68"/>
      <c r="H1202" s="68"/>
      <c r="I1202" s="67"/>
      <c r="J1202" s="67"/>
      <c r="K1202" s="67"/>
      <c r="L1202" s="67"/>
      <c r="M1202" s="67"/>
      <c r="N1202" s="67"/>
    </row>
    <row r="1203" spans="1:14" x14ac:dyDescent="0.25">
      <c r="A1203" s="69" t="s">
        <v>4852</v>
      </c>
      <c r="B1203" s="70"/>
      <c r="C1203" s="70"/>
      <c r="D1203" s="71" t="str">
        <f>IFERROR(INDEX(DRecrut!E:E,MATCH(B1203,DRecrut!J:J,0)),"")</f>
        <v/>
      </c>
      <c r="E1203" s="70"/>
      <c r="F1203" s="71" t="str">
        <f>IFERROR(VLOOKUP(E1203,Candidats!$B$4:$C$1053,2,0),"")</f>
        <v/>
      </c>
      <c r="G1203" s="71"/>
      <c r="H1203" s="71"/>
      <c r="I1203" s="70"/>
      <c r="J1203" s="70"/>
      <c r="K1203" s="70"/>
      <c r="L1203" s="70"/>
      <c r="M1203" s="70"/>
      <c r="N1203" s="70"/>
    </row>
    <row r="1204" spans="1:14" x14ac:dyDescent="0.25">
      <c r="A1204" s="66" t="s">
        <v>4853</v>
      </c>
      <c r="B1204" s="67"/>
      <c r="C1204" s="67"/>
      <c r="D1204" s="68" t="str">
        <f>IFERROR(INDEX(DRecrut!E:E,MATCH(B1204,DRecrut!J:J,0)),"")</f>
        <v/>
      </c>
      <c r="E1204" s="67"/>
      <c r="F1204" s="68" t="str">
        <f>IFERROR(VLOOKUP(E1204,Candidats!$B$4:$C$1053,2,0),"")</f>
        <v/>
      </c>
      <c r="G1204" s="68"/>
      <c r="H1204" s="68"/>
      <c r="I1204" s="67"/>
      <c r="J1204" s="67"/>
      <c r="K1204" s="67"/>
      <c r="L1204" s="67"/>
      <c r="M1204" s="67"/>
      <c r="N1204" s="67"/>
    </row>
    <row r="1205" spans="1:14" x14ac:dyDescent="0.25">
      <c r="A1205" s="69" t="s">
        <v>4854</v>
      </c>
      <c r="B1205" s="70"/>
      <c r="C1205" s="70"/>
      <c r="D1205" s="71" t="str">
        <f>IFERROR(INDEX(DRecrut!E:E,MATCH(B1205,DRecrut!J:J,0)),"")</f>
        <v/>
      </c>
      <c r="E1205" s="70"/>
      <c r="F1205" s="71" t="str">
        <f>IFERROR(VLOOKUP(E1205,Candidats!$B$4:$C$1053,2,0),"")</f>
        <v/>
      </c>
      <c r="G1205" s="71"/>
      <c r="H1205" s="71"/>
      <c r="I1205" s="70"/>
      <c r="J1205" s="70"/>
      <c r="K1205" s="70"/>
      <c r="L1205" s="70"/>
      <c r="M1205" s="70"/>
      <c r="N1205" s="70"/>
    </row>
    <row r="1206" spans="1:14" x14ac:dyDescent="0.25">
      <c r="A1206" s="66" t="s">
        <v>4855</v>
      </c>
      <c r="B1206" s="67"/>
      <c r="C1206" s="67"/>
      <c r="D1206" s="68" t="str">
        <f>IFERROR(INDEX(DRecrut!E:E,MATCH(B1206,DRecrut!J:J,0)),"")</f>
        <v/>
      </c>
      <c r="E1206" s="67"/>
      <c r="F1206" s="68" t="str">
        <f>IFERROR(VLOOKUP(E1206,Candidats!$B$4:$C$1053,2,0),"")</f>
        <v/>
      </c>
      <c r="G1206" s="68"/>
      <c r="H1206" s="68"/>
      <c r="I1206" s="67"/>
      <c r="J1206" s="67"/>
      <c r="K1206" s="67"/>
      <c r="L1206" s="67"/>
      <c r="M1206" s="67"/>
      <c r="N1206" s="67"/>
    </row>
    <row r="1207" spans="1:14" x14ac:dyDescent="0.25">
      <c r="A1207" s="69" t="s">
        <v>4856</v>
      </c>
      <c r="B1207" s="70"/>
      <c r="C1207" s="70"/>
      <c r="D1207" s="71" t="str">
        <f>IFERROR(INDEX(DRecrut!E:E,MATCH(B1207,DRecrut!J:J,0)),"")</f>
        <v/>
      </c>
      <c r="E1207" s="70"/>
      <c r="F1207" s="71" t="str">
        <f>IFERROR(VLOOKUP(E1207,Candidats!$B$4:$C$1053,2,0),"")</f>
        <v/>
      </c>
      <c r="G1207" s="71"/>
      <c r="H1207" s="71"/>
      <c r="I1207" s="70"/>
      <c r="J1207" s="70"/>
      <c r="K1207" s="70"/>
      <c r="L1207" s="70"/>
      <c r="M1207" s="70"/>
      <c r="N1207" s="70"/>
    </row>
    <row r="1208" spans="1:14" x14ac:dyDescent="0.25">
      <c r="A1208" s="66" t="s">
        <v>4857</v>
      </c>
      <c r="B1208" s="67"/>
      <c r="C1208" s="67"/>
      <c r="D1208" s="68" t="str">
        <f>IFERROR(INDEX(DRecrut!E:E,MATCH(B1208,DRecrut!J:J,0)),"")</f>
        <v/>
      </c>
      <c r="E1208" s="67"/>
      <c r="F1208" s="68" t="str">
        <f>IFERROR(VLOOKUP(E1208,Candidats!$B$4:$C$1053,2,0),"")</f>
        <v/>
      </c>
      <c r="G1208" s="68"/>
      <c r="H1208" s="68"/>
      <c r="I1208" s="67"/>
      <c r="J1208" s="67"/>
      <c r="K1208" s="67"/>
      <c r="L1208" s="67"/>
      <c r="M1208" s="67"/>
      <c r="N1208" s="67"/>
    </row>
    <row r="1209" spans="1:14" x14ac:dyDescent="0.25">
      <c r="A1209" s="69" t="s">
        <v>4858</v>
      </c>
      <c r="B1209" s="70"/>
      <c r="C1209" s="70"/>
      <c r="D1209" s="71" t="str">
        <f>IFERROR(INDEX(DRecrut!E:E,MATCH(B1209,DRecrut!J:J,0)),"")</f>
        <v/>
      </c>
      <c r="E1209" s="70"/>
      <c r="F1209" s="71" t="str">
        <f>IFERROR(VLOOKUP(E1209,Candidats!$B$4:$C$1053,2,0),"")</f>
        <v/>
      </c>
      <c r="G1209" s="71"/>
      <c r="H1209" s="71"/>
      <c r="I1209" s="70"/>
      <c r="J1209" s="70"/>
      <c r="K1209" s="70"/>
      <c r="L1209" s="70"/>
      <c r="M1209" s="70"/>
      <c r="N1209" s="70"/>
    </row>
    <row r="1210" spans="1:14" x14ac:dyDescent="0.25">
      <c r="A1210" s="66" t="s">
        <v>4859</v>
      </c>
      <c r="B1210" s="67"/>
      <c r="C1210" s="67"/>
      <c r="D1210" s="68" t="str">
        <f>IFERROR(INDEX(DRecrut!E:E,MATCH(B1210,DRecrut!J:J,0)),"")</f>
        <v/>
      </c>
      <c r="E1210" s="67"/>
      <c r="F1210" s="68" t="str">
        <f>IFERROR(VLOOKUP(E1210,Candidats!$B$4:$C$1053,2,0),"")</f>
        <v/>
      </c>
      <c r="G1210" s="68"/>
      <c r="H1210" s="68"/>
      <c r="I1210" s="67"/>
      <c r="J1210" s="67"/>
      <c r="K1210" s="67"/>
      <c r="L1210" s="67"/>
      <c r="M1210" s="67"/>
      <c r="N1210" s="67"/>
    </row>
    <row r="1211" spans="1:14" x14ac:dyDescent="0.25">
      <c r="A1211" s="69" t="s">
        <v>4860</v>
      </c>
      <c r="B1211" s="70"/>
      <c r="C1211" s="70"/>
      <c r="D1211" s="71" t="str">
        <f>IFERROR(INDEX(DRecrut!E:E,MATCH(B1211,DRecrut!J:J,0)),"")</f>
        <v/>
      </c>
      <c r="E1211" s="70"/>
      <c r="F1211" s="71" t="str">
        <f>IFERROR(VLOOKUP(E1211,Candidats!$B$4:$C$1053,2,0),"")</f>
        <v/>
      </c>
      <c r="G1211" s="71"/>
      <c r="H1211" s="71"/>
      <c r="I1211" s="70"/>
      <c r="J1211" s="70"/>
      <c r="K1211" s="70"/>
      <c r="L1211" s="70"/>
      <c r="M1211" s="70"/>
      <c r="N1211" s="70"/>
    </row>
    <row r="1212" spans="1:14" x14ac:dyDescent="0.25">
      <c r="A1212" s="66" t="s">
        <v>4861</v>
      </c>
      <c r="B1212" s="67"/>
      <c r="C1212" s="67"/>
      <c r="D1212" s="68" t="str">
        <f>IFERROR(INDEX(DRecrut!E:E,MATCH(B1212,DRecrut!J:J,0)),"")</f>
        <v/>
      </c>
      <c r="E1212" s="67"/>
      <c r="F1212" s="68" t="str">
        <f>IFERROR(VLOOKUP(E1212,Candidats!$B$4:$C$1053,2,0),"")</f>
        <v/>
      </c>
      <c r="G1212" s="68"/>
      <c r="H1212" s="68"/>
      <c r="I1212" s="67"/>
      <c r="J1212" s="67"/>
      <c r="K1212" s="67"/>
      <c r="L1212" s="67"/>
      <c r="M1212" s="67"/>
      <c r="N1212" s="67"/>
    </row>
    <row r="1213" spans="1:14" x14ac:dyDescent="0.25">
      <c r="A1213" s="69" t="s">
        <v>4862</v>
      </c>
      <c r="B1213" s="70"/>
      <c r="C1213" s="70"/>
      <c r="D1213" s="71" t="str">
        <f>IFERROR(INDEX(DRecrut!E:E,MATCH(B1213,DRecrut!J:J,0)),"")</f>
        <v/>
      </c>
      <c r="E1213" s="70"/>
      <c r="F1213" s="71" t="str">
        <f>IFERROR(VLOOKUP(E1213,Candidats!$B$4:$C$1053,2,0),"")</f>
        <v/>
      </c>
      <c r="G1213" s="71"/>
      <c r="H1213" s="71"/>
      <c r="I1213" s="70"/>
      <c r="J1213" s="70"/>
      <c r="K1213" s="70"/>
      <c r="L1213" s="70"/>
      <c r="M1213" s="70"/>
      <c r="N1213" s="70"/>
    </row>
    <row r="1214" spans="1:14" x14ac:dyDescent="0.25">
      <c r="A1214" s="66" t="s">
        <v>4863</v>
      </c>
      <c r="B1214" s="67"/>
      <c r="C1214" s="67"/>
      <c r="D1214" s="68" t="str">
        <f>IFERROR(INDEX(DRecrut!E:E,MATCH(B1214,DRecrut!J:J,0)),"")</f>
        <v/>
      </c>
      <c r="E1214" s="67"/>
      <c r="F1214" s="68" t="str">
        <f>IFERROR(VLOOKUP(E1214,Candidats!$B$4:$C$1053,2,0),"")</f>
        <v/>
      </c>
      <c r="G1214" s="68"/>
      <c r="H1214" s="68"/>
      <c r="I1214" s="67"/>
      <c r="J1214" s="67"/>
      <c r="K1214" s="67"/>
      <c r="L1214" s="67"/>
      <c r="M1214" s="67"/>
      <c r="N1214" s="67"/>
    </row>
    <row r="1215" spans="1:14" x14ac:dyDescent="0.25">
      <c r="A1215" s="69" t="s">
        <v>4864</v>
      </c>
      <c r="B1215" s="70"/>
      <c r="C1215" s="70"/>
      <c r="D1215" s="71" t="str">
        <f>IFERROR(INDEX(DRecrut!E:E,MATCH(B1215,DRecrut!J:J,0)),"")</f>
        <v/>
      </c>
      <c r="E1215" s="70"/>
      <c r="F1215" s="71" t="str">
        <f>IFERROR(VLOOKUP(E1215,Candidats!$B$4:$C$1053,2,0),"")</f>
        <v/>
      </c>
      <c r="G1215" s="71"/>
      <c r="H1215" s="71"/>
      <c r="I1215" s="70"/>
      <c r="J1215" s="70"/>
      <c r="K1215" s="70"/>
      <c r="L1215" s="70"/>
      <c r="M1215" s="70"/>
      <c r="N1215" s="70"/>
    </row>
    <row r="1216" spans="1:14" x14ac:dyDescent="0.25">
      <c r="A1216" s="66" t="s">
        <v>4865</v>
      </c>
      <c r="B1216" s="67"/>
      <c r="C1216" s="67"/>
      <c r="D1216" s="68" t="str">
        <f>IFERROR(INDEX(DRecrut!E:E,MATCH(B1216,DRecrut!J:J,0)),"")</f>
        <v/>
      </c>
      <c r="E1216" s="67"/>
      <c r="F1216" s="68" t="str">
        <f>IFERROR(VLOOKUP(E1216,Candidats!$B$4:$C$1053,2,0),"")</f>
        <v/>
      </c>
      <c r="G1216" s="68"/>
      <c r="H1216" s="68"/>
      <c r="I1216" s="67"/>
      <c r="J1216" s="67"/>
      <c r="K1216" s="67"/>
      <c r="L1216" s="67"/>
      <c r="M1216" s="67"/>
      <c r="N1216" s="67"/>
    </row>
    <row r="1217" spans="1:14" x14ac:dyDescent="0.25">
      <c r="A1217" s="69" t="s">
        <v>4866</v>
      </c>
      <c r="B1217" s="70"/>
      <c r="C1217" s="70"/>
      <c r="D1217" s="71" t="str">
        <f>IFERROR(INDEX(DRecrut!E:E,MATCH(B1217,DRecrut!J:J,0)),"")</f>
        <v/>
      </c>
      <c r="E1217" s="70"/>
      <c r="F1217" s="71" t="str">
        <f>IFERROR(VLOOKUP(E1217,Candidats!$B$4:$C$1053,2,0),"")</f>
        <v/>
      </c>
      <c r="G1217" s="71"/>
      <c r="H1217" s="71"/>
      <c r="I1217" s="70"/>
      <c r="J1217" s="70"/>
      <c r="K1217" s="70"/>
      <c r="L1217" s="70"/>
      <c r="M1217" s="70"/>
      <c r="N1217" s="70"/>
    </row>
    <row r="1218" spans="1:14" x14ac:dyDescent="0.25">
      <c r="A1218" s="66" t="s">
        <v>4867</v>
      </c>
      <c r="B1218" s="67"/>
      <c r="C1218" s="67"/>
      <c r="D1218" s="68" t="str">
        <f>IFERROR(INDEX(DRecrut!E:E,MATCH(B1218,DRecrut!J:J,0)),"")</f>
        <v/>
      </c>
      <c r="E1218" s="67"/>
      <c r="F1218" s="68" t="str">
        <f>IFERROR(VLOOKUP(E1218,Candidats!$B$4:$C$1053,2,0),"")</f>
        <v/>
      </c>
      <c r="G1218" s="68"/>
      <c r="H1218" s="68"/>
      <c r="I1218" s="67"/>
      <c r="J1218" s="67"/>
      <c r="K1218" s="67"/>
      <c r="L1218" s="67"/>
      <c r="M1218" s="67"/>
      <c r="N1218" s="67"/>
    </row>
    <row r="1219" spans="1:14" x14ac:dyDescent="0.25">
      <c r="A1219" s="69" t="s">
        <v>4868</v>
      </c>
      <c r="B1219" s="70"/>
      <c r="C1219" s="70"/>
      <c r="D1219" s="71" t="str">
        <f>IFERROR(INDEX(DRecrut!E:E,MATCH(B1219,DRecrut!J:J,0)),"")</f>
        <v/>
      </c>
      <c r="E1219" s="70"/>
      <c r="F1219" s="71" t="str">
        <f>IFERROR(VLOOKUP(E1219,Candidats!$B$4:$C$1053,2,0),"")</f>
        <v/>
      </c>
      <c r="G1219" s="71"/>
      <c r="H1219" s="71"/>
      <c r="I1219" s="70"/>
      <c r="J1219" s="70"/>
      <c r="K1219" s="70"/>
      <c r="L1219" s="70"/>
      <c r="M1219" s="70"/>
      <c r="N1219" s="70"/>
    </row>
    <row r="1220" spans="1:14" x14ac:dyDescent="0.25">
      <c r="A1220" s="66" t="s">
        <v>4869</v>
      </c>
      <c r="B1220" s="67"/>
      <c r="C1220" s="67"/>
      <c r="D1220" s="68" t="str">
        <f>IFERROR(INDEX(DRecrut!E:E,MATCH(B1220,DRecrut!J:J,0)),"")</f>
        <v/>
      </c>
      <c r="E1220" s="67"/>
      <c r="F1220" s="68" t="str">
        <f>IFERROR(VLOOKUP(E1220,Candidats!$B$4:$C$1053,2,0),"")</f>
        <v/>
      </c>
      <c r="G1220" s="68"/>
      <c r="H1220" s="68"/>
      <c r="I1220" s="67"/>
      <c r="J1220" s="67"/>
      <c r="K1220" s="67"/>
      <c r="L1220" s="67"/>
      <c r="M1220" s="67"/>
      <c r="N1220" s="67"/>
    </row>
    <row r="1221" spans="1:14" x14ac:dyDescent="0.25">
      <c r="A1221" s="69" t="s">
        <v>4870</v>
      </c>
      <c r="B1221" s="70"/>
      <c r="C1221" s="70"/>
      <c r="D1221" s="71" t="str">
        <f>IFERROR(INDEX(DRecrut!E:E,MATCH(B1221,DRecrut!J:J,0)),"")</f>
        <v/>
      </c>
      <c r="E1221" s="70"/>
      <c r="F1221" s="71" t="str">
        <f>IFERROR(VLOOKUP(E1221,Candidats!$B$4:$C$1053,2,0),"")</f>
        <v/>
      </c>
      <c r="G1221" s="71"/>
      <c r="H1221" s="71"/>
      <c r="I1221" s="70"/>
      <c r="J1221" s="70"/>
      <c r="K1221" s="70"/>
      <c r="L1221" s="70"/>
      <c r="M1221" s="70"/>
      <c r="N1221" s="70"/>
    </row>
    <row r="1222" spans="1:14" x14ac:dyDescent="0.25">
      <c r="A1222" s="66" t="s">
        <v>4871</v>
      </c>
      <c r="B1222" s="67"/>
      <c r="C1222" s="67"/>
      <c r="D1222" s="68" t="str">
        <f>IFERROR(INDEX(DRecrut!E:E,MATCH(B1222,DRecrut!J:J,0)),"")</f>
        <v/>
      </c>
      <c r="E1222" s="67"/>
      <c r="F1222" s="68" t="str">
        <f>IFERROR(VLOOKUP(E1222,Candidats!$B$4:$C$1053,2,0),"")</f>
        <v/>
      </c>
      <c r="G1222" s="68"/>
      <c r="H1222" s="68"/>
      <c r="I1222" s="67"/>
      <c r="J1222" s="67"/>
      <c r="K1222" s="67"/>
      <c r="L1222" s="67"/>
      <c r="M1222" s="67"/>
      <c r="N1222" s="67"/>
    </row>
    <row r="1223" spans="1:14" x14ac:dyDescent="0.25">
      <c r="A1223" s="69" t="s">
        <v>4872</v>
      </c>
      <c r="B1223" s="70"/>
      <c r="C1223" s="70"/>
      <c r="D1223" s="71" t="str">
        <f>IFERROR(INDEX(DRecrut!E:E,MATCH(B1223,DRecrut!J:J,0)),"")</f>
        <v/>
      </c>
      <c r="E1223" s="70"/>
      <c r="F1223" s="71" t="str">
        <f>IFERROR(VLOOKUP(E1223,Candidats!$B$4:$C$1053,2,0),"")</f>
        <v/>
      </c>
      <c r="G1223" s="71"/>
      <c r="H1223" s="71"/>
      <c r="I1223" s="70"/>
      <c r="J1223" s="70"/>
      <c r="K1223" s="70"/>
      <c r="L1223" s="70"/>
      <c r="M1223" s="70"/>
      <c r="N1223" s="70"/>
    </row>
    <row r="1224" spans="1:14" x14ac:dyDescent="0.25">
      <c r="A1224" s="66" t="s">
        <v>4873</v>
      </c>
      <c r="B1224" s="67"/>
      <c r="C1224" s="67"/>
      <c r="D1224" s="68" t="str">
        <f>IFERROR(INDEX(DRecrut!E:E,MATCH(B1224,DRecrut!J:J,0)),"")</f>
        <v/>
      </c>
      <c r="E1224" s="67"/>
      <c r="F1224" s="68" t="str">
        <f>IFERROR(VLOOKUP(E1224,Candidats!$B$4:$C$1053,2,0),"")</f>
        <v/>
      </c>
      <c r="G1224" s="68"/>
      <c r="H1224" s="68"/>
      <c r="I1224" s="67"/>
      <c r="J1224" s="67"/>
      <c r="K1224" s="67"/>
      <c r="L1224" s="67"/>
      <c r="M1224" s="67"/>
      <c r="N1224" s="67"/>
    </row>
    <row r="1225" spans="1:14" x14ac:dyDescent="0.25">
      <c r="A1225" s="69" t="s">
        <v>4874</v>
      </c>
      <c r="B1225" s="70"/>
      <c r="C1225" s="70"/>
      <c r="D1225" s="71" t="str">
        <f>IFERROR(INDEX(DRecrut!E:E,MATCH(B1225,DRecrut!J:J,0)),"")</f>
        <v/>
      </c>
      <c r="E1225" s="70"/>
      <c r="F1225" s="71" t="str">
        <f>IFERROR(VLOOKUP(E1225,Candidats!$B$4:$C$1053,2,0),"")</f>
        <v/>
      </c>
      <c r="G1225" s="71"/>
      <c r="H1225" s="71"/>
      <c r="I1225" s="70"/>
      <c r="J1225" s="70"/>
      <c r="K1225" s="70"/>
      <c r="L1225" s="70"/>
      <c r="M1225" s="70"/>
      <c r="N1225" s="70"/>
    </row>
    <row r="1226" spans="1:14" x14ac:dyDescent="0.25">
      <c r="A1226" s="66" t="s">
        <v>4875</v>
      </c>
      <c r="B1226" s="67"/>
      <c r="C1226" s="67"/>
      <c r="D1226" s="68" t="str">
        <f>IFERROR(INDEX(DRecrut!E:E,MATCH(B1226,DRecrut!J:J,0)),"")</f>
        <v/>
      </c>
      <c r="E1226" s="67"/>
      <c r="F1226" s="68" t="str">
        <f>IFERROR(VLOOKUP(E1226,Candidats!$B$4:$C$1053,2,0),"")</f>
        <v/>
      </c>
      <c r="G1226" s="68"/>
      <c r="H1226" s="68"/>
      <c r="I1226" s="67"/>
      <c r="J1226" s="67"/>
      <c r="K1226" s="67"/>
      <c r="L1226" s="67"/>
      <c r="M1226" s="67"/>
      <c r="N1226" s="67"/>
    </row>
    <row r="1227" spans="1:14" x14ac:dyDescent="0.25">
      <c r="A1227" s="69" t="s">
        <v>4876</v>
      </c>
      <c r="B1227" s="70"/>
      <c r="C1227" s="70"/>
      <c r="D1227" s="71" t="str">
        <f>IFERROR(INDEX(DRecrut!E:E,MATCH(B1227,DRecrut!J:J,0)),"")</f>
        <v/>
      </c>
      <c r="E1227" s="70"/>
      <c r="F1227" s="71" t="str">
        <f>IFERROR(VLOOKUP(E1227,Candidats!$B$4:$C$1053,2,0),"")</f>
        <v/>
      </c>
      <c r="G1227" s="71"/>
      <c r="H1227" s="71"/>
      <c r="I1227" s="70"/>
      <c r="J1227" s="70"/>
      <c r="K1227" s="70"/>
      <c r="L1227" s="70"/>
      <c r="M1227" s="70"/>
      <c r="N1227" s="70"/>
    </row>
    <row r="1228" spans="1:14" x14ac:dyDescent="0.25">
      <c r="A1228" s="66" t="s">
        <v>4877</v>
      </c>
      <c r="B1228" s="67"/>
      <c r="C1228" s="67"/>
      <c r="D1228" s="68" t="str">
        <f>IFERROR(INDEX(DRecrut!E:E,MATCH(B1228,DRecrut!J:J,0)),"")</f>
        <v/>
      </c>
      <c r="E1228" s="67"/>
      <c r="F1228" s="68" t="str">
        <f>IFERROR(VLOOKUP(E1228,Candidats!$B$4:$C$1053,2,0),"")</f>
        <v/>
      </c>
      <c r="G1228" s="68"/>
      <c r="H1228" s="68"/>
      <c r="I1228" s="67"/>
      <c r="J1228" s="67"/>
      <c r="K1228" s="67"/>
      <c r="L1228" s="67"/>
      <c r="M1228" s="67"/>
      <c r="N1228" s="67"/>
    </row>
    <row r="1229" spans="1:14" x14ac:dyDescent="0.25">
      <c r="A1229" s="69" t="s">
        <v>4878</v>
      </c>
      <c r="B1229" s="70"/>
      <c r="C1229" s="70"/>
      <c r="D1229" s="71" t="str">
        <f>IFERROR(INDEX(DRecrut!E:E,MATCH(B1229,DRecrut!J:J,0)),"")</f>
        <v/>
      </c>
      <c r="E1229" s="70"/>
      <c r="F1229" s="71" t="str">
        <f>IFERROR(VLOOKUP(E1229,Candidats!$B$4:$C$1053,2,0),"")</f>
        <v/>
      </c>
      <c r="G1229" s="71"/>
      <c r="H1229" s="71"/>
      <c r="I1229" s="70"/>
      <c r="J1229" s="70"/>
      <c r="K1229" s="70"/>
      <c r="L1229" s="70"/>
      <c r="M1229" s="70"/>
      <c r="N1229" s="70"/>
    </row>
    <row r="1230" spans="1:14" x14ac:dyDescent="0.25">
      <c r="A1230" s="66" t="s">
        <v>4879</v>
      </c>
      <c r="B1230" s="67"/>
      <c r="C1230" s="67"/>
      <c r="D1230" s="68" t="str">
        <f>IFERROR(INDEX(DRecrut!E:E,MATCH(B1230,DRecrut!J:J,0)),"")</f>
        <v/>
      </c>
      <c r="E1230" s="67"/>
      <c r="F1230" s="68" t="str">
        <f>IFERROR(VLOOKUP(E1230,Candidats!$B$4:$C$1053,2,0),"")</f>
        <v/>
      </c>
      <c r="G1230" s="68"/>
      <c r="H1230" s="68"/>
      <c r="I1230" s="67"/>
      <c r="J1230" s="67"/>
      <c r="K1230" s="67"/>
      <c r="L1230" s="67"/>
      <c r="M1230" s="67"/>
      <c r="N1230" s="67"/>
    </row>
    <row r="1231" spans="1:14" x14ac:dyDescent="0.25">
      <c r="A1231" s="69" t="s">
        <v>4880</v>
      </c>
      <c r="B1231" s="70"/>
      <c r="C1231" s="70"/>
      <c r="D1231" s="71" t="str">
        <f>IFERROR(INDEX(DRecrut!E:E,MATCH(B1231,DRecrut!J:J,0)),"")</f>
        <v/>
      </c>
      <c r="E1231" s="70"/>
      <c r="F1231" s="71" t="str">
        <f>IFERROR(VLOOKUP(E1231,Candidats!$B$4:$C$1053,2,0),"")</f>
        <v/>
      </c>
      <c r="G1231" s="71"/>
      <c r="H1231" s="71"/>
      <c r="I1231" s="70"/>
      <c r="J1231" s="70"/>
      <c r="K1231" s="70"/>
      <c r="L1231" s="70"/>
      <c r="M1231" s="70"/>
      <c r="N1231" s="70"/>
    </row>
    <row r="1232" spans="1:14" x14ac:dyDescent="0.25">
      <c r="A1232" s="66" t="s">
        <v>4881</v>
      </c>
      <c r="B1232" s="67"/>
      <c r="C1232" s="67"/>
      <c r="D1232" s="68" t="str">
        <f>IFERROR(INDEX(DRecrut!E:E,MATCH(B1232,DRecrut!J:J,0)),"")</f>
        <v/>
      </c>
      <c r="E1232" s="67"/>
      <c r="F1232" s="68" t="str">
        <f>IFERROR(VLOOKUP(E1232,Candidats!$B$4:$C$1053,2,0),"")</f>
        <v/>
      </c>
      <c r="G1232" s="68"/>
      <c r="H1232" s="68"/>
      <c r="I1232" s="67"/>
      <c r="J1232" s="67"/>
      <c r="K1232" s="67"/>
      <c r="L1232" s="67"/>
      <c r="M1232" s="67"/>
      <c r="N1232" s="67"/>
    </row>
    <row r="1233" spans="1:14" x14ac:dyDescent="0.25">
      <c r="A1233" s="69" t="s">
        <v>4882</v>
      </c>
      <c r="B1233" s="70"/>
      <c r="C1233" s="70"/>
      <c r="D1233" s="71" t="str">
        <f>IFERROR(INDEX(DRecrut!E:E,MATCH(B1233,DRecrut!J:J,0)),"")</f>
        <v/>
      </c>
      <c r="E1233" s="70"/>
      <c r="F1233" s="71" t="str">
        <f>IFERROR(VLOOKUP(E1233,Candidats!$B$4:$C$1053,2,0),"")</f>
        <v/>
      </c>
      <c r="G1233" s="71"/>
      <c r="H1233" s="71"/>
      <c r="I1233" s="70"/>
      <c r="J1233" s="70"/>
      <c r="K1233" s="70"/>
      <c r="L1233" s="70"/>
      <c r="M1233" s="70"/>
      <c r="N1233" s="70"/>
    </row>
    <row r="1234" spans="1:14" x14ac:dyDescent="0.25">
      <c r="A1234" s="66" t="s">
        <v>4883</v>
      </c>
      <c r="B1234" s="67"/>
      <c r="C1234" s="67"/>
      <c r="D1234" s="68" t="str">
        <f>IFERROR(INDEX(DRecrut!E:E,MATCH(B1234,DRecrut!J:J,0)),"")</f>
        <v/>
      </c>
      <c r="E1234" s="67"/>
      <c r="F1234" s="68" t="str">
        <f>IFERROR(VLOOKUP(E1234,Candidats!$B$4:$C$1053,2,0),"")</f>
        <v/>
      </c>
      <c r="G1234" s="68"/>
      <c r="H1234" s="68"/>
      <c r="I1234" s="67"/>
      <c r="J1234" s="67"/>
      <c r="K1234" s="67"/>
      <c r="L1234" s="67"/>
      <c r="M1234" s="67"/>
      <c r="N1234" s="67"/>
    </row>
    <row r="1235" spans="1:14" x14ac:dyDescent="0.25">
      <c r="A1235" s="69" t="s">
        <v>4884</v>
      </c>
      <c r="B1235" s="70"/>
      <c r="C1235" s="70"/>
      <c r="D1235" s="71" t="str">
        <f>IFERROR(INDEX(DRecrut!E:E,MATCH(B1235,DRecrut!J:J,0)),"")</f>
        <v/>
      </c>
      <c r="E1235" s="70"/>
      <c r="F1235" s="71" t="str">
        <f>IFERROR(VLOOKUP(E1235,Candidats!$B$4:$C$1053,2,0),"")</f>
        <v/>
      </c>
      <c r="G1235" s="71"/>
      <c r="H1235" s="71"/>
      <c r="I1235" s="70"/>
      <c r="J1235" s="70"/>
      <c r="K1235" s="70"/>
      <c r="L1235" s="70"/>
      <c r="M1235" s="70"/>
      <c r="N1235" s="70"/>
    </row>
    <row r="1236" spans="1:14" x14ac:dyDescent="0.25">
      <c r="A1236" s="66" t="s">
        <v>4885</v>
      </c>
      <c r="B1236" s="67"/>
      <c r="C1236" s="67"/>
      <c r="D1236" s="68" t="str">
        <f>IFERROR(INDEX(DRecrut!E:E,MATCH(B1236,DRecrut!J:J,0)),"")</f>
        <v/>
      </c>
      <c r="E1236" s="67"/>
      <c r="F1236" s="68" t="str">
        <f>IFERROR(VLOOKUP(E1236,Candidats!$B$4:$C$1053,2,0),"")</f>
        <v/>
      </c>
      <c r="G1236" s="68"/>
      <c r="H1236" s="68"/>
      <c r="I1236" s="67"/>
      <c r="J1236" s="67"/>
      <c r="K1236" s="67"/>
      <c r="L1236" s="67"/>
      <c r="M1236" s="67"/>
      <c r="N1236" s="67"/>
    </row>
    <row r="1237" spans="1:14" x14ac:dyDescent="0.25">
      <c r="A1237" s="69" t="s">
        <v>4886</v>
      </c>
      <c r="B1237" s="70"/>
      <c r="C1237" s="70"/>
      <c r="D1237" s="71" t="str">
        <f>IFERROR(INDEX(DRecrut!E:E,MATCH(B1237,DRecrut!J:J,0)),"")</f>
        <v/>
      </c>
      <c r="E1237" s="70"/>
      <c r="F1237" s="71" t="str">
        <f>IFERROR(VLOOKUP(E1237,Candidats!$B$4:$C$1053,2,0),"")</f>
        <v/>
      </c>
      <c r="G1237" s="71"/>
      <c r="H1237" s="71"/>
      <c r="I1237" s="70"/>
      <c r="J1237" s="70"/>
      <c r="K1237" s="70"/>
      <c r="L1237" s="70"/>
      <c r="M1237" s="70"/>
      <c r="N1237" s="70"/>
    </row>
    <row r="1238" spans="1:14" x14ac:dyDescent="0.25">
      <c r="A1238" s="66" t="s">
        <v>4887</v>
      </c>
      <c r="B1238" s="67"/>
      <c r="C1238" s="67"/>
      <c r="D1238" s="68" t="str">
        <f>IFERROR(INDEX(DRecrut!E:E,MATCH(B1238,DRecrut!J:J,0)),"")</f>
        <v/>
      </c>
      <c r="E1238" s="67"/>
      <c r="F1238" s="68" t="str">
        <f>IFERROR(VLOOKUP(E1238,Candidats!$B$4:$C$1053,2,0),"")</f>
        <v/>
      </c>
      <c r="G1238" s="68"/>
      <c r="H1238" s="68"/>
      <c r="I1238" s="67"/>
      <c r="J1238" s="67"/>
      <c r="K1238" s="67"/>
      <c r="L1238" s="67"/>
      <c r="M1238" s="67"/>
      <c r="N1238" s="67"/>
    </row>
    <row r="1239" spans="1:14" x14ac:dyDescent="0.25">
      <c r="A1239" s="69" t="s">
        <v>4888</v>
      </c>
      <c r="B1239" s="70"/>
      <c r="C1239" s="70"/>
      <c r="D1239" s="71" t="str">
        <f>IFERROR(INDEX(DRecrut!E:E,MATCH(B1239,DRecrut!J:J,0)),"")</f>
        <v/>
      </c>
      <c r="E1239" s="70"/>
      <c r="F1239" s="71" t="str">
        <f>IFERROR(VLOOKUP(E1239,Candidats!$B$4:$C$1053,2,0),"")</f>
        <v/>
      </c>
      <c r="G1239" s="71"/>
      <c r="H1239" s="71"/>
      <c r="I1239" s="70"/>
      <c r="J1239" s="70"/>
      <c r="K1239" s="70"/>
      <c r="L1239" s="70"/>
      <c r="M1239" s="70"/>
      <c r="N1239" s="70"/>
    </row>
    <row r="1240" spans="1:14" x14ac:dyDescent="0.25">
      <c r="A1240" s="66" t="s">
        <v>4889</v>
      </c>
      <c r="B1240" s="67"/>
      <c r="C1240" s="67"/>
      <c r="D1240" s="68" t="str">
        <f>IFERROR(INDEX(DRecrut!E:E,MATCH(B1240,DRecrut!J:J,0)),"")</f>
        <v/>
      </c>
      <c r="E1240" s="67"/>
      <c r="F1240" s="68" t="str">
        <f>IFERROR(VLOOKUP(E1240,Candidats!$B$4:$C$1053,2,0),"")</f>
        <v/>
      </c>
      <c r="G1240" s="68"/>
      <c r="H1240" s="68"/>
      <c r="I1240" s="67"/>
      <c r="J1240" s="67"/>
      <c r="K1240" s="67"/>
      <c r="L1240" s="67"/>
      <c r="M1240" s="67"/>
      <c r="N1240" s="67"/>
    </row>
    <row r="1241" spans="1:14" x14ac:dyDescent="0.25">
      <c r="A1241" s="69" t="s">
        <v>4890</v>
      </c>
      <c r="B1241" s="70"/>
      <c r="C1241" s="70"/>
      <c r="D1241" s="71" t="str">
        <f>IFERROR(INDEX(DRecrut!E:E,MATCH(B1241,DRecrut!J:J,0)),"")</f>
        <v/>
      </c>
      <c r="E1241" s="70"/>
      <c r="F1241" s="71" t="str">
        <f>IFERROR(VLOOKUP(E1241,Candidats!$B$4:$C$1053,2,0),"")</f>
        <v/>
      </c>
      <c r="G1241" s="71"/>
      <c r="H1241" s="71"/>
      <c r="I1241" s="70"/>
      <c r="J1241" s="70"/>
      <c r="K1241" s="70"/>
      <c r="L1241" s="70"/>
      <c r="M1241" s="70"/>
      <c r="N1241" s="70"/>
    </row>
    <row r="1242" spans="1:14" x14ac:dyDescent="0.25">
      <c r="A1242" s="66" t="s">
        <v>4891</v>
      </c>
      <c r="B1242" s="67"/>
      <c r="C1242" s="67"/>
      <c r="D1242" s="68" t="str">
        <f>IFERROR(INDEX(DRecrut!E:E,MATCH(B1242,DRecrut!J:J,0)),"")</f>
        <v/>
      </c>
      <c r="E1242" s="67"/>
      <c r="F1242" s="68" t="str">
        <f>IFERROR(VLOOKUP(E1242,Candidats!$B$4:$C$1053,2,0),"")</f>
        <v/>
      </c>
      <c r="G1242" s="68"/>
      <c r="H1242" s="68"/>
      <c r="I1242" s="67"/>
      <c r="J1242" s="67"/>
      <c r="K1242" s="67"/>
      <c r="L1242" s="67"/>
      <c r="M1242" s="67"/>
      <c r="N1242" s="67"/>
    </row>
    <row r="1243" spans="1:14" x14ac:dyDescent="0.25">
      <c r="A1243" s="69" t="s">
        <v>4892</v>
      </c>
      <c r="B1243" s="70"/>
      <c r="C1243" s="70"/>
      <c r="D1243" s="71" t="str">
        <f>IFERROR(INDEX(DRecrut!E:E,MATCH(B1243,DRecrut!J:J,0)),"")</f>
        <v/>
      </c>
      <c r="E1243" s="70"/>
      <c r="F1243" s="71" t="str">
        <f>IFERROR(VLOOKUP(E1243,Candidats!$B$4:$C$1053,2,0),"")</f>
        <v/>
      </c>
      <c r="G1243" s="71"/>
      <c r="H1243" s="71"/>
      <c r="I1243" s="70"/>
      <c r="J1243" s="70"/>
      <c r="K1243" s="70"/>
      <c r="L1243" s="70"/>
      <c r="M1243" s="70"/>
      <c r="N1243" s="70"/>
    </row>
    <row r="1244" spans="1:14" x14ac:dyDescent="0.25">
      <c r="A1244" s="66" t="s">
        <v>4893</v>
      </c>
      <c r="B1244" s="67"/>
      <c r="C1244" s="67"/>
      <c r="D1244" s="68" t="str">
        <f>IFERROR(INDEX(DRecrut!E:E,MATCH(B1244,DRecrut!J:J,0)),"")</f>
        <v/>
      </c>
      <c r="E1244" s="67"/>
      <c r="F1244" s="68" t="str">
        <f>IFERROR(VLOOKUP(E1244,Candidats!$B$4:$C$1053,2,0),"")</f>
        <v/>
      </c>
      <c r="G1244" s="68"/>
      <c r="H1244" s="68"/>
      <c r="I1244" s="67"/>
      <c r="J1244" s="67"/>
      <c r="K1244" s="67"/>
      <c r="L1244" s="67"/>
      <c r="M1244" s="67"/>
      <c r="N1244" s="67"/>
    </row>
    <row r="1245" spans="1:14" x14ac:dyDescent="0.25">
      <c r="A1245" s="69" t="s">
        <v>4894</v>
      </c>
      <c r="B1245" s="70"/>
      <c r="C1245" s="70"/>
      <c r="D1245" s="71" t="str">
        <f>IFERROR(INDEX(DRecrut!E:E,MATCH(B1245,DRecrut!J:J,0)),"")</f>
        <v/>
      </c>
      <c r="E1245" s="70"/>
      <c r="F1245" s="71" t="str">
        <f>IFERROR(VLOOKUP(E1245,Candidats!$B$4:$C$1053,2,0),"")</f>
        <v/>
      </c>
      <c r="G1245" s="71"/>
      <c r="H1245" s="71"/>
      <c r="I1245" s="70"/>
      <c r="J1245" s="70"/>
      <c r="K1245" s="70"/>
      <c r="L1245" s="70"/>
      <c r="M1245" s="70"/>
      <c r="N1245" s="70"/>
    </row>
    <row r="1246" spans="1:14" x14ac:dyDescent="0.25">
      <c r="A1246" s="66" t="s">
        <v>4895</v>
      </c>
      <c r="B1246" s="67"/>
      <c r="C1246" s="67"/>
      <c r="D1246" s="68" t="str">
        <f>IFERROR(INDEX(DRecrut!E:E,MATCH(B1246,DRecrut!J:J,0)),"")</f>
        <v/>
      </c>
      <c r="E1246" s="67"/>
      <c r="F1246" s="68" t="str">
        <f>IFERROR(VLOOKUP(E1246,Candidats!$B$4:$C$1053,2,0),"")</f>
        <v/>
      </c>
      <c r="G1246" s="68"/>
      <c r="H1246" s="68"/>
      <c r="I1246" s="67"/>
      <c r="J1246" s="67"/>
      <c r="K1246" s="67"/>
      <c r="L1246" s="67"/>
      <c r="M1246" s="67"/>
      <c r="N1246" s="67"/>
    </row>
    <row r="1247" spans="1:14" x14ac:dyDescent="0.25">
      <c r="A1247" s="69" t="s">
        <v>4896</v>
      </c>
      <c r="B1247" s="70"/>
      <c r="C1247" s="70"/>
      <c r="D1247" s="71" t="str">
        <f>IFERROR(INDEX(DRecrut!E:E,MATCH(B1247,DRecrut!J:J,0)),"")</f>
        <v/>
      </c>
      <c r="E1247" s="70"/>
      <c r="F1247" s="71" t="str">
        <f>IFERROR(VLOOKUP(E1247,Candidats!$B$4:$C$1053,2,0),"")</f>
        <v/>
      </c>
      <c r="G1247" s="71"/>
      <c r="H1247" s="71"/>
      <c r="I1247" s="70"/>
      <c r="J1247" s="70"/>
      <c r="K1247" s="70"/>
      <c r="L1247" s="70"/>
      <c r="M1247" s="70"/>
      <c r="N1247" s="70"/>
    </row>
    <row r="1248" spans="1:14" x14ac:dyDescent="0.25">
      <c r="A1248" s="66" t="s">
        <v>4897</v>
      </c>
      <c r="B1248" s="67"/>
      <c r="C1248" s="67"/>
      <c r="D1248" s="68" t="str">
        <f>IFERROR(INDEX(DRecrut!E:E,MATCH(B1248,DRecrut!J:J,0)),"")</f>
        <v/>
      </c>
      <c r="E1248" s="67"/>
      <c r="F1248" s="68" t="str">
        <f>IFERROR(VLOOKUP(E1248,Candidats!$B$4:$C$1053,2,0),"")</f>
        <v/>
      </c>
      <c r="G1248" s="68"/>
      <c r="H1248" s="68"/>
      <c r="I1248" s="67"/>
      <c r="J1248" s="67"/>
      <c r="K1248" s="67"/>
      <c r="L1248" s="67"/>
      <c r="M1248" s="67"/>
      <c r="N1248" s="67"/>
    </row>
    <row r="1249" spans="1:14" x14ac:dyDescent="0.25">
      <c r="A1249" s="69" t="s">
        <v>4898</v>
      </c>
      <c r="B1249" s="70"/>
      <c r="C1249" s="70"/>
      <c r="D1249" s="71" t="str">
        <f>IFERROR(INDEX(DRecrut!E:E,MATCH(B1249,DRecrut!J:J,0)),"")</f>
        <v/>
      </c>
      <c r="E1249" s="70"/>
      <c r="F1249" s="71" t="str">
        <f>IFERROR(VLOOKUP(E1249,Candidats!$B$4:$C$1053,2,0),"")</f>
        <v/>
      </c>
      <c r="G1249" s="71"/>
      <c r="H1249" s="71"/>
      <c r="I1249" s="70"/>
      <c r="J1249" s="70"/>
      <c r="K1249" s="70"/>
      <c r="L1249" s="70"/>
      <c r="M1249" s="70"/>
      <c r="N1249" s="70"/>
    </row>
    <row r="1250" spans="1:14" x14ac:dyDescent="0.25">
      <c r="A1250" s="66" t="s">
        <v>4899</v>
      </c>
      <c r="B1250" s="67"/>
      <c r="C1250" s="67"/>
      <c r="D1250" s="68" t="str">
        <f>IFERROR(INDEX(DRecrut!E:E,MATCH(B1250,DRecrut!J:J,0)),"")</f>
        <v/>
      </c>
      <c r="E1250" s="67"/>
      <c r="F1250" s="68" t="str">
        <f>IFERROR(VLOOKUP(E1250,Candidats!$B$4:$C$1053,2,0),"")</f>
        <v/>
      </c>
      <c r="G1250" s="68"/>
      <c r="H1250" s="68"/>
      <c r="I1250" s="67"/>
      <c r="J1250" s="67"/>
      <c r="K1250" s="67"/>
      <c r="L1250" s="67"/>
      <c r="M1250" s="67"/>
      <c r="N1250" s="67"/>
    </row>
    <row r="1251" spans="1:14" x14ac:dyDescent="0.25">
      <c r="A1251" s="69" t="s">
        <v>4900</v>
      </c>
      <c r="B1251" s="70"/>
      <c r="C1251" s="70"/>
      <c r="D1251" s="71" t="str">
        <f>IFERROR(INDEX(DRecrut!E:E,MATCH(B1251,DRecrut!J:J,0)),"")</f>
        <v/>
      </c>
      <c r="E1251" s="70"/>
      <c r="F1251" s="71" t="str">
        <f>IFERROR(VLOOKUP(E1251,Candidats!$B$4:$C$1053,2,0),"")</f>
        <v/>
      </c>
      <c r="G1251" s="71"/>
      <c r="H1251" s="71"/>
      <c r="I1251" s="70"/>
      <c r="J1251" s="70"/>
      <c r="K1251" s="70"/>
      <c r="L1251" s="70"/>
      <c r="M1251" s="70"/>
      <c r="N1251" s="70"/>
    </row>
    <row r="1252" spans="1:14" x14ac:dyDescent="0.25">
      <c r="A1252" s="66" t="s">
        <v>4901</v>
      </c>
      <c r="B1252" s="67"/>
      <c r="C1252" s="67"/>
      <c r="D1252" s="68" t="str">
        <f>IFERROR(INDEX(DRecrut!E:E,MATCH(B1252,DRecrut!J:J,0)),"")</f>
        <v/>
      </c>
      <c r="E1252" s="67"/>
      <c r="F1252" s="68" t="str">
        <f>IFERROR(VLOOKUP(E1252,Candidats!$B$4:$C$1053,2,0),"")</f>
        <v/>
      </c>
      <c r="G1252" s="68"/>
      <c r="H1252" s="68"/>
      <c r="I1252" s="67"/>
      <c r="J1252" s="67"/>
      <c r="K1252" s="67"/>
      <c r="L1252" s="67"/>
      <c r="M1252" s="67"/>
      <c r="N1252" s="67"/>
    </row>
    <row r="1253" spans="1:14" x14ac:dyDescent="0.25">
      <c r="A1253" s="69" t="s">
        <v>4902</v>
      </c>
      <c r="B1253" s="70"/>
      <c r="C1253" s="70"/>
      <c r="D1253" s="71" t="str">
        <f>IFERROR(INDEX(DRecrut!E:E,MATCH(B1253,DRecrut!J:J,0)),"")</f>
        <v/>
      </c>
      <c r="E1253" s="70"/>
      <c r="F1253" s="71" t="str">
        <f>IFERROR(VLOOKUP(E1253,Candidats!$B$4:$C$1053,2,0),"")</f>
        <v/>
      </c>
      <c r="G1253" s="71"/>
      <c r="H1253" s="71"/>
      <c r="I1253" s="70"/>
      <c r="J1253" s="70"/>
      <c r="K1253" s="70"/>
      <c r="L1253" s="70"/>
      <c r="M1253" s="70"/>
      <c r="N1253" s="70"/>
    </row>
    <row r="1254" spans="1:14" x14ac:dyDescent="0.25">
      <c r="A1254" s="66" t="s">
        <v>4903</v>
      </c>
      <c r="B1254" s="67"/>
      <c r="C1254" s="67"/>
      <c r="D1254" s="68" t="str">
        <f>IFERROR(INDEX(DRecrut!E:E,MATCH(B1254,DRecrut!J:J,0)),"")</f>
        <v/>
      </c>
      <c r="E1254" s="67"/>
      <c r="F1254" s="68" t="str">
        <f>IFERROR(VLOOKUP(E1254,Candidats!$B$4:$C$1053,2,0),"")</f>
        <v/>
      </c>
      <c r="G1254" s="68"/>
      <c r="H1254" s="68"/>
      <c r="I1254" s="67"/>
      <c r="J1254" s="67"/>
      <c r="K1254" s="67"/>
      <c r="L1254" s="67"/>
      <c r="M1254" s="67"/>
      <c r="N1254" s="67"/>
    </row>
    <row r="1255" spans="1:14" x14ac:dyDescent="0.25">
      <c r="A1255" s="69" t="s">
        <v>4904</v>
      </c>
      <c r="B1255" s="70"/>
      <c r="C1255" s="70"/>
      <c r="D1255" s="71" t="str">
        <f>IFERROR(INDEX(DRecrut!E:E,MATCH(B1255,DRecrut!J:J,0)),"")</f>
        <v/>
      </c>
      <c r="E1255" s="70"/>
      <c r="F1255" s="71" t="str">
        <f>IFERROR(VLOOKUP(E1255,Candidats!$B$4:$C$1053,2,0),"")</f>
        <v/>
      </c>
      <c r="G1255" s="71"/>
      <c r="H1255" s="71"/>
      <c r="I1255" s="70"/>
      <c r="J1255" s="70"/>
      <c r="K1255" s="70"/>
      <c r="L1255" s="70"/>
      <c r="M1255" s="70"/>
      <c r="N1255" s="70"/>
    </row>
    <row r="1256" spans="1:14" x14ac:dyDescent="0.25">
      <c r="A1256" s="66" t="s">
        <v>4905</v>
      </c>
      <c r="B1256" s="67"/>
      <c r="C1256" s="67"/>
      <c r="D1256" s="68" t="str">
        <f>IFERROR(INDEX(DRecrut!E:E,MATCH(B1256,DRecrut!J:J,0)),"")</f>
        <v/>
      </c>
      <c r="E1256" s="67"/>
      <c r="F1256" s="68" t="str">
        <f>IFERROR(VLOOKUP(E1256,Candidats!$B$4:$C$1053,2,0),"")</f>
        <v/>
      </c>
      <c r="G1256" s="68"/>
      <c r="H1256" s="68"/>
      <c r="I1256" s="67"/>
      <c r="J1256" s="67"/>
      <c r="K1256" s="67"/>
      <c r="L1256" s="67"/>
      <c r="M1256" s="67"/>
      <c r="N1256" s="67"/>
    </row>
    <row r="1257" spans="1:14" x14ac:dyDescent="0.25">
      <c r="A1257" s="69" t="s">
        <v>4906</v>
      </c>
      <c r="B1257" s="70"/>
      <c r="C1257" s="70"/>
      <c r="D1257" s="71" t="str">
        <f>IFERROR(INDEX(DRecrut!E:E,MATCH(B1257,DRecrut!J:J,0)),"")</f>
        <v/>
      </c>
      <c r="E1257" s="70"/>
      <c r="F1257" s="71" t="str">
        <f>IFERROR(VLOOKUP(E1257,Candidats!$B$4:$C$1053,2,0),"")</f>
        <v/>
      </c>
      <c r="G1257" s="71"/>
      <c r="H1257" s="71"/>
      <c r="I1257" s="70"/>
      <c r="J1257" s="70"/>
      <c r="K1257" s="70"/>
      <c r="L1257" s="70"/>
      <c r="M1257" s="70"/>
      <c r="N1257" s="70"/>
    </row>
    <row r="1258" spans="1:14" x14ac:dyDescent="0.25">
      <c r="A1258" s="66" t="s">
        <v>4907</v>
      </c>
      <c r="B1258" s="67"/>
      <c r="C1258" s="67"/>
      <c r="D1258" s="68" t="str">
        <f>IFERROR(INDEX(DRecrut!E:E,MATCH(B1258,DRecrut!J:J,0)),"")</f>
        <v/>
      </c>
      <c r="E1258" s="67"/>
      <c r="F1258" s="68" t="str">
        <f>IFERROR(VLOOKUP(E1258,Candidats!$B$4:$C$1053,2,0),"")</f>
        <v/>
      </c>
      <c r="G1258" s="68"/>
      <c r="H1258" s="68"/>
      <c r="I1258" s="67"/>
      <c r="J1258" s="67"/>
      <c r="K1258" s="67"/>
      <c r="L1258" s="67"/>
      <c r="M1258" s="67"/>
      <c r="N1258" s="67"/>
    </row>
    <row r="1259" spans="1:14" x14ac:dyDescent="0.25">
      <c r="A1259" s="69" t="s">
        <v>4908</v>
      </c>
      <c r="B1259" s="70"/>
      <c r="C1259" s="70"/>
      <c r="D1259" s="71" t="str">
        <f>IFERROR(INDEX(DRecrut!E:E,MATCH(B1259,DRecrut!J:J,0)),"")</f>
        <v/>
      </c>
      <c r="E1259" s="70"/>
      <c r="F1259" s="71" t="str">
        <f>IFERROR(VLOOKUP(E1259,Candidats!$B$4:$C$1053,2,0),"")</f>
        <v/>
      </c>
      <c r="G1259" s="71"/>
      <c r="H1259" s="71"/>
      <c r="I1259" s="70"/>
      <c r="J1259" s="70"/>
      <c r="K1259" s="70"/>
      <c r="L1259" s="70"/>
      <c r="M1259" s="70"/>
      <c r="N1259" s="70"/>
    </row>
    <row r="1260" spans="1:14" x14ac:dyDescent="0.25">
      <c r="A1260" s="66" t="s">
        <v>4909</v>
      </c>
      <c r="B1260" s="67"/>
      <c r="C1260" s="67"/>
      <c r="D1260" s="68" t="str">
        <f>IFERROR(INDEX(DRecrut!E:E,MATCH(B1260,DRecrut!J:J,0)),"")</f>
        <v/>
      </c>
      <c r="E1260" s="67"/>
      <c r="F1260" s="68" t="str">
        <f>IFERROR(VLOOKUP(E1260,Candidats!$B$4:$C$1053,2,0),"")</f>
        <v/>
      </c>
      <c r="G1260" s="68"/>
      <c r="H1260" s="68"/>
      <c r="I1260" s="67"/>
      <c r="J1260" s="67"/>
      <c r="K1260" s="67"/>
      <c r="L1260" s="67"/>
      <c r="M1260" s="67"/>
      <c r="N1260" s="67"/>
    </row>
    <row r="1261" spans="1:14" x14ac:dyDescent="0.25">
      <c r="A1261" s="69" t="s">
        <v>4910</v>
      </c>
      <c r="B1261" s="70"/>
      <c r="C1261" s="70"/>
      <c r="D1261" s="71" t="str">
        <f>IFERROR(INDEX(DRecrut!E:E,MATCH(B1261,DRecrut!J:J,0)),"")</f>
        <v/>
      </c>
      <c r="E1261" s="70"/>
      <c r="F1261" s="71" t="str">
        <f>IFERROR(VLOOKUP(E1261,Candidats!$B$4:$C$1053,2,0),"")</f>
        <v/>
      </c>
      <c r="G1261" s="71"/>
      <c r="H1261" s="71"/>
      <c r="I1261" s="70"/>
      <c r="J1261" s="70"/>
      <c r="K1261" s="70"/>
      <c r="L1261" s="70"/>
      <c r="M1261" s="70"/>
      <c r="N1261" s="70"/>
    </row>
    <row r="1262" spans="1:14" x14ac:dyDescent="0.25">
      <c r="A1262" s="66" t="s">
        <v>4911</v>
      </c>
      <c r="B1262" s="67"/>
      <c r="C1262" s="67"/>
      <c r="D1262" s="68" t="str">
        <f>IFERROR(INDEX(DRecrut!E:E,MATCH(B1262,DRecrut!J:J,0)),"")</f>
        <v/>
      </c>
      <c r="E1262" s="67"/>
      <c r="F1262" s="68" t="str">
        <f>IFERROR(VLOOKUP(E1262,Candidats!$B$4:$C$1053,2,0),"")</f>
        <v/>
      </c>
      <c r="G1262" s="68"/>
      <c r="H1262" s="68"/>
      <c r="I1262" s="67"/>
      <c r="J1262" s="67"/>
      <c r="K1262" s="67"/>
      <c r="L1262" s="67"/>
      <c r="M1262" s="67"/>
      <c r="N1262" s="67"/>
    </row>
    <row r="1263" spans="1:14" x14ac:dyDescent="0.25">
      <c r="A1263" s="69" t="s">
        <v>4912</v>
      </c>
      <c r="B1263" s="70"/>
      <c r="C1263" s="70"/>
      <c r="D1263" s="71" t="str">
        <f>IFERROR(INDEX(DRecrut!E:E,MATCH(B1263,DRecrut!J:J,0)),"")</f>
        <v/>
      </c>
      <c r="E1263" s="70"/>
      <c r="F1263" s="71" t="str">
        <f>IFERROR(VLOOKUP(E1263,Candidats!$B$4:$C$1053,2,0),"")</f>
        <v/>
      </c>
      <c r="G1263" s="71"/>
      <c r="H1263" s="71"/>
      <c r="I1263" s="70"/>
      <c r="J1263" s="70"/>
      <c r="K1263" s="70"/>
      <c r="L1263" s="70"/>
      <c r="M1263" s="70"/>
      <c r="N1263" s="70"/>
    </row>
    <row r="1264" spans="1:14" x14ac:dyDescent="0.25">
      <c r="A1264" s="66" t="s">
        <v>4913</v>
      </c>
      <c r="B1264" s="67"/>
      <c r="C1264" s="67"/>
      <c r="D1264" s="68" t="str">
        <f>IFERROR(INDEX(DRecrut!E:E,MATCH(B1264,DRecrut!J:J,0)),"")</f>
        <v/>
      </c>
      <c r="E1264" s="67"/>
      <c r="F1264" s="68" t="str">
        <f>IFERROR(VLOOKUP(E1264,Candidats!$B$4:$C$1053,2,0),"")</f>
        <v/>
      </c>
      <c r="G1264" s="68"/>
      <c r="H1264" s="68"/>
      <c r="I1264" s="67"/>
      <c r="J1264" s="67"/>
      <c r="K1264" s="67"/>
      <c r="L1264" s="67"/>
      <c r="M1264" s="67"/>
      <c r="N1264" s="67"/>
    </row>
    <row r="1265" spans="1:14" x14ac:dyDescent="0.25">
      <c r="A1265" s="69" t="s">
        <v>4914</v>
      </c>
      <c r="B1265" s="70"/>
      <c r="C1265" s="70"/>
      <c r="D1265" s="71" t="str">
        <f>IFERROR(INDEX(DRecrut!E:E,MATCH(B1265,DRecrut!J:J,0)),"")</f>
        <v/>
      </c>
      <c r="E1265" s="70"/>
      <c r="F1265" s="71" t="str">
        <f>IFERROR(VLOOKUP(E1265,Candidats!$B$4:$C$1053,2,0),"")</f>
        <v/>
      </c>
      <c r="G1265" s="71"/>
      <c r="H1265" s="71"/>
      <c r="I1265" s="70"/>
      <c r="J1265" s="70"/>
      <c r="K1265" s="70"/>
      <c r="L1265" s="70"/>
      <c r="M1265" s="70"/>
      <c r="N1265" s="70"/>
    </row>
    <row r="1266" spans="1:14" x14ac:dyDescent="0.25">
      <c r="A1266" s="66" t="s">
        <v>4915</v>
      </c>
      <c r="B1266" s="67"/>
      <c r="C1266" s="67"/>
      <c r="D1266" s="68" t="str">
        <f>IFERROR(INDEX(DRecrut!E:E,MATCH(B1266,DRecrut!J:J,0)),"")</f>
        <v/>
      </c>
      <c r="E1266" s="67"/>
      <c r="F1266" s="68" t="str">
        <f>IFERROR(VLOOKUP(E1266,Candidats!$B$4:$C$1053,2,0),"")</f>
        <v/>
      </c>
      <c r="G1266" s="68"/>
      <c r="H1266" s="68"/>
      <c r="I1266" s="67"/>
      <c r="J1266" s="67"/>
      <c r="K1266" s="67"/>
      <c r="L1266" s="67"/>
      <c r="M1266" s="67"/>
      <c r="N1266" s="67"/>
    </row>
    <row r="1267" spans="1:14" x14ac:dyDescent="0.25">
      <c r="A1267" s="69" t="s">
        <v>4916</v>
      </c>
      <c r="B1267" s="70"/>
      <c r="C1267" s="70"/>
      <c r="D1267" s="71" t="str">
        <f>IFERROR(INDEX(DRecrut!E:E,MATCH(B1267,DRecrut!J:J,0)),"")</f>
        <v/>
      </c>
      <c r="E1267" s="70"/>
      <c r="F1267" s="71" t="str">
        <f>IFERROR(VLOOKUP(E1267,Candidats!$B$4:$C$1053,2,0),"")</f>
        <v/>
      </c>
      <c r="G1267" s="71"/>
      <c r="H1267" s="71"/>
      <c r="I1267" s="70"/>
      <c r="J1267" s="70"/>
      <c r="K1267" s="70"/>
      <c r="L1267" s="70"/>
      <c r="M1267" s="70"/>
      <c r="N1267" s="70"/>
    </row>
    <row r="1268" spans="1:14" x14ac:dyDescent="0.25">
      <c r="A1268" s="66" t="s">
        <v>4917</v>
      </c>
      <c r="B1268" s="67"/>
      <c r="C1268" s="67"/>
      <c r="D1268" s="68" t="str">
        <f>IFERROR(INDEX(DRecrut!E:E,MATCH(B1268,DRecrut!J:J,0)),"")</f>
        <v/>
      </c>
      <c r="E1268" s="67"/>
      <c r="F1268" s="68" t="str">
        <f>IFERROR(VLOOKUP(E1268,Candidats!$B$4:$C$1053,2,0),"")</f>
        <v/>
      </c>
      <c r="G1268" s="68"/>
      <c r="H1268" s="68"/>
      <c r="I1268" s="67"/>
      <c r="J1268" s="67"/>
      <c r="K1268" s="67"/>
      <c r="L1268" s="67"/>
      <c r="M1268" s="67"/>
      <c r="N1268" s="67"/>
    </row>
    <row r="1269" spans="1:14" x14ac:dyDescent="0.25">
      <c r="A1269" s="69" t="s">
        <v>4918</v>
      </c>
      <c r="B1269" s="70"/>
      <c r="C1269" s="70"/>
      <c r="D1269" s="71" t="str">
        <f>IFERROR(INDEX(DRecrut!E:E,MATCH(B1269,DRecrut!J:J,0)),"")</f>
        <v/>
      </c>
      <c r="E1269" s="70"/>
      <c r="F1269" s="71" t="str">
        <f>IFERROR(VLOOKUP(E1269,Candidats!$B$4:$C$1053,2,0),"")</f>
        <v/>
      </c>
      <c r="G1269" s="71"/>
      <c r="H1269" s="71"/>
      <c r="I1269" s="70"/>
      <c r="J1269" s="70"/>
      <c r="K1269" s="70"/>
      <c r="L1269" s="70"/>
      <c r="M1269" s="70"/>
      <c r="N1269" s="70"/>
    </row>
    <row r="1270" spans="1:14" x14ac:dyDescent="0.25">
      <c r="A1270" s="66" t="s">
        <v>4919</v>
      </c>
      <c r="B1270" s="67"/>
      <c r="C1270" s="67"/>
      <c r="D1270" s="68" t="str">
        <f>IFERROR(INDEX(DRecrut!E:E,MATCH(B1270,DRecrut!J:J,0)),"")</f>
        <v/>
      </c>
      <c r="E1270" s="67"/>
      <c r="F1270" s="68" t="str">
        <f>IFERROR(VLOOKUP(E1270,Candidats!$B$4:$C$1053,2,0),"")</f>
        <v/>
      </c>
      <c r="G1270" s="68"/>
      <c r="H1270" s="68"/>
      <c r="I1270" s="67"/>
      <c r="J1270" s="67"/>
      <c r="K1270" s="67"/>
      <c r="L1270" s="67"/>
      <c r="M1270" s="67"/>
      <c r="N1270" s="67"/>
    </row>
    <row r="1271" spans="1:14" x14ac:dyDescent="0.25">
      <c r="A1271" s="69" t="s">
        <v>4920</v>
      </c>
      <c r="B1271" s="70"/>
      <c r="C1271" s="70"/>
      <c r="D1271" s="71" t="str">
        <f>IFERROR(INDEX(DRecrut!E:E,MATCH(B1271,DRecrut!J:J,0)),"")</f>
        <v/>
      </c>
      <c r="E1271" s="70"/>
      <c r="F1271" s="71" t="str">
        <f>IFERROR(VLOOKUP(E1271,Candidats!$B$4:$C$1053,2,0),"")</f>
        <v/>
      </c>
      <c r="G1271" s="71"/>
      <c r="H1271" s="71"/>
      <c r="I1271" s="70"/>
      <c r="J1271" s="70"/>
      <c r="K1271" s="70"/>
      <c r="L1271" s="70"/>
      <c r="M1271" s="70"/>
      <c r="N1271" s="70"/>
    </row>
    <row r="1272" spans="1:14" x14ac:dyDescent="0.25">
      <c r="A1272" s="66" t="s">
        <v>4921</v>
      </c>
      <c r="B1272" s="67"/>
      <c r="C1272" s="67"/>
      <c r="D1272" s="68" t="str">
        <f>IFERROR(INDEX(DRecrut!E:E,MATCH(B1272,DRecrut!J:J,0)),"")</f>
        <v/>
      </c>
      <c r="E1272" s="67"/>
      <c r="F1272" s="68" t="str">
        <f>IFERROR(VLOOKUP(E1272,Candidats!$B$4:$C$1053,2,0),"")</f>
        <v/>
      </c>
      <c r="G1272" s="68"/>
      <c r="H1272" s="68"/>
      <c r="I1272" s="67"/>
      <c r="J1272" s="67"/>
      <c r="K1272" s="67"/>
      <c r="L1272" s="67"/>
      <c r="M1272" s="67"/>
      <c r="N1272" s="67"/>
    </row>
    <row r="1273" spans="1:14" x14ac:dyDescent="0.25">
      <c r="A1273" s="69" t="s">
        <v>4922</v>
      </c>
      <c r="B1273" s="70"/>
      <c r="C1273" s="70"/>
      <c r="D1273" s="71" t="str">
        <f>IFERROR(INDEX(DRecrut!E:E,MATCH(B1273,DRecrut!J:J,0)),"")</f>
        <v/>
      </c>
      <c r="E1273" s="70"/>
      <c r="F1273" s="71" t="str">
        <f>IFERROR(VLOOKUP(E1273,Candidats!$B$4:$C$1053,2,0),"")</f>
        <v/>
      </c>
      <c r="G1273" s="71"/>
      <c r="H1273" s="71"/>
      <c r="I1273" s="70"/>
      <c r="J1273" s="70"/>
      <c r="K1273" s="70"/>
      <c r="L1273" s="70"/>
      <c r="M1273" s="70"/>
      <c r="N1273" s="70"/>
    </row>
    <row r="1274" spans="1:14" x14ac:dyDescent="0.25">
      <c r="A1274" s="66" t="s">
        <v>4923</v>
      </c>
      <c r="B1274" s="67"/>
      <c r="C1274" s="67"/>
      <c r="D1274" s="68" t="str">
        <f>IFERROR(INDEX(DRecrut!E:E,MATCH(B1274,DRecrut!J:J,0)),"")</f>
        <v/>
      </c>
      <c r="E1274" s="67"/>
      <c r="F1274" s="68" t="str">
        <f>IFERROR(VLOOKUP(E1274,Candidats!$B$4:$C$1053,2,0),"")</f>
        <v/>
      </c>
      <c r="G1274" s="68"/>
      <c r="H1274" s="68"/>
      <c r="I1274" s="67"/>
      <c r="J1274" s="67"/>
      <c r="K1274" s="67"/>
      <c r="L1274" s="67"/>
      <c r="M1274" s="67"/>
      <c r="N1274" s="67"/>
    </row>
    <row r="1275" spans="1:14" x14ac:dyDescent="0.25">
      <c r="A1275" s="69" t="s">
        <v>4924</v>
      </c>
      <c r="B1275" s="70"/>
      <c r="C1275" s="70"/>
      <c r="D1275" s="71" t="str">
        <f>IFERROR(INDEX(DRecrut!E:E,MATCH(B1275,DRecrut!J:J,0)),"")</f>
        <v/>
      </c>
      <c r="E1275" s="70"/>
      <c r="F1275" s="71" t="str">
        <f>IFERROR(VLOOKUP(E1275,Candidats!$B$4:$C$1053,2,0),"")</f>
        <v/>
      </c>
      <c r="G1275" s="71"/>
      <c r="H1275" s="71"/>
      <c r="I1275" s="70"/>
      <c r="J1275" s="70"/>
      <c r="K1275" s="70"/>
      <c r="L1275" s="70"/>
      <c r="M1275" s="70"/>
      <c r="N1275" s="70"/>
    </row>
    <row r="1276" spans="1:14" x14ac:dyDescent="0.25">
      <c r="A1276" s="66" t="s">
        <v>4925</v>
      </c>
      <c r="B1276" s="67"/>
      <c r="C1276" s="67"/>
      <c r="D1276" s="68" t="str">
        <f>IFERROR(INDEX(DRecrut!E:E,MATCH(B1276,DRecrut!J:J,0)),"")</f>
        <v/>
      </c>
      <c r="E1276" s="67"/>
      <c r="F1276" s="68" t="str">
        <f>IFERROR(VLOOKUP(E1276,Candidats!$B$4:$C$1053,2,0),"")</f>
        <v/>
      </c>
      <c r="G1276" s="68"/>
      <c r="H1276" s="68"/>
      <c r="I1276" s="67"/>
      <c r="J1276" s="67"/>
      <c r="K1276" s="67"/>
      <c r="L1276" s="67"/>
      <c r="M1276" s="67"/>
      <c r="N1276" s="67"/>
    </row>
    <row r="1277" spans="1:14" x14ac:dyDescent="0.25">
      <c r="A1277" s="69" t="s">
        <v>4926</v>
      </c>
      <c r="B1277" s="70"/>
      <c r="C1277" s="70"/>
      <c r="D1277" s="71" t="str">
        <f>IFERROR(INDEX(DRecrut!E:E,MATCH(B1277,DRecrut!J:J,0)),"")</f>
        <v/>
      </c>
      <c r="E1277" s="70"/>
      <c r="F1277" s="71" t="str">
        <f>IFERROR(VLOOKUP(E1277,Candidats!$B$4:$C$1053,2,0),"")</f>
        <v/>
      </c>
      <c r="G1277" s="71"/>
      <c r="H1277" s="71"/>
      <c r="I1277" s="70"/>
      <c r="J1277" s="70"/>
      <c r="K1277" s="70"/>
      <c r="L1277" s="70"/>
      <c r="M1277" s="70"/>
      <c r="N1277" s="70"/>
    </row>
    <row r="1278" spans="1:14" x14ac:dyDescent="0.25">
      <c r="A1278" s="66" t="s">
        <v>4927</v>
      </c>
      <c r="B1278" s="67"/>
      <c r="C1278" s="67"/>
      <c r="D1278" s="68" t="str">
        <f>IFERROR(INDEX(DRecrut!E:E,MATCH(B1278,DRecrut!J:J,0)),"")</f>
        <v/>
      </c>
      <c r="E1278" s="67"/>
      <c r="F1278" s="68" t="str">
        <f>IFERROR(VLOOKUP(E1278,Candidats!$B$4:$C$1053,2,0),"")</f>
        <v/>
      </c>
      <c r="G1278" s="68"/>
      <c r="H1278" s="68"/>
      <c r="I1278" s="67"/>
      <c r="J1278" s="67"/>
      <c r="K1278" s="67"/>
      <c r="L1278" s="67"/>
      <c r="M1278" s="67"/>
      <c r="N1278" s="67"/>
    </row>
    <row r="1279" spans="1:14" x14ac:dyDescent="0.25">
      <c r="A1279" s="69" t="s">
        <v>4928</v>
      </c>
      <c r="B1279" s="70"/>
      <c r="C1279" s="70"/>
      <c r="D1279" s="71" t="str">
        <f>IFERROR(INDEX(DRecrut!E:E,MATCH(B1279,DRecrut!J:J,0)),"")</f>
        <v/>
      </c>
      <c r="E1279" s="70"/>
      <c r="F1279" s="71" t="str">
        <f>IFERROR(VLOOKUP(E1279,Candidats!$B$4:$C$1053,2,0),"")</f>
        <v/>
      </c>
      <c r="G1279" s="71"/>
      <c r="H1279" s="71"/>
      <c r="I1279" s="70"/>
      <c r="J1279" s="70"/>
      <c r="K1279" s="70"/>
      <c r="L1279" s="70"/>
      <c r="M1279" s="70"/>
      <c r="N1279" s="70"/>
    </row>
    <row r="1280" spans="1:14" x14ac:dyDescent="0.25">
      <c r="A1280" s="66" t="s">
        <v>4929</v>
      </c>
      <c r="B1280" s="67"/>
      <c r="C1280" s="67"/>
      <c r="D1280" s="68" t="str">
        <f>IFERROR(INDEX(DRecrut!E:E,MATCH(B1280,DRecrut!J:J,0)),"")</f>
        <v/>
      </c>
      <c r="E1280" s="67"/>
      <c r="F1280" s="68" t="str">
        <f>IFERROR(VLOOKUP(E1280,Candidats!$B$4:$C$1053,2,0),"")</f>
        <v/>
      </c>
      <c r="G1280" s="68"/>
      <c r="H1280" s="68"/>
      <c r="I1280" s="67"/>
      <c r="J1280" s="67"/>
      <c r="K1280" s="67"/>
      <c r="L1280" s="67"/>
      <c r="M1280" s="67"/>
      <c r="N1280" s="67"/>
    </row>
    <row r="1281" spans="1:14" x14ac:dyDescent="0.25">
      <c r="A1281" s="69" t="s">
        <v>4930</v>
      </c>
      <c r="B1281" s="70"/>
      <c r="C1281" s="70"/>
      <c r="D1281" s="71" t="str">
        <f>IFERROR(INDEX(DRecrut!E:E,MATCH(B1281,DRecrut!J:J,0)),"")</f>
        <v/>
      </c>
      <c r="E1281" s="70"/>
      <c r="F1281" s="71" t="str">
        <f>IFERROR(VLOOKUP(E1281,Candidats!$B$4:$C$1053,2,0),"")</f>
        <v/>
      </c>
      <c r="G1281" s="71"/>
      <c r="H1281" s="71"/>
      <c r="I1281" s="70"/>
      <c r="J1281" s="70"/>
      <c r="K1281" s="70"/>
      <c r="L1281" s="70"/>
      <c r="M1281" s="70"/>
      <c r="N1281" s="70"/>
    </row>
    <row r="1282" spans="1:14" x14ac:dyDescent="0.25">
      <c r="A1282" s="66" t="s">
        <v>4931</v>
      </c>
      <c r="B1282" s="67"/>
      <c r="C1282" s="67"/>
      <c r="D1282" s="68" t="str">
        <f>IFERROR(INDEX(DRecrut!E:E,MATCH(B1282,DRecrut!J:J,0)),"")</f>
        <v/>
      </c>
      <c r="E1282" s="67"/>
      <c r="F1282" s="68" t="str">
        <f>IFERROR(VLOOKUP(E1282,Candidats!$B$4:$C$1053,2,0),"")</f>
        <v/>
      </c>
      <c r="G1282" s="68"/>
      <c r="H1282" s="68"/>
      <c r="I1282" s="67"/>
      <c r="J1282" s="67"/>
      <c r="K1282" s="67"/>
      <c r="L1282" s="67"/>
      <c r="M1282" s="67"/>
      <c r="N1282" s="67"/>
    </row>
    <row r="1283" spans="1:14" x14ac:dyDescent="0.25">
      <c r="A1283" s="69" t="s">
        <v>4932</v>
      </c>
      <c r="B1283" s="70"/>
      <c r="C1283" s="70"/>
      <c r="D1283" s="71" t="str">
        <f>IFERROR(INDEX(DRecrut!E:E,MATCH(B1283,DRecrut!J:J,0)),"")</f>
        <v/>
      </c>
      <c r="E1283" s="70"/>
      <c r="F1283" s="71" t="str">
        <f>IFERROR(VLOOKUP(E1283,Candidats!$B$4:$C$1053,2,0),"")</f>
        <v/>
      </c>
      <c r="G1283" s="71"/>
      <c r="H1283" s="71"/>
      <c r="I1283" s="70"/>
      <c r="J1283" s="70"/>
      <c r="K1283" s="70"/>
      <c r="L1283" s="70"/>
      <c r="M1283" s="70"/>
      <c r="N1283" s="70"/>
    </row>
    <row r="1284" spans="1:14" x14ac:dyDescent="0.25">
      <c r="A1284" s="66" t="s">
        <v>4933</v>
      </c>
      <c r="B1284" s="67"/>
      <c r="C1284" s="67"/>
      <c r="D1284" s="68" t="str">
        <f>IFERROR(INDEX(DRecrut!E:E,MATCH(B1284,DRecrut!J:J,0)),"")</f>
        <v/>
      </c>
      <c r="E1284" s="67"/>
      <c r="F1284" s="68" t="str">
        <f>IFERROR(VLOOKUP(E1284,Candidats!$B$4:$C$1053,2,0),"")</f>
        <v/>
      </c>
      <c r="G1284" s="68"/>
      <c r="H1284" s="68"/>
      <c r="I1284" s="67"/>
      <c r="J1284" s="67"/>
      <c r="K1284" s="67"/>
      <c r="L1284" s="67"/>
      <c r="M1284" s="67"/>
      <c r="N1284" s="67"/>
    </row>
    <row r="1285" spans="1:14" x14ac:dyDescent="0.25">
      <c r="A1285" s="69" t="s">
        <v>4934</v>
      </c>
      <c r="B1285" s="70"/>
      <c r="C1285" s="70"/>
      <c r="D1285" s="71" t="str">
        <f>IFERROR(INDEX(DRecrut!E:E,MATCH(B1285,DRecrut!J:J,0)),"")</f>
        <v/>
      </c>
      <c r="E1285" s="70"/>
      <c r="F1285" s="71" t="str">
        <f>IFERROR(VLOOKUP(E1285,Candidats!$B$4:$C$1053,2,0),"")</f>
        <v/>
      </c>
      <c r="G1285" s="71"/>
      <c r="H1285" s="71"/>
      <c r="I1285" s="70"/>
      <c r="J1285" s="70"/>
      <c r="K1285" s="70"/>
      <c r="L1285" s="70"/>
      <c r="M1285" s="70"/>
      <c r="N1285" s="70"/>
    </row>
    <row r="1286" spans="1:14" x14ac:dyDescent="0.25">
      <c r="A1286" s="66" t="s">
        <v>4935</v>
      </c>
      <c r="B1286" s="67"/>
      <c r="C1286" s="67"/>
      <c r="D1286" s="68" t="str">
        <f>IFERROR(INDEX(DRecrut!E:E,MATCH(B1286,DRecrut!J:J,0)),"")</f>
        <v/>
      </c>
      <c r="E1286" s="67"/>
      <c r="F1286" s="68" t="str">
        <f>IFERROR(VLOOKUP(E1286,Candidats!$B$4:$C$1053,2,0),"")</f>
        <v/>
      </c>
      <c r="G1286" s="68"/>
      <c r="H1286" s="68"/>
      <c r="I1286" s="67"/>
      <c r="J1286" s="67"/>
      <c r="K1286" s="67"/>
      <c r="L1286" s="67"/>
      <c r="M1286" s="67"/>
      <c r="N1286" s="67"/>
    </row>
    <row r="1287" spans="1:14" x14ac:dyDescent="0.25">
      <c r="A1287" s="69" t="s">
        <v>4936</v>
      </c>
      <c r="B1287" s="70"/>
      <c r="C1287" s="70"/>
      <c r="D1287" s="71" t="str">
        <f>IFERROR(INDEX(DRecrut!E:E,MATCH(B1287,DRecrut!J:J,0)),"")</f>
        <v/>
      </c>
      <c r="E1287" s="70"/>
      <c r="F1287" s="71" t="str">
        <f>IFERROR(VLOOKUP(E1287,Candidats!$B$4:$C$1053,2,0),"")</f>
        <v/>
      </c>
      <c r="G1287" s="71"/>
      <c r="H1287" s="71"/>
      <c r="I1287" s="70"/>
      <c r="J1287" s="70"/>
      <c r="K1287" s="70"/>
      <c r="L1287" s="70"/>
      <c r="M1287" s="70"/>
      <c r="N1287" s="70"/>
    </row>
    <row r="1288" spans="1:14" x14ac:dyDescent="0.25">
      <c r="A1288" s="66" t="s">
        <v>4937</v>
      </c>
      <c r="B1288" s="67"/>
      <c r="C1288" s="67"/>
      <c r="D1288" s="68" t="str">
        <f>IFERROR(INDEX(DRecrut!E:E,MATCH(B1288,DRecrut!J:J,0)),"")</f>
        <v/>
      </c>
      <c r="E1288" s="67"/>
      <c r="F1288" s="68" t="str">
        <f>IFERROR(VLOOKUP(E1288,Candidats!$B$4:$C$1053,2,0),"")</f>
        <v/>
      </c>
      <c r="G1288" s="68"/>
      <c r="H1288" s="68"/>
      <c r="I1288" s="67"/>
      <c r="J1288" s="67"/>
      <c r="K1288" s="67"/>
      <c r="L1288" s="67"/>
      <c r="M1288" s="67"/>
      <c r="N1288" s="67"/>
    </row>
    <row r="1289" spans="1:14" x14ac:dyDescent="0.25">
      <c r="A1289" s="69" t="s">
        <v>4938</v>
      </c>
      <c r="B1289" s="70"/>
      <c r="C1289" s="70"/>
      <c r="D1289" s="71" t="str">
        <f>IFERROR(INDEX(DRecrut!E:E,MATCH(B1289,DRecrut!J:J,0)),"")</f>
        <v/>
      </c>
      <c r="E1289" s="70"/>
      <c r="F1289" s="71" t="str">
        <f>IFERROR(VLOOKUP(E1289,Candidats!$B$4:$C$1053,2,0),"")</f>
        <v/>
      </c>
      <c r="G1289" s="71"/>
      <c r="H1289" s="71"/>
      <c r="I1289" s="70"/>
      <c r="J1289" s="70"/>
      <c r="K1289" s="70"/>
      <c r="L1289" s="70"/>
      <c r="M1289" s="70"/>
      <c r="N1289" s="70"/>
    </row>
    <row r="1290" spans="1:14" x14ac:dyDescent="0.25">
      <c r="A1290" s="66" t="s">
        <v>4939</v>
      </c>
      <c r="B1290" s="67"/>
      <c r="C1290" s="67"/>
      <c r="D1290" s="68" t="str">
        <f>IFERROR(INDEX(DRecrut!E:E,MATCH(B1290,DRecrut!J:J,0)),"")</f>
        <v/>
      </c>
      <c r="E1290" s="67"/>
      <c r="F1290" s="68" t="str">
        <f>IFERROR(VLOOKUP(E1290,Candidats!$B$4:$C$1053,2,0),"")</f>
        <v/>
      </c>
      <c r="G1290" s="68"/>
      <c r="H1290" s="68"/>
      <c r="I1290" s="67"/>
      <c r="J1290" s="67"/>
      <c r="K1290" s="67"/>
      <c r="L1290" s="67"/>
      <c r="M1290" s="67"/>
      <c r="N1290" s="67"/>
    </row>
    <row r="1291" spans="1:14" x14ac:dyDescent="0.25">
      <c r="A1291" s="69" t="s">
        <v>4940</v>
      </c>
      <c r="B1291" s="70"/>
      <c r="C1291" s="70"/>
      <c r="D1291" s="71" t="str">
        <f>IFERROR(INDEX(DRecrut!E:E,MATCH(B1291,DRecrut!J:J,0)),"")</f>
        <v/>
      </c>
      <c r="E1291" s="70"/>
      <c r="F1291" s="71" t="str">
        <f>IFERROR(VLOOKUP(E1291,Candidats!$B$4:$C$1053,2,0),"")</f>
        <v/>
      </c>
      <c r="G1291" s="71"/>
      <c r="H1291" s="71"/>
      <c r="I1291" s="70"/>
      <c r="J1291" s="70"/>
      <c r="K1291" s="70"/>
      <c r="L1291" s="70"/>
      <c r="M1291" s="70"/>
      <c r="N1291" s="70"/>
    </row>
    <row r="1292" spans="1:14" x14ac:dyDescent="0.25">
      <c r="A1292" s="66" t="s">
        <v>4941</v>
      </c>
      <c r="B1292" s="67"/>
      <c r="C1292" s="67"/>
      <c r="D1292" s="68" t="str">
        <f>IFERROR(INDEX(DRecrut!E:E,MATCH(B1292,DRecrut!J:J,0)),"")</f>
        <v/>
      </c>
      <c r="E1292" s="67"/>
      <c r="F1292" s="68" t="str">
        <f>IFERROR(VLOOKUP(E1292,Candidats!$B$4:$C$1053,2,0),"")</f>
        <v/>
      </c>
      <c r="G1292" s="68"/>
      <c r="H1292" s="68"/>
      <c r="I1292" s="67"/>
      <c r="J1292" s="67"/>
      <c r="K1292" s="67"/>
      <c r="L1292" s="67"/>
      <c r="M1292" s="67"/>
      <c r="N1292" s="67"/>
    </row>
    <row r="1293" spans="1:14" x14ac:dyDescent="0.25">
      <c r="A1293" s="69" t="s">
        <v>4942</v>
      </c>
      <c r="B1293" s="70"/>
      <c r="C1293" s="70"/>
      <c r="D1293" s="71" t="str">
        <f>IFERROR(INDEX(DRecrut!E:E,MATCH(B1293,DRecrut!J:J,0)),"")</f>
        <v/>
      </c>
      <c r="E1293" s="70"/>
      <c r="F1293" s="71" t="str">
        <f>IFERROR(VLOOKUP(E1293,Candidats!$B$4:$C$1053,2,0),"")</f>
        <v/>
      </c>
      <c r="G1293" s="71"/>
      <c r="H1293" s="71"/>
      <c r="I1293" s="70"/>
      <c r="J1293" s="70"/>
      <c r="K1293" s="70"/>
      <c r="L1293" s="70"/>
      <c r="M1293" s="70"/>
      <c r="N1293" s="70"/>
    </row>
    <row r="1294" spans="1:14" x14ac:dyDescent="0.25">
      <c r="A1294" s="66" t="s">
        <v>4943</v>
      </c>
      <c r="B1294" s="67"/>
      <c r="C1294" s="67"/>
      <c r="D1294" s="68" t="str">
        <f>IFERROR(INDEX(DRecrut!E:E,MATCH(B1294,DRecrut!J:J,0)),"")</f>
        <v/>
      </c>
      <c r="E1294" s="67"/>
      <c r="F1294" s="68" t="str">
        <f>IFERROR(VLOOKUP(E1294,Candidats!$B$4:$C$1053,2,0),"")</f>
        <v/>
      </c>
      <c r="G1294" s="68"/>
      <c r="H1294" s="68"/>
      <c r="I1294" s="67"/>
      <c r="J1294" s="67"/>
      <c r="K1294" s="67"/>
      <c r="L1294" s="67"/>
      <c r="M1294" s="67"/>
      <c r="N1294" s="67"/>
    </row>
    <row r="1295" spans="1:14" x14ac:dyDescent="0.25">
      <c r="A1295" s="69" t="s">
        <v>4944</v>
      </c>
      <c r="B1295" s="70"/>
      <c r="C1295" s="70"/>
      <c r="D1295" s="71" t="str">
        <f>IFERROR(INDEX(DRecrut!E:E,MATCH(B1295,DRecrut!J:J,0)),"")</f>
        <v/>
      </c>
      <c r="E1295" s="70"/>
      <c r="F1295" s="71" t="str">
        <f>IFERROR(VLOOKUP(E1295,Candidats!$B$4:$C$1053,2,0),"")</f>
        <v/>
      </c>
      <c r="G1295" s="71"/>
      <c r="H1295" s="71"/>
      <c r="I1295" s="70"/>
      <c r="J1295" s="70"/>
      <c r="K1295" s="70"/>
      <c r="L1295" s="70"/>
      <c r="M1295" s="70"/>
      <c r="N1295" s="70"/>
    </row>
    <row r="1296" spans="1:14" x14ac:dyDescent="0.25">
      <c r="A1296" s="66" t="s">
        <v>4945</v>
      </c>
      <c r="B1296" s="67"/>
      <c r="C1296" s="67"/>
      <c r="D1296" s="68" t="str">
        <f>IFERROR(INDEX(DRecrut!E:E,MATCH(B1296,DRecrut!J:J,0)),"")</f>
        <v/>
      </c>
      <c r="E1296" s="67"/>
      <c r="F1296" s="68" t="str">
        <f>IFERROR(VLOOKUP(E1296,Candidats!$B$4:$C$1053,2,0),"")</f>
        <v/>
      </c>
      <c r="G1296" s="68"/>
      <c r="H1296" s="68"/>
      <c r="I1296" s="67"/>
      <c r="J1296" s="67"/>
      <c r="K1296" s="67"/>
      <c r="L1296" s="67"/>
      <c r="M1296" s="67"/>
      <c r="N1296" s="67"/>
    </row>
    <row r="1297" spans="1:14" x14ac:dyDescent="0.25">
      <c r="A1297" s="69" t="s">
        <v>4946</v>
      </c>
      <c r="B1297" s="70"/>
      <c r="C1297" s="70"/>
      <c r="D1297" s="71" t="str">
        <f>IFERROR(INDEX(DRecrut!E:E,MATCH(B1297,DRecrut!J:J,0)),"")</f>
        <v/>
      </c>
      <c r="E1297" s="70"/>
      <c r="F1297" s="71" t="str">
        <f>IFERROR(VLOOKUP(E1297,Candidats!$B$4:$C$1053,2,0),"")</f>
        <v/>
      </c>
      <c r="G1297" s="71"/>
      <c r="H1297" s="71"/>
      <c r="I1297" s="70"/>
      <c r="J1297" s="70"/>
      <c r="K1297" s="70"/>
      <c r="L1297" s="70"/>
      <c r="M1297" s="70"/>
      <c r="N1297" s="70"/>
    </row>
    <row r="1298" spans="1:14" x14ac:dyDescent="0.25">
      <c r="A1298" s="66" t="s">
        <v>4947</v>
      </c>
      <c r="B1298" s="67"/>
      <c r="C1298" s="67"/>
      <c r="D1298" s="68" t="str">
        <f>IFERROR(INDEX(DRecrut!E:E,MATCH(B1298,DRecrut!J:J,0)),"")</f>
        <v/>
      </c>
      <c r="E1298" s="67"/>
      <c r="F1298" s="68" t="str">
        <f>IFERROR(VLOOKUP(E1298,Candidats!$B$4:$C$1053,2,0),"")</f>
        <v/>
      </c>
      <c r="G1298" s="68"/>
      <c r="H1298" s="68"/>
      <c r="I1298" s="67"/>
      <c r="J1298" s="67"/>
      <c r="K1298" s="67"/>
      <c r="L1298" s="67"/>
      <c r="M1298" s="67"/>
      <c r="N1298" s="67"/>
    </row>
    <row r="1299" spans="1:14" x14ac:dyDescent="0.25">
      <c r="A1299" s="69" t="s">
        <v>4948</v>
      </c>
      <c r="B1299" s="70"/>
      <c r="C1299" s="70"/>
      <c r="D1299" s="71" t="str">
        <f>IFERROR(INDEX(DRecrut!E:E,MATCH(B1299,DRecrut!J:J,0)),"")</f>
        <v/>
      </c>
      <c r="E1299" s="70"/>
      <c r="F1299" s="71" t="str">
        <f>IFERROR(VLOOKUP(E1299,Candidats!$B$4:$C$1053,2,0),"")</f>
        <v/>
      </c>
      <c r="G1299" s="71"/>
      <c r="H1299" s="71"/>
      <c r="I1299" s="70"/>
      <c r="J1299" s="70"/>
      <c r="K1299" s="70"/>
      <c r="L1299" s="70"/>
      <c r="M1299" s="70"/>
      <c r="N1299" s="70"/>
    </row>
    <row r="1300" spans="1:14" x14ac:dyDescent="0.25">
      <c r="A1300" s="66" t="s">
        <v>4949</v>
      </c>
      <c r="B1300" s="67"/>
      <c r="C1300" s="67"/>
      <c r="D1300" s="68" t="str">
        <f>IFERROR(INDEX(DRecrut!E:E,MATCH(B1300,DRecrut!J:J,0)),"")</f>
        <v/>
      </c>
      <c r="E1300" s="67"/>
      <c r="F1300" s="68" t="str">
        <f>IFERROR(VLOOKUP(E1300,Candidats!$B$4:$C$1053,2,0),"")</f>
        <v/>
      </c>
      <c r="G1300" s="68"/>
      <c r="H1300" s="68"/>
      <c r="I1300" s="67"/>
      <c r="J1300" s="67"/>
      <c r="K1300" s="67"/>
      <c r="L1300" s="67"/>
      <c r="M1300" s="67"/>
      <c r="N1300" s="67"/>
    </row>
    <row r="1301" spans="1:14" x14ac:dyDescent="0.25">
      <c r="A1301" s="69" t="s">
        <v>4950</v>
      </c>
      <c r="B1301" s="70"/>
      <c r="C1301" s="70"/>
      <c r="D1301" s="71" t="str">
        <f>IFERROR(INDEX(DRecrut!E:E,MATCH(B1301,DRecrut!J:J,0)),"")</f>
        <v/>
      </c>
      <c r="E1301" s="70"/>
      <c r="F1301" s="71" t="str">
        <f>IFERROR(VLOOKUP(E1301,Candidats!$B$4:$C$1053,2,0),"")</f>
        <v/>
      </c>
      <c r="G1301" s="71"/>
      <c r="H1301" s="71"/>
      <c r="I1301" s="70"/>
      <c r="J1301" s="70"/>
      <c r="K1301" s="70"/>
      <c r="L1301" s="70"/>
      <c r="M1301" s="70"/>
      <c r="N1301" s="70"/>
    </row>
    <row r="1302" spans="1:14" x14ac:dyDescent="0.25">
      <c r="A1302" s="66" t="s">
        <v>4951</v>
      </c>
      <c r="B1302" s="67"/>
      <c r="C1302" s="67"/>
      <c r="D1302" s="68" t="str">
        <f>IFERROR(INDEX(DRecrut!E:E,MATCH(B1302,DRecrut!J:J,0)),"")</f>
        <v/>
      </c>
      <c r="E1302" s="67"/>
      <c r="F1302" s="68" t="str">
        <f>IFERROR(VLOOKUP(E1302,Candidats!$B$4:$C$1053,2,0),"")</f>
        <v/>
      </c>
      <c r="G1302" s="68"/>
      <c r="H1302" s="68"/>
      <c r="I1302" s="67"/>
      <c r="J1302" s="67"/>
      <c r="K1302" s="67"/>
      <c r="L1302" s="67"/>
      <c r="M1302" s="67"/>
      <c r="N1302" s="67"/>
    </row>
    <row r="1303" spans="1:14" x14ac:dyDescent="0.25">
      <c r="A1303" s="69" t="s">
        <v>4952</v>
      </c>
      <c r="B1303" s="70"/>
      <c r="C1303" s="70"/>
      <c r="D1303" s="71" t="str">
        <f>IFERROR(INDEX(DRecrut!E:E,MATCH(B1303,DRecrut!J:J,0)),"")</f>
        <v/>
      </c>
      <c r="E1303" s="70"/>
      <c r="F1303" s="71" t="str">
        <f>IFERROR(VLOOKUP(E1303,Candidats!$B$4:$C$1053,2,0),"")</f>
        <v/>
      </c>
      <c r="G1303" s="71"/>
      <c r="H1303" s="71"/>
      <c r="I1303" s="70"/>
      <c r="J1303" s="70"/>
      <c r="K1303" s="70"/>
      <c r="L1303" s="70"/>
      <c r="M1303" s="70"/>
      <c r="N1303" s="70"/>
    </row>
    <row r="1304" spans="1:14" x14ac:dyDescent="0.25">
      <c r="A1304" s="66" t="s">
        <v>4953</v>
      </c>
      <c r="B1304" s="67"/>
      <c r="C1304" s="67"/>
      <c r="D1304" s="68" t="str">
        <f>IFERROR(INDEX(DRecrut!E:E,MATCH(B1304,DRecrut!J:J,0)),"")</f>
        <v/>
      </c>
      <c r="E1304" s="67"/>
      <c r="F1304" s="68" t="str">
        <f>IFERROR(VLOOKUP(E1304,Candidats!$B$4:$C$1053,2,0),"")</f>
        <v/>
      </c>
      <c r="G1304" s="68"/>
      <c r="H1304" s="68"/>
      <c r="I1304" s="67"/>
      <c r="J1304" s="67"/>
      <c r="K1304" s="67"/>
      <c r="L1304" s="67"/>
      <c r="M1304" s="67"/>
      <c r="N1304" s="67"/>
    </row>
    <row r="1305" spans="1:14" x14ac:dyDescent="0.25">
      <c r="A1305" s="69" t="s">
        <v>4954</v>
      </c>
      <c r="B1305" s="70"/>
      <c r="C1305" s="70"/>
      <c r="D1305" s="71" t="str">
        <f>IFERROR(INDEX(DRecrut!E:E,MATCH(B1305,DRecrut!J:J,0)),"")</f>
        <v/>
      </c>
      <c r="E1305" s="70"/>
      <c r="F1305" s="71" t="str">
        <f>IFERROR(VLOOKUP(E1305,Candidats!$B$4:$C$1053,2,0),"")</f>
        <v/>
      </c>
      <c r="G1305" s="71"/>
      <c r="H1305" s="71"/>
      <c r="I1305" s="70"/>
      <c r="J1305" s="70"/>
      <c r="K1305" s="70"/>
      <c r="L1305" s="70"/>
      <c r="M1305" s="70"/>
      <c r="N1305" s="70"/>
    </row>
    <row r="1306" spans="1:14" x14ac:dyDescent="0.25">
      <c r="A1306" s="66" t="s">
        <v>4955</v>
      </c>
      <c r="B1306" s="67"/>
      <c r="C1306" s="67"/>
      <c r="D1306" s="68" t="str">
        <f>IFERROR(INDEX(DRecrut!E:E,MATCH(B1306,DRecrut!J:J,0)),"")</f>
        <v/>
      </c>
      <c r="E1306" s="67"/>
      <c r="F1306" s="68" t="str">
        <f>IFERROR(VLOOKUP(E1306,Candidats!$B$4:$C$1053,2,0),"")</f>
        <v/>
      </c>
      <c r="G1306" s="68"/>
      <c r="H1306" s="68"/>
      <c r="I1306" s="67"/>
      <c r="J1306" s="67"/>
      <c r="K1306" s="67"/>
      <c r="L1306" s="67"/>
      <c r="M1306" s="67"/>
      <c r="N1306" s="67"/>
    </row>
    <row r="1307" spans="1:14" x14ac:dyDescent="0.25">
      <c r="A1307" s="69" t="s">
        <v>4956</v>
      </c>
      <c r="B1307" s="70"/>
      <c r="C1307" s="70"/>
      <c r="D1307" s="71" t="str">
        <f>IFERROR(INDEX(DRecrut!E:E,MATCH(B1307,DRecrut!J:J,0)),"")</f>
        <v/>
      </c>
      <c r="E1307" s="70"/>
      <c r="F1307" s="71" t="str">
        <f>IFERROR(VLOOKUP(E1307,Candidats!$B$4:$C$1053,2,0),"")</f>
        <v/>
      </c>
      <c r="G1307" s="71"/>
      <c r="H1307" s="71"/>
      <c r="I1307" s="70"/>
      <c r="J1307" s="70"/>
      <c r="K1307" s="70"/>
      <c r="L1307" s="70"/>
      <c r="M1307" s="70"/>
      <c r="N1307" s="70"/>
    </row>
    <row r="1308" spans="1:14" x14ac:dyDescent="0.25">
      <c r="A1308" s="66" t="s">
        <v>4957</v>
      </c>
      <c r="B1308" s="67"/>
      <c r="C1308" s="67"/>
      <c r="D1308" s="68" t="str">
        <f>IFERROR(INDEX(DRecrut!E:E,MATCH(B1308,DRecrut!J:J,0)),"")</f>
        <v/>
      </c>
      <c r="E1308" s="67"/>
      <c r="F1308" s="68" t="str">
        <f>IFERROR(VLOOKUP(E1308,Candidats!$B$4:$C$1053,2,0),"")</f>
        <v/>
      </c>
      <c r="G1308" s="68"/>
      <c r="H1308" s="68"/>
      <c r="I1308" s="67"/>
      <c r="J1308" s="67"/>
      <c r="K1308" s="67"/>
      <c r="L1308" s="67"/>
      <c r="M1308" s="67"/>
      <c r="N1308" s="67"/>
    </row>
    <row r="1309" spans="1:14" x14ac:dyDescent="0.25">
      <c r="A1309" s="69" t="s">
        <v>4958</v>
      </c>
      <c r="B1309" s="70"/>
      <c r="C1309" s="70"/>
      <c r="D1309" s="71" t="str">
        <f>IFERROR(INDEX(DRecrut!E:E,MATCH(B1309,DRecrut!J:J,0)),"")</f>
        <v/>
      </c>
      <c r="E1309" s="70"/>
      <c r="F1309" s="71" t="str">
        <f>IFERROR(VLOOKUP(E1309,Candidats!$B$4:$C$1053,2,0),"")</f>
        <v/>
      </c>
      <c r="G1309" s="71"/>
      <c r="H1309" s="71"/>
      <c r="I1309" s="70"/>
      <c r="J1309" s="70"/>
      <c r="K1309" s="70"/>
      <c r="L1309" s="70"/>
      <c r="M1309" s="70"/>
      <c r="N1309" s="70"/>
    </row>
    <row r="1310" spans="1:14" x14ac:dyDescent="0.25">
      <c r="A1310" s="66" t="s">
        <v>4959</v>
      </c>
      <c r="B1310" s="67"/>
      <c r="C1310" s="67"/>
      <c r="D1310" s="68" t="str">
        <f>IFERROR(INDEX(DRecrut!E:E,MATCH(B1310,DRecrut!J:J,0)),"")</f>
        <v/>
      </c>
      <c r="E1310" s="67"/>
      <c r="F1310" s="68" t="str">
        <f>IFERROR(VLOOKUP(E1310,Candidats!$B$4:$C$1053,2,0),"")</f>
        <v/>
      </c>
      <c r="G1310" s="68"/>
      <c r="H1310" s="68"/>
      <c r="I1310" s="67"/>
      <c r="J1310" s="67"/>
      <c r="K1310" s="67"/>
      <c r="L1310" s="67"/>
      <c r="M1310" s="67"/>
      <c r="N1310" s="67"/>
    </row>
    <row r="1311" spans="1:14" x14ac:dyDescent="0.25">
      <c r="A1311" s="69" t="s">
        <v>4960</v>
      </c>
      <c r="B1311" s="70"/>
      <c r="C1311" s="70"/>
      <c r="D1311" s="71" t="str">
        <f>IFERROR(INDEX(DRecrut!E:E,MATCH(B1311,DRecrut!J:J,0)),"")</f>
        <v/>
      </c>
      <c r="E1311" s="70"/>
      <c r="F1311" s="71" t="str">
        <f>IFERROR(VLOOKUP(E1311,Candidats!$B$4:$C$1053,2,0),"")</f>
        <v/>
      </c>
      <c r="G1311" s="71"/>
      <c r="H1311" s="71"/>
      <c r="I1311" s="70"/>
      <c r="J1311" s="70"/>
      <c r="K1311" s="70"/>
      <c r="L1311" s="70"/>
      <c r="M1311" s="70"/>
      <c r="N1311" s="70"/>
    </row>
    <row r="1312" spans="1:14" x14ac:dyDescent="0.25">
      <c r="A1312" s="66" t="s">
        <v>4961</v>
      </c>
      <c r="B1312" s="67"/>
      <c r="C1312" s="67"/>
      <c r="D1312" s="68" t="str">
        <f>IFERROR(INDEX(DRecrut!E:E,MATCH(B1312,DRecrut!J:J,0)),"")</f>
        <v/>
      </c>
      <c r="E1312" s="67"/>
      <c r="F1312" s="68" t="str">
        <f>IFERROR(VLOOKUP(E1312,Candidats!$B$4:$C$1053,2,0),"")</f>
        <v/>
      </c>
      <c r="G1312" s="68"/>
      <c r="H1312" s="68"/>
      <c r="I1312" s="67"/>
      <c r="J1312" s="67"/>
      <c r="K1312" s="67"/>
      <c r="L1312" s="67"/>
      <c r="M1312" s="67"/>
      <c r="N1312" s="67"/>
    </row>
    <row r="1313" spans="1:14" x14ac:dyDescent="0.25">
      <c r="A1313" s="69" t="s">
        <v>4962</v>
      </c>
      <c r="B1313" s="70"/>
      <c r="C1313" s="70"/>
      <c r="D1313" s="71" t="str">
        <f>IFERROR(INDEX(DRecrut!E:E,MATCH(B1313,DRecrut!J:J,0)),"")</f>
        <v/>
      </c>
      <c r="E1313" s="70"/>
      <c r="F1313" s="71" t="str">
        <f>IFERROR(VLOOKUP(E1313,Candidats!$B$4:$C$1053,2,0),"")</f>
        <v/>
      </c>
      <c r="G1313" s="71"/>
      <c r="H1313" s="71"/>
      <c r="I1313" s="70"/>
      <c r="J1313" s="70"/>
      <c r="K1313" s="70"/>
      <c r="L1313" s="70"/>
      <c r="M1313" s="70"/>
      <c r="N1313" s="70"/>
    </row>
    <row r="1314" spans="1:14" x14ac:dyDescent="0.25">
      <c r="A1314" s="66" t="s">
        <v>4963</v>
      </c>
      <c r="B1314" s="67"/>
      <c r="C1314" s="67"/>
      <c r="D1314" s="68" t="str">
        <f>IFERROR(INDEX(DRecrut!E:E,MATCH(B1314,DRecrut!J:J,0)),"")</f>
        <v/>
      </c>
      <c r="E1314" s="67"/>
      <c r="F1314" s="68" t="str">
        <f>IFERROR(VLOOKUP(E1314,Candidats!$B$4:$C$1053,2,0),"")</f>
        <v/>
      </c>
      <c r="G1314" s="68"/>
      <c r="H1314" s="68"/>
      <c r="I1314" s="67"/>
      <c r="J1314" s="67"/>
      <c r="K1314" s="67"/>
      <c r="L1314" s="67"/>
      <c r="M1314" s="67"/>
      <c r="N1314" s="67"/>
    </row>
    <row r="1315" spans="1:14" x14ac:dyDescent="0.25">
      <c r="A1315" s="69" t="s">
        <v>4964</v>
      </c>
      <c r="B1315" s="70"/>
      <c r="C1315" s="70"/>
      <c r="D1315" s="71" t="str">
        <f>IFERROR(INDEX(DRecrut!E:E,MATCH(B1315,DRecrut!J:J,0)),"")</f>
        <v/>
      </c>
      <c r="E1315" s="70"/>
      <c r="F1315" s="71" t="str">
        <f>IFERROR(VLOOKUP(E1315,Candidats!$B$4:$C$1053,2,0),"")</f>
        <v/>
      </c>
      <c r="G1315" s="71"/>
      <c r="H1315" s="71"/>
      <c r="I1315" s="70"/>
      <c r="J1315" s="70"/>
      <c r="K1315" s="70"/>
      <c r="L1315" s="70"/>
      <c r="M1315" s="70"/>
      <c r="N1315" s="70"/>
    </row>
    <row r="1316" spans="1:14" x14ac:dyDescent="0.25">
      <c r="A1316" s="66" t="s">
        <v>4965</v>
      </c>
      <c r="B1316" s="67"/>
      <c r="C1316" s="67"/>
      <c r="D1316" s="68" t="str">
        <f>IFERROR(INDEX(DRecrut!E:E,MATCH(B1316,DRecrut!J:J,0)),"")</f>
        <v/>
      </c>
      <c r="E1316" s="67"/>
      <c r="F1316" s="68" t="str">
        <f>IFERROR(VLOOKUP(E1316,Candidats!$B$4:$C$1053,2,0),"")</f>
        <v/>
      </c>
      <c r="G1316" s="68"/>
      <c r="H1316" s="68"/>
      <c r="I1316" s="67"/>
      <c r="J1316" s="67"/>
      <c r="K1316" s="67"/>
      <c r="L1316" s="67"/>
      <c r="M1316" s="67"/>
      <c r="N1316" s="67"/>
    </row>
    <row r="1317" spans="1:14" x14ac:dyDescent="0.25">
      <c r="A1317" s="69" t="s">
        <v>4966</v>
      </c>
      <c r="B1317" s="70"/>
      <c r="C1317" s="70"/>
      <c r="D1317" s="71" t="str">
        <f>IFERROR(INDEX(DRecrut!E:E,MATCH(B1317,DRecrut!J:J,0)),"")</f>
        <v/>
      </c>
      <c r="E1317" s="70"/>
      <c r="F1317" s="71" t="str">
        <f>IFERROR(VLOOKUP(E1317,Candidats!$B$4:$C$1053,2,0),"")</f>
        <v/>
      </c>
      <c r="G1317" s="71"/>
      <c r="H1317" s="71"/>
      <c r="I1317" s="70"/>
      <c r="J1317" s="70"/>
      <c r="K1317" s="70"/>
      <c r="L1317" s="70"/>
      <c r="M1317" s="70"/>
      <c r="N1317" s="70"/>
    </row>
    <row r="1318" spans="1:14" x14ac:dyDescent="0.25">
      <c r="A1318" s="66" t="s">
        <v>4967</v>
      </c>
      <c r="B1318" s="67"/>
      <c r="C1318" s="67"/>
      <c r="D1318" s="68" t="str">
        <f>IFERROR(INDEX(DRecrut!E:E,MATCH(B1318,DRecrut!J:J,0)),"")</f>
        <v/>
      </c>
      <c r="E1318" s="67"/>
      <c r="F1318" s="68" t="str">
        <f>IFERROR(VLOOKUP(E1318,Candidats!$B$4:$C$1053,2,0),"")</f>
        <v/>
      </c>
      <c r="G1318" s="68"/>
      <c r="H1318" s="68"/>
      <c r="I1318" s="67"/>
      <c r="J1318" s="67"/>
      <c r="K1318" s="67"/>
      <c r="L1318" s="67"/>
      <c r="M1318" s="67"/>
      <c r="N1318" s="67"/>
    </row>
    <row r="1319" spans="1:14" x14ac:dyDescent="0.25">
      <c r="A1319" s="69" t="s">
        <v>4968</v>
      </c>
      <c r="B1319" s="70"/>
      <c r="C1319" s="70"/>
      <c r="D1319" s="71" t="str">
        <f>IFERROR(INDEX(DRecrut!E:E,MATCH(B1319,DRecrut!J:J,0)),"")</f>
        <v/>
      </c>
      <c r="E1319" s="70"/>
      <c r="F1319" s="71" t="str">
        <f>IFERROR(VLOOKUP(E1319,Candidats!$B$4:$C$1053,2,0),"")</f>
        <v/>
      </c>
      <c r="G1319" s="71"/>
      <c r="H1319" s="71"/>
      <c r="I1319" s="70"/>
      <c r="J1319" s="70"/>
      <c r="K1319" s="70"/>
      <c r="L1319" s="70"/>
      <c r="M1319" s="70"/>
      <c r="N1319" s="70"/>
    </row>
    <row r="1320" spans="1:14" x14ac:dyDescent="0.25">
      <c r="A1320" s="66" t="s">
        <v>4969</v>
      </c>
      <c r="B1320" s="67"/>
      <c r="C1320" s="67"/>
      <c r="D1320" s="68" t="str">
        <f>IFERROR(INDEX(DRecrut!E:E,MATCH(B1320,DRecrut!J:J,0)),"")</f>
        <v/>
      </c>
      <c r="E1320" s="67"/>
      <c r="F1320" s="68" t="str">
        <f>IFERROR(VLOOKUP(E1320,Candidats!$B$4:$C$1053,2,0),"")</f>
        <v/>
      </c>
      <c r="G1320" s="68"/>
      <c r="H1320" s="68"/>
      <c r="I1320" s="67"/>
      <c r="J1320" s="67"/>
      <c r="K1320" s="67"/>
      <c r="L1320" s="67"/>
      <c r="M1320" s="67"/>
      <c r="N1320" s="67"/>
    </row>
    <row r="1321" spans="1:14" x14ac:dyDescent="0.25">
      <c r="A1321" s="69" t="s">
        <v>4970</v>
      </c>
      <c r="B1321" s="70"/>
      <c r="C1321" s="70"/>
      <c r="D1321" s="71" t="str">
        <f>IFERROR(INDEX(DRecrut!E:E,MATCH(B1321,DRecrut!J:J,0)),"")</f>
        <v/>
      </c>
      <c r="E1321" s="70"/>
      <c r="F1321" s="71" t="str">
        <f>IFERROR(VLOOKUP(E1321,Candidats!$B$4:$C$1053,2,0),"")</f>
        <v/>
      </c>
      <c r="G1321" s="71"/>
      <c r="H1321" s="71"/>
      <c r="I1321" s="70"/>
      <c r="J1321" s="70"/>
      <c r="K1321" s="70"/>
      <c r="L1321" s="70"/>
      <c r="M1321" s="70"/>
      <c r="N1321" s="70"/>
    </row>
    <row r="1322" spans="1:14" x14ac:dyDescent="0.25">
      <c r="A1322" s="66" t="s">
        <v>4971</v>
      </c>
      <c r="B1322" s="67"/>
      <c r="C1322" s="67"/>
      <c r="D1322" s="68" t="str">
        <f>IFERROR(INDEX(DRecrut!E:E,MATCH(B1322,DRecrut!J:J,0)),"")</f>
        <v/>
      </c>
      <c r="E1322" s="67"/>
      <c r="F1322" s="68" t="str">
        <f>IFERROR(VLOOKUP(E1322,Candidats!$B$4:$C$1053,2,0),"")</f>
        <v/>
      </c>
      <c r="G1322" s="68"/>
      <c r="H1322" s="68"/>
      <c r="I1322" s="67"/>
      <c r="J1322" s="67"/>
      <c r="K1322" s="67"/>
      <c r="L1322" s="67"/>
      <c r="M1322" s="67"/>
      <c r="N1322" s="67"/>
    </row>
    <row r="1323" spans="1:14" x14ac:dyDescent="0.25">
      <c r="A1323" s="69" t="s">
        <v>4972</v>
      </c>
      <c r="B1323" s="70"/>
      <c r="C1323" s="70"/>
      <c r="D1323" s="71" t="str">
        <f>IFERROR(INDEX(DRecrut!E:E,MATCH(B1323,DRecrut!J:J,0)),"")</f>
        <v/>
      </c>
      <c r="E1323" s="70"/>
      <c r="F1323" s="71" t="str">
        <f>IFERROR(VLOOKUP(E1323,Candidats!$B$4:$C$1053,2,0),"")</f>
        <v/>
      </c>
      <c r="G1323" s="71"/>
      <c r="H1323" s="71"/>
      <c r="I1323" s="70"/>
      <c r="J1323" s="70"/>
      <c r="K1323" s="70"/>
      <c r="L1323" s="70"/>
      <c r="M1323" s="70"/>
      <c r="N1323" s="70"/>
    </row>
    <row r="1324" spans="1:14" x14ac:dyDescent="0.25">
      <c r="A1324" s="66" t="s">
        <v>4973</v>
      </c>
      <c r="B1324" s="67"/>
      <c r="C1324" s="67"/>
      <c r="D1324" s="68" t="str">
        <f>IFERROR(INDEX(DRecrut!E:E,MATCH(B1324,DRecrut!J:J,0)),"")</f>
        <v/>
      </c>
      <c r="E1324" s="67"/>
      <c r="F1324" s="68" t="str">
        <f>IFERROR(VLOOKUP(E1324,Candidats!$B$4:$C$1053,2,0),"")</f>
        <v/>
      </c>
      <c r="G1324" s="68"/>
      <c r="H1324" s="68"/>
      <c r="I1324" s="67"/>
      <c r="J1324" s="67"/>
      <c r="K1324" s="67"/>
      <c r="L1324" s="67"/>
      <c r="M1324" s="67"/>
      <c r="N1324" s="67"/>
    </row>
    <row r="1325" spans="1:14" x14ac:dyDescent="0.25">
      <c r="A1325" s="69" t="s">
        <v>4974</v>
      </c>
      <c r="B1325" s="70"/>
      <c r="C1325" s="70"/>
      <c r="D1325" s="71" t="str">
        <f>IFERROR(INDEX(DRecrut!E:E,MATCH(B1325,DRecrut!J:J,0)),"")</f>
        <v/>
      </c>
      <c r="E1325" s="70"/>
      <c r="F1325" s="71" t="str">
        <f>IFERROR(VLOOKUP(E1325,Candidats!$B$4:$C$1053,2,0),"")</f>
        <v/>
      </c>
      <c r="G1325" s="71"/>
      <c r="H1325" s="71"/>
      <c r="I1325" s="70"/>
      <c r="J1325" s="70"/>
      <c r="K1325" s="70"/>
      <c r="L1325" s="70"/>
      <c r="M1325" s="70"/>
      <c r="N1325" s="70"/>
    </row>
    <row r="1326" spans="1:14" x14ac:dyDescent="0.25">
      <c r="A1326" s="66" t="s">
        <v>4975</v>
      </c>
      <c r="B1326" s="67"/>
      <c r="C1326" s="67"/>
      <c r="D1326" s="68" t="str">
        <f>IFERROR(INDEX(DRecrut!E:E,MATCH(B1326,DRecrut!J:J,0)),"")</f>
        <v/>
      </c>
      <c r="E1326" s="67"/>
      <c r="F1326" s="68" t="str">
        <f>IFERROR(VLOOKUP(E1326,Candidats!$B$4:$C$1053,2,0),"")</f>
        <v/>
      </c>
      <c r="G1326" s="68"/>
      <c r="H1326" s="68"/>
      <c r="I1326" s="67"/>
      <c r="J1326" s="67"/>
      <c r="K1326" s="67"/>
      <c r="L1326" s="67"/>
      <c r="M1326" s="67"/>
      <c r="N1326" s="67"/>
    </row>
    <row r="1327" spans="1:14" x14ac:dyDescent="0.25">
      <c r="A1327" s="69" t="s">
        <v>4976</v>
      </c>
      <c r="B1327" s="70"/>
      <c r="C1327" s="70"/>
      <c r="D1327" s="71" t="str">
        <f>IFERROR(INDEX(DRecrut!E:E,MATCH(B1327,DRecrut!J:J,0)),"")</f>
        <v/>
      </c>
      <c r="E1327" s="70"/>
      <c r="F1327" s="71" t="str">
        <f>IFERROR(VLOOKUP(E1327,Candidats!$B$4:$C$1053,2,0),"")</f>
        <v/>
      </c>
      <c r="G1327" s="71"/>
      <c r="H1327" s="71"/>
      <c r="I1327" s="70"/>
      <c r="J1327" s="70"/>
      <c r="K1327" s="70"/>
      <c r="L1327" s="70"/>
      <c r="M1327" s="70"/>
      <c r="N1327" s="70"/>
    </row>
    <row r="1328" spans="1:14" x14ac:dyDescent="0.25">
      <c r="A1328" s="66" t="s">
        <v>4977</v>
      </c>
      <c r="B1328" s="67"/>
      <c r="C1328" s="67"/>
      <c r="D1328" s="68" t="str">
        <f>IFERROR(INDEX(DRecrut!E:E,MATCH(B1328,DRecrut!J:J,0)),"")</f>
        <v/>
      </c>
      <c r="E1328" s="67"/>
      <c r="F1328" s="68" t="str">
        <f>IFERROR(VLOOKUP(E1328,Candidats!$B$4:$C$1053,2,0),"")</f>
        <v/>
      </c>
      <c r="G1328" s="68"/>
      <c r="H1328" s="68"/>
      <c r="I1328" s="67"/>
      <c r="J1328" s="67"/>
      <c r="K1328" s="67"/>
      <c r="L1328" s="67"/>
      <c r="M1328" s="67"/>
      <c r="N1328" s="67"/>
    </row>
    <row r="1329" spans="1:14" x14ac:dyDescent="0.25">
      <c r="A1329" s="69" t="s">
        <v>4978</v>
      </c>
      <c r="B1329" s="70"/>
      <c r="C1329" s="70"/>
      <c r="D1329" s="71" t="str">
        <f>IFERROR(INDEX(DRecrut!E:E,MATCH(B1329,DRecrut!J:J,0)),"")</f>
        <v/>
      </c>
      <c r="E1329" s="70"/>
      <c r="F1329" s="71" t="str">
        <f>IFERROR(VLOOKUP(E1329,Candidats!$B$4:$C$1053,2,0),"")</f>
        <v/>
      </c>
      <c r="G1329" s="71"/>
      <c r="H1329" s="71"/>
      <c r="I1329" s="70"/>
      <c r="J1329" s="70"/>
      <c r="K1329" s="70"/>
      <c r="L1329" s="70"/>
      <c r="M1329" s="70"/>
      <c r="N1329" s="70"/>
    </row>
    <row r="1330" spans="1:14" x14ac:dyDescent="0.25">
      <c r="A1330" s="66" t="s">
        <v>4979</v>
      </c>
      <c r="B1330" s="67"/>
      <c r="C1330" s="67"/>
      <c r="D1330" s="68" t="str">
        <f>IFERROR(INDEX(DRecrut!E:E,MATCH(B1330,DRecrut!J:J,0)),"")</f>
        <v/>
      </c>
      <c r="E1330" s="67"/>
      <c r="F1330" s="68" t="str">
        <f>IFERROR(VLOOKUP(E1330,Candidats!$B$4:$C$1053,2,0),"")</f>
        <v/>
      </c>
      <c r="G1330" s="68"/>
      <c r="H1330" s="68"/>
      <c r="I1330" s="67"/>
      <c r="J1330" s="67"/>
      <c r="K1330" s="67"/>
      <c r="L1330" s="67"/>
      <c r="M1330" s="67"/>
      <c r="N1330" s="67"/>
    </row>
    <row r="1331" spans="1:14" x14ac:dyDescent="0.25">
      <c r="A1331" s="69" t="s">
        <v>4980</v>
      </c>
      <c r="B1331" s="70"/>
      <c r="C1331" s="70"/>
      <c r="D1331" s="71" t="str">
        <f>IFERROR(INDEX(DRecrut!E:E,MATCH(B1331,DRecrut!J:J,0)),"")</f>
        <v/>
      </c>
      <c r="E1331" s="70"/>
      <c r="F1331" s="71" t="str">
        <f>IFERROR(VLOOKUP(E1331,Candidats!$B$4:$C$1053,2,0),"")</f>
        <v/>
      </c>
      <c r="G1331" s="71"/>
      <c r="H1331" s="71"/>
      <c r="I1331" s="70"/>
      <c r="J1331" s="70"/>
      <c r="K1331" s="70"/>
      <c r="L1331" s="70"/>
      <c r="M1331" s="70"/>
      <c r="N1331" s="70"/>
    </row>
    <row r="1332" spans="1:14" x14ac:dyDescent="0.25">
      <c r="A1332" s="66" t="s">
        <v>4981</v>
      </c>
      <c r="B1332" s="67"/>
      <c r="C1332" s="67"/>
      <c r="D1332" s="68" t="str">
        <f>IFERROR(INDEX(DRecrut!E:E,MATCH(B1332,DRecrut!J:J,0)),"")</f>
        <v/>
      </c>
      <c r="E1332" s="67"/>
      <c r="F1332" s="68" t="str">
        <f>IFERROR(VLOOKUP(E1332,Candidats!$B$4:$C$1053,2,0),"")</f>
        <v/>
      </c>
      <c r="G1332" s="68"/>
      <c r="H1332" s="68"/>
      <c r="I1332" s="67"/>
      <c r="J1332" s="67"/>
      <c r="K1332" s="67"/>
      <c r="L1332" s="67"/>
      <c r="M1332" s="67"/>
      <c r="N1332" s="67"/>
    </row>
    <row r="1333" spans="1:14" x14ac:dyDescent="0.25">
      <c r="A1333" s="69" t="s">
        <v>4982</v>
      </c>
      <c r="B1333" s="70"/>
      <c r="C1333" s="70"/>
      <c r="D1333" s="71" t="str">
        <f>IFERROR(INDEX(DRecrut!E:E,MATCH(B1333,DRecrut!J:J,0)),"")</f>
        <v/>
      </c>
      <c r="E1333" s="70"/>
      <c r="F1333" s="71" t="str">
        <f>IFERROR(VLOOKUP(E1333,Candidats!$B$4:$C$1053,2,0),"")</f>
        <v/>
      </c>
      <c r="G1333" s="71"/>
      <c r="H1333" s="71"/>
      <c r="I1333" s="70"/>
      <c r="J1333" s="70"/>
      <c r="K1333" s="70"/>
      <c r="L1333" s="70"/>
      <c r="M1333" s="70"/>
      <c r="N1333" s="70"/>
    </row>
    <row r="1334" spans="1:14" x14ac:dyDescent="0.25">
      <c r="A1334" s="66" t="s">
        <v>4983</v>
      </c>
      <c r="B1334" s="67"/>
      <c r="C1334" s="67"/>
      <c r="D1334" s="68" t="str">
        <f>IFERROR(INDEX(DRecrut!E:E,MATCH(B1334,DRecrut!J:J,0)),"")</f>
        <v/>
      </c>
      <c r="E1334" s="67"/>
      <c r="F1334" s="68" t="str">
        <f>IFERROR(VLOOKUP(E1334,Candidats!$B$4:$C$1053,2,0),"")</f>
        <v/>
      </c>
      <c r="G1334" s="68"/>
      <c r="H1334" s="68"/>
      <c r="I1334" s="67"/>
      <c r="J1334" s="67"/>
      <c r="K1334" s="67"/>
      <c r="L1334" s="67"/>
      <c r="M1334" s="67"/>
      <c r="N1334" s="67"/>
    </row>
    <row r="1335" spans="1:14" x14ac:dyDescent="0.25">
      <c r="A1335" s="69" t="s">
        <v>4984</v>
      </c>
      <c r="B1335" s="70"/>
      <c r="C1335" s="70"/>
      <c r="D1335" s="71" t="str">
        <f>IFERROR(INDEX(DRecrut!E:E,MATCH(B1335,DRecrut!J:J,0)),"")</f>
        <v/>
      </c>
      <c r="E1335" s="70"/>
      <c r="F1335" s="71" t="str">
        <f>IFERROR(VLOOKUP(E1335,Candidats!$B$4:$C$1053,2,0),"")</f>
        <v/>
      </c>
      <c r="G1335" s="71"/>
      <c r="H1335" s="71"/>
      <c r="I1335" s="70"/>
      <c r="J1335" s="70"/>
      <c r="K1335" s="70"/>
      <c r="L1335" s="70"/>
      <c r="M1335" s="70"/>
      <c r="N1335" s="70"/>
    </row>
    <row r="1336" spans="1:14" x14ac:dyDescent="0.25">
      <c r="A1336" s="66" t="s">
        <v>4985</v>
      </c>
      <c r="B1336" s="67"/>
      <c r="C1336" s="67"/>
      <c r="D1336" s="68" t="str">
        <f>IFERROR(INDEX(DRecrut!E:E,MATCH(B1336,DRecrut!J:J,0)),"")</f>
        <v/>
      </c>
      <c r="E1336" s="67"/>
      <c r="F1336" s="68" t="str">
        <f>IFERROR(VLOOKUP(E1336,Candidats!$B$4:$C$1053,2,0),"")</f>
        <v/>
      </c>
      <c r="G1336" s="68"/>
      <c r="H1336" s="68"/>
      <c r="I1336" s="67"/>
      <c r="J1336" s="67"/>
      <c r="K1336" s="67"/>
      <c r="L1336" s="67"/>
      <c r="M1336" s="67"/>
      <c r="N1336" s="67"/>
    </row>
    <row r="1337" spans="1:14" x14ac:dyDescent="0.25">
      <c r="A1337" s="69" t="s">
        <v>4986</v>
      </c>
      <c r="B1337" s="70"/>
      <c r="C1337" s="70"/>
      <c r="D1337" s="71" t="str">
        <f>IFERROR(INDEX(DRecrut!E:E,MATCH(B1337,DRecrut!J:J,0)),"")</f>
        <v/>
      </c>
      <c r="E1337" s="70"/>
      <c r="F1337" s="71" t="str">
        <f>IFERROR(VLOOKUP(E1337,Candidats!$B$4:$C$1053,2,0),"")</f>
        <v/>
      </c>
      <c r="G1337" s="71"/>
      <c r="H1337" s="71"/>
      <c r="I1337" s="70"/>
      <c r="J1337" s="70"/>
      <c r="K1337" s="70"/>
      <c r="L1337" s="70"/>
      <c r="M1337" s="70"/>
      <c r="N1337" s="70"/>
    </row>
    <row r="1338" spans="1:14" x14ac:dyDescent="0.25">
      <c r="A1338" s="66" t="s">
        <v>4987</v>
      </c>
      <c r="B1338" s="67"/>
      <c r="C1338" s="67"/>
      <c r="D1338" s="68" t="str">
        <f>IFERROR(INDEX(DRecrut!E:E,MATCH(B1338,DRecrut!J:J,0)),"")</f>
        <v/>
      </c>
      <c r="E1338" s="67"/>
      <c r="F1338" s="68" t="str">
        <f>IFERROR(VLOOKUP(E1338,Candidats!$B$4:$C$1053,2,0),"")</f>
        <v/>
      </c>
      <c r="G1338" s="68"/>
      <c r="H1338" s="68"/>
      <c r="I1338" s="67"/>
      <c r="J1338" s="67"/>
      <c r="K1338" s="67"/>
      <c r="L1338" s="67"/>
      <c r="M1338" s="67"/>
      <c r="N1338" s="67"/>
    </row>
    <row r="1339" spans="1:14" x14ac:dyDescent="0.25">
      <c r="A1339" s="69" t="s">
        <v>4988</v>
      </c>
      <c r="B1339" s="70"/>
      <c r="C1339" s="70"/>
      <c r="D1339" s="71" t="str">
        <f>IFERROR(INDEX(DRecrut!E:E,MATCH(B1339,DRecrut!J:J,0)),"")</f>
        <v/>
      </c>
      <c r="E1339" s="70"/>
      <c r="F1339" s="71" t="str">
        <f>IFERROR(VLOOKUP(E1339,Candidats!$B$4:$C$1053,2,0),"")</f>
        <v/>
      </c>
      <c r="G1339" s="71"/>
      <c r="H1339" s="71"/>
      <c r="I1339" s="70"/>
      <c r="J1339" s="70"/>
      <c r="K1339" s="70"/>
      <c r="L1339" s="70"/>
      <c r="M1339" s="70"/>
      <c r="N1339" s="70"/>
    </row>
    <row r="1340" spans="1:14" x14ac:dyDescent="0.25">
      <c r="A1340" s="66" t="s">
        <v>4989</v>
      </c>
      <c r="B1340" s="67"/>
      <c r="C1340" s="67"/>
      <c r="D1340" s="68" t="str">
        <f>IFERROR(INDEX(DRecrut!E:E,MATCH(B1340,DRecrut!J:J,0)),"")</f>
        <v/>
      </c>
      <c r="E1340" s="67"/>
      <c r="F1340" s="68" t="str">
        <f>IFERROR(VLOOKUP(E1340,Candidats!$B$4:$C$1053,2,0),"")</f>
        <v/>
      </c>
      <c r="G1340" s="68"/>
      <c r="H1340" s="68"/>
      <c r="I1340" s="67"/>
      <c r="J1340" s="67"/>
      <c r="K1340" s="67"/>
      <c r="L1340" s="67"/>
      <c r="M1340" s="67"/>
      <c r="N1340" s="67"/>
    </row>
    <row r="1341" spans="1:14" x14ac:dyDescent="0.25">
      <c r="A1341" s="69" t="s">
        <v>4990</v>
      </c>
      <c r="B1341" s="70"/>
      <c r="C1341" s="70"/>
      <c r="D1341" s="71" t="str">
        <f>IFERROR(INDEX(DRecrut!E:E,MATCH(B1341,DRecrut!J:J,0)),"")</f>
        <v/>
      </c>
      <c r="E1341" s="70"/>
      <c r="F1341" s="71" t="str">
        <f>IFERROR(VLOOKUP(E1341,Candidats!$B$4:$C$1053,2,0),"")</f>
        <v/>
      </c>
      <c r="G1341" s="71"/>
      <c r="H1341" s="71"/>
      <c r="I1341" s="70"/>
      <c r="J1341" s="70"/>
      <c r="K1341" s="70"/>
      <c r="L1341" s="70"/>
      <c r="M1341" s="70"/>
      <c r="N1341" s="70"/>
    </row>
    <row r="1342" spans="1:14" x14ac:dyDescent="0.25">
      <c r="A1342" s="66" t="s">
        <v>4991</v>
      </c>
      <c r="B1342" s="67"/>
      <c r="C1342" s="67"/>
      <c r="D1342" s="68" t="str">
        <f>IFERROR(INDEX(DRecrut!E:E,MATCH(B1342,DRecrut!J:J,0)),"")</f>
        <v/>
      </c>
      <c r="E1342" s="67"/>
      <c r="F1342" s="68" t="str">
        <f>IFERROR(VLOOKUP(E1342,Candidats!$B$4:$C$1053,2,0),"")</f>
        <v/>
      </c>
      <c r="G1342" s="68"/>
      <c r="H1342" s="68"/>
      <c r="I1342" s="67"/>
      <c r="J1342" s="67"/>
      <c r="K1342" s="67"/>
      <c r="L1342" s="67"/>
      <c r="M1342" s="67"/>
      <c r="N1342" s="67"/>
    </row>
    <row r="1343" spans="1:14" x14ac:dyDescent="0.25">
      <c r="A1343" s="69" t="s">
        <v>4992</v>
      </c>
      <c r="B1343" s="70"/>
      <c r="C1343" s="70"/>
      <c r="D1343" s="71" t="str">
        <f>IFERROR(INDEX(DRecrut!E:E,MATCH(B1343,DRecrut!J:J,0)),"")</f>
        <v/>
      </c>
      <c r="E1343" s="70"/>
      <c r="F1343" s="71" t="str">
        <f>IFERROR(VLOOKUP(E1343,Candidats!$B$4:$C$1053,2,0),"")</f>
        <v/>
      </c>
      <c r="G1343" s="71"/>
      <c r="H1343" s="71"/>
      <c r="I1343" s="70"/>
      <c r="J1343" s="70"/>
      <c r="K1343" s="70"/>
      <c r="L1343" s="70"/>
      <c r="M1343" s="70"/>
      <c r="N1343" s="70"/>
    </row>
    <row r="1344" spans="1:14" x14ac:dyDescent="0.25">
      <c r="A1344" s="66" t="s">
        <v>4993</v>
      </c>
      <c r="B1344" s="67"/>
      <c r="C1344" s="67"/>
      <c r="D1344" s="68" t="str">
        <f>IFERROR(INDEX(DRecrut!E:E,MATCH(B1344,DRecrut!J:J,0)),"")</f>
        <v/>
      </c>
      <c r="E1344" s="67"/>
      <c r="F1344" s="68" t="str">
        <f>IFERROR(VLOOKUP(E1344,Candidats!$B$4:$C$1053,2,0),"")</f>
        <v/>
      </c>
      <c r="G1344" s="68"/>
      <c r="H1344" s="68"/>
      <c r="I1344" s="67"/>
      <c r="J1344" s="67"/>
      <c r="K1344" s="67"/>
      <c r="L1344" s="67"/>
      <c r="M1344" s="67"/>
      <c r="N1344" s="67"/>
    </row>
    <row r="1345" spans="1:14" x14ac:dyDescent="0.25">
      <c r="A1345" s="69" t="s">
        <v>4994</v>
      </c>
      <c r="B1345" s="70"/>
      <c r="C1345" s="70"/>
      <c r="D1345" s="71" t="str">
        <f>IFERROR(INDEX(DRecrut!E:E,MATCH(B1345,DRecrut!J:J,0)),"")</f>
        <v/>
      </c>
      <c r="E1345" s="70"/>
      <c r="F1345" s="71" t="str">
        <f>IFERROR(VLOOKUP(E1345,Candidats!$B$4:$C$1053,2,0),"")</f>
        <v/>
      </c>
      <c r="G1345" s="71"/>
      <c r="H1345" s="71"/>
      <c r="I1345" s="70"/>
      <c r="J1345" s="70"/>
      <c r="K1345" s="70"/>
      <c r="L1345" s="70"/>
      <c r="M1345" s="70"/>
      <c r="N1345" s="70"/>
    </row>
    <row r="1346" spans="1:14" x14ac:dyDescent="0.25">
      <c r="A1346" s="66" t="s">
        <v>4995</v>
      </c>
      <c r="B1346" s="67"/>
      <c r="C1346" s="67"/>
      <c r="D1346" s="68" t="str">
        <f>IFERROR(INDEX(DRecrut!E:E,MATCH(B1346,DRecrut!J:J,0)),"")</f>
        <v/>
      </c>
      <c r="E1346" s="67"/>
      <c r="F1346" s="68" t="str">
        <f>IFERROR(VLOOKUP(E1346,Candidats!$B$4:$C$1053,2,0),"")</f>
        <v/>
      </c>
      <c r="G1346" s="68"/>
      <c r="H1346" s="68"/>
      <c r="I1346" s="67"/>
      <c r="J1346" s="67"/>
      <c r="K1346" s="67"/>
      <c r="L1346" s="67"/>
      <c r="M1346" s="67"/>
      <c r="N1346" s="67"/>
    </row>
    <row r="1347" spans="1:14" x14ac:dyDescent="0.25">
      <c r="A1347" s="69" t="s">
        <v>4996</v>
      </c>
      <c r="B1347" s="70"/>
      <c r="C1347" s="70"/>
      <c r="D1347" s="71" t="str">
        <f>IFERROR(INDEX(DRecrut!E:E,MATCH(B1347,DRecrut!J:J,0)),"")</f>
        <v/>
      </c>
      <c r="E1347" s="70"/>
      <c r="F1347" s="71" t="str">
        <f>IFERROR(VLOOKUP(E1347,Candidats!$B$4:$C$1053,2,0),"")</f>
        <v/>
      </c>
      <c r="G1347" s="71"/>
      <c r="H1347" s="71"/>
      <c r="I1347" s="70"/>
      <c r="J1347" s="70"/>
      <c r="K1347" s="70"/>
      <c r="L1347" s="70"/>
      <c r="M1347" s="70"/>
      <c r="N1347" s="70"/>
    </row>
    <row r="1348" spans="1:14" x14ac:dyDescent="0.25">
      <c r="A1348" s="66" t="s">
        <v>4997</v>
      </c>
      <c r="B1348" s="67"/>
      <c r="C1348" s="67"/>
      <c r="D1348" s="68" t="str">
        <f>IFERROR(INDEX(DRecrut!E:E,MATCH(B1348,DRecrut!J:J,0)),"")</f>
        <v/>
      </c>
      <c r="E1348" s="67"/>
      <c r="F1348" s="68" t="str">
        <f>IFERROR(VLOOKUP(E1348,Candidats!$B$4:$C$1053,2,0),"")</f>
        <v/>
      </c>
      <c r="G1348" s="68"/>
      <c r="H1348" s="68"/>
      <c r="I1348" s="67"/>
      <c r="J1348" s="67"/>
      <c r="K1348" s="67"/>
      <c r="L1348" s="67"/>
      <c r="M1348" s="67"/>
      <c r="N1348" s="67"/>
    </row>
    <row r="1349" spans="1:14" x14ac:dyDescent="0.25">
      <c r="A1349" s="69" t="s">
        <v>4998</v>
      </c>
      <c r="B1349" s="70"/>
      <c r="C1349" s="70"/>
      <c r="D1349" s="71" t="str">
        <f>IFERROR(INDEX(DRecrut!E:E,MATCH(B1349,DRecrut!J:J,0)),"")</f>
        <v/>
      </c>
      <c r="E1349" s="70"/>
      <c r="F1349" s="71" t="str">
        <f>IFERROR(VLOOKUP(E1349,Candidats!$B$4:$C$1053,2,0),"")</f>
        <v/>
      </c>
      <c r="G1349" s="71"/>
      <c r="H1349" s="71"/>
      <c r="I1349" s="70"/>
      <c r="J1349" s="70"/>
      <c r="K1349" s="70"/>
      <c r="L1349" s="70"/>
      <c r="M1349" s="70"/>
      <c r="N1349" s="70"/>
    </row>
    <row r="1350" spans="1:14" x14ac:dyDescent="0.25">
      <c r="A1350" s="66" t="s">
        <v>4999</v>
      </c>
      <c r="B1350" s="67"/>
      <c r="C1350" s="67"/>
      <c r="D1350" s="68" t="str">
        <f>IFERROR(INDEX(DRecrut!E:E,MATCH(B1350,DRecrut!J:J,0)),"")</f>
        <v/>
      </c>
      <c r="E1350" s="67"/>
      <c r="F1350" s="68" t="str">
        <f>IFERROR(VLOOKUP(E1350,Candidats!$B$4:$C$1053,2,0),"")</f>
        <v/>
      </c>
      <c r="G1350" s="68"/>
      <c r="H1350" s="68"/>
      <c r="I1350" s="67"/>
      <c r="J1350" s="67"/>
      <c r="K1350" s="67"/>
      <c r="L1350" s="67"/>
      <c r="M1350" s="67"/>
      <c r="N1350" s="67"/>
    </row>
    <row r="1351" spans="1:14" x14ac:dyDescent="0.25">
      <c r="A1351" s="69" t="s">
        <v>5000</v>
      </c>
      <c r="B1351" s="70"/>
      <c r="C1351" s="70"/>
      <c r="D1351" s="71" t="str">
        <f>IFERROR(INDEX(DRecrut!E:E,MATCH(B1351,DRecrut!J:J,0)),"")</f>
        <v/>
      </c>
      <c r="E1351" s="70"/>
      <c r="F1351" s="71" t="str">
        <f>IFERROR(VLOOKUP(E1351,Candidats!$B$4:$C$1053,2,0),"")</f>
        <v/>
      </c>
      <c r="G1351" s="71"/>
      <c r="H1351" s="71"/>
      <c r="I1351" s="70"/>
      <c r="J1351" s="70"/>
      <c r="K1351" s="70"/>
      <c r="L1351" s="70"/>
      <c r="M1351" s="70"/>
      <c r="N1351" s="70"/>
    </row>
    <row r="1352" spans="1:14" x14ac:dyDescent="0.25">
      <c r="A1352" s="66" t="s">
        <v>5001</v>
      </c>
      <c r="B1352" s="67"/>
      <c r="C1352" s="67"/>
      <c r="D1352" s="68" t="str">
        <f>IFERROR(INDEX(DRecrut!E:E,MATCH(B1352,DRecrut!J:J,0)),"")</f>
        <v/>
      </c>
      <c r="E1352" s="67"/>
      <c r="F1352" s="68" t="str">
        <f>IFERROR(VLOOKUP(E1352,Candidats!$B$4:$C$1053,2,0),"")</f>
        <v/>
      </c>
      <c r="G1352" s="68"/>
      <c r="H1352" s="68"/>
      <c r="I1352" s="67"/>
      <c r="J1352" s="67"/>
      <c r="K1352" s="67"/>
      <c r="L1352" s="67"/>
      <c r="M1352" s="67"/>
      <c r="N1352" s="67"/>
    </row>
    <row r="1353" spans="1:14" x14ac:dyDescent="0.25">
      <c r="A1353" s="69" t="s">
        <v>5002</v>
      </c>
      <c r="B1353" s="70"/>
      <c r="C1353" s="70"/>
      <c r="D1353" s="71" t="str">
        <f>IFERROR(INDEX(DRecrut!E:E,MATCH(B1353,DRecrut!J:J,0)),"")</f>
        <v/>
      </c>
      <c r="E1353" s="70"/>
      <c r="F1353" s="71" t="str">
        <f>IFERROR(VLOOKUP(E1353,Candidats!$B$4:$C$1053,2,0),"")</f>
        <v/>
      </c>
      <c r="G1353" s="71"/>
      <c r="H1353" s="71"/>
      <c r="I1353" s="70"/>
      <c r="J1353" s="70"/>
      <c r="K1353" s="70"/>
      <c r="L1353" s="70"/>
      <c r="M1353" s="70"/>
      <c r="N1353" s="70"/>
    </row>
    <row r="1354" spans="1:14" x14ac:dyDescent="0.25">
      <c r="A1354" s="66" t="s">
        <v>5003</v>
      </c>
      <c r="B1354" s="67"/>
      <c r="C1354" s="67"/>
      <c r="D1354" s="68" t="str">
        <f>IFERROR(INDEX(DRecrut!E:E,MATCH(B1354,DRecrut!J:J,0)),"")</f>
        <v/>
      </c>
      <c r="E1354" s="67"/>
      <c r="F1354" s="68" t="str">
        <f>IFERROR(VLOOKUP(E1354,Candidats!$B$4:$C$1053,2,0),"")</f>
        <v/>
      </c>
      <c r="G1354" s="68"/>
      <c r="H1354" s="68"/>
      <c r="I1354" s="67"/>
      <c r="J1354" s="67"/>
      <c r="K1354" s="67"/>
      <c r="L1354" s="67"/>
      <c r="M1354" s="67"/>
      <c r="N1354" s="67"/>
    </row>
    <row r="1355" spans="1:14" x14ac:dyDescent="0.25">
      <c r="A1355" s="69" t="s">
        <v>5004</v>
      </c>
      <c r="B1355" s="70"/>
      <c r="C1355" s="70"/>
      <c r="D1355" s="71" t="str">
        <f>IFERROR(INDEX(DRecrut!E:E,MATCH(B1355,DRecrut!J:J,0)),"")</f>
        <v/>
      </c>
      <c r="E1355" s="70"/>
      <c r="F1355" s="71" t="str">
        <f>IFERROR(VLOOKUP(E1355,Candidats!$B$4:$C$1053,2,0),"")</f>
        <v/>
      </c>
      <c r="G1355" s="71"/>
      <c r="H1355" s="71"/>
      <c r="I1355" s="70"/>
      <c r="J1355" s="70"/>
      <c r="K1355" s="70"/>
      <c r="L1355" s="70"/>
      <c r="M1355" s="70"/>
      <c r="N1355" s="70"/>
    </row>
    <row r="1356" spans="1:14" x14ac:dyDescent="0.25">
      <c r="A1356" s="66" t="s">
        <v>5005</v>
      </c>
      <c r="B1356" s="67"/>
      <c r="C1356" s="67"/>
      <c r="D1356" s="68" t="str">
        <f>IFERROR(INDEX(DRecrut!E:E,MATCH(B1356,DRecrut!J:J,0)),"")</f>
        <v/>
      </c>
      <c r="E1356" s="67"/>
      <c r="F1356" s="68" t="str">
        <f>IFERROR(VLOOKUP(E1356,Candidats!$B$4:$C$1053,2,0),"")</f>
        <v/>
      </c>
      <c r="G1356" s="68"/>
      <c r="H1356" s="68"/>
      <c r="I1356" s="67"/>
      <c r="J1356" s="67"/>
      <c r="K1356" s="67"/>
      <c r="L1356" s="67"/>
      <c r="M1356" s="67"/>
      <c r="N1356" s="67"/>
    </row>
    <row r="1357" spans="1:14" x14ac:dyDescent="0.25">
      <c r="A1357" s="69" t="s">
        <v>5006</v>
      </c>
      <c r="B1357" s="70"/>
      <c r="C1357" s="70"/>
      <c r="D1357" s="71" t="str">
        <f>IFERROR(INDEX(DRecrut!E:E,MATCH(B1357,DRecrut!J:J,0)),"")</f>
        <v/>
      </c>
      <c r="E1357" s="70"/>
      <c r="F1357" s="71" t="str">
        <f>IFERROR(VLOOKUP(E1357,Candidats!$B$4:$C$1053,2,0),"")</f>
        <v/>
      </c>
      <c r="G1357" s="71"/>
      <c r="H1357" s="71"/>
      <c r="I1357" s="70"/>
      <c r="J1357" s="70"/>
      <c r="K1357" s="70"/>
      <c r="L1357" s="70"/>
      <c r="M1357" s="70"/>
      <c r="N1357" s="70"/>
    </row>
    <row r="1358" spans="1:14" x14ac:dyDescent="0.25">
      <c r="A1358" s="66" t="s">
        <v>5007</v>
      </c>
      <c r="B1358" s="67"/>
      <c r="C1358" s="67"/>
      <c r="D1358" s="68" t="str">
        <f>IFERROR(INDEX(DRecrut!E:E,MATCH(B1358,DRecrut!J:J,0)),"")</f>
        <v/>
      </c>
      <c r="E1358" s="67"/>
      <c r="F1358" s="68" t="str">
        <f>IFERROR(VLOOKUP(E1358,Candidats!$B$4:$C$1053,2,0),"")</f>
        <v/>
      </c>
      <c r="G1358" s="68"/>
      <c r="H1358" s="68"/>
      <c r="I1358" s="67"/>
      <c r="J1358" s="67"/>
      <c r="K1358" s="67"/>
      <c r="L1358" s="67"/>
      <c r="M1358" s="67"/>
      <c r="N1358" s="67"/>
    </row>
    <row r="1359" spans="1:14" x14ac:dyDescent="0.25">
      <c r="A1359" s="69" t="s">
        <v>5008</v>
      </c>
      <c r="B1359" s="70"/>
      <c r="C1359" s="70"/>
      <c r="D1359" s="71" t="str">
        <f>IFERROR(INDEX(DRecrut!E:E,MATCH(B1359,DRecrut!J:J,0)),"")</f>
        <v/>
      </c>
      <c r="E1359" s="70"/>
      <c r="F1359" s="71" t="str">
        <f>IFERROR(VLOOKUP(E1359,Candidats!$B$4:$C$1053,2,0),"")</f>
        <v/>
      </c>
      <c r="G1359" s="71"/>
      <c r="H1359" s="71"/>
      <c r="I1359" s="70"/>
      <c r="J1359" s="70"/>
      <c r="K1359" s="70"/>
      <c r="L1359" s="70"/>
      <c r="M1359" s="70"/>
      <c r="N1359" s="70"/>
    </row>
    <row r="1360" spans="1:14" x14ac:dyDescent="0.25">
      <c r="A1360" s="66" t="s">
        <v>5009</v>
      </c>
      <c r="B1360" s="67"/>
      <c r="C1360" s="67"/>
      <c r="D1360" s="68" t="str">
        <f>IFERROR(INDEX(DRecrut!E:E,MATCH(B1360,DRecrut!J:J,0)),"")</f>
        <v/>
      </c>
      <c r="E1360" s="67"/>
      <c r="F1360" s="68" t="str">
        <f>IFERROR(VLOOKUP(E1360,Candidats!$B$4:$C$1053,2,0),"")</f>
        <v/>
      </c>
      <c r="G1360" s="68"/>
      <c r="H1360" s="68"/>
      <c r="I1360" s="67"/>
      <c r="J1360" s="67"/>
      <c r="K1360" s="67"/>
      <c r="L1360" s="67"/>
      <c r="M1360" s="67"/>
      <c r="N1360" s="67"/>
    </row>
    <row r="1361" spans="1:14" x14ac:dyDescent="0.25">
      <c r="A1361" s="69" t="s">
        <v>5010</v>
      </c>
      <c r="B1361" s="70"/>
      <c r="C1361" s="70"/>
      <c r="D1361" s="71" t="str">
        <f>IFERROR(INDEX(DRecrut!E:E,MATCH(B1361,DRecrut!J:J,0)),"")</f>
        <v/>
      </c>
      <c r="E1361" s="70"/>
      <c r="F1361" s="71" t="str">
        <f>IFERROR(VLOOKUP(E1361,Candidats!$B$4:$C$1053,2,0),"")</f>
        <v/>
      </c>
      <c r="G1361" s="71"/>
      <c r="H1361" s="71"/>
      <c r="I1361" s="70"/>
      <c r="J1361" s="70"/>
      <c r="K1361" s="70"/>
      <c r="L1361" s="70"/>
      <c r="M1361" s="70"/>
      <c r="N1361" s="70"/>
    </row>
    <row r="1362" spans="1:14" x14ac:dyDescent="0.25">
      <c r="A1362" s="66" t="s">
        <v>5011</v>
      </c>
      <c r="B1362" s="67"/>
      <c r="C1362" s="67"/>
      <c r="D1362" s="68" t="str">
        <f>IFERROR(INDEX(DRecrut!E:E,MATCH(B1362,DRecrut!J:J,0)),"")</f>
        <v/>
      </c>
      <c r="E1362" s="67"/>
      <c r="F1362" s="68" t="str">
        <f>IFERROR(VLOOKUP(E1362,Candidats!$B$4:$C$1053,2,0),"")</f>
        <v/>
      </c>
      <c r="G1362" s="68"/>
      <c r="H1362" s="68"/>
      <c r="I1362" s="67"/>
      <c r="J1362" s="67"/>
      <c r="K1362" s="67"/>
      <c r="L1362" s="67"/>
      <c r="M1362" s="67"/>
      <c r="N1362" s="67"/>
    </row>
    <row r="1363" spans="1:14" x14ac:dyDescent="0.25">
      <c r="A1363" s="69" t="s">
        <v>5012</v>
      </c>
      <c r="B1363" s="70"/>
      <c r="C1363" s="70"/>
      <c r="D1363" s="71" t="str">
        <f>IFERROR(INDEX(DRecrut!E:E,MATCH(B1363,DRecrut!J:J,0)),"")</f>
        <v/>
      </c>
      <c r="E1363" s="70"/>
      <c r="F1363" s="71" t="str">
        <f>IFERROR(VLOOKUP(E1363,Candidats!$B$4:$C$1053,2,0),"")</f>
        <v/>
      </c>
      <c r="G1363" s="71"/>
      <c r="H1363" s="71"/>
      <c r="I1363" s="70"/>
      <c r="J1363" s="70"/>
      <c r="K1363" s="70"/>
      <c r="L1363" s="70"/>
      <c r="M1363" s="70"/>
      <c r="N1363" s="70"/>
    </row>
    <row r="1364" spans="1:14" x14ac:dyDescent="0.25">
      <c r="A1364" s="66" t="s">
        <v>5013</v>
      </c>
      <c r="B1364" s="67"/>
      <c r="C1364" s="67"/>
      <c r="D1364" s="68" t="str">
        <f>IFERROR(INDEX(DRecrut!E:E,MATCH(B1364,DRecrut!J:J,0)),"")</f>
        <v/>
      </c>
      <c r="E1364" s="67"/>
      <c r="F1364" s="68" t="str">
        <f>IFERROR(VLOOKUP(E1364,Candidats!$B$4:$C$1053,2,0),"")</f>
        <v/>
      </c>
      <c r="G1364" s="68"/>
      <c r="H1364" s="68"/>
      <c r="I1364" s="67"/>
      <c r="J1364" s="67"/>
      <c r="K1364" s="67"/>
      <c r="L1364" s="67"/>
      <c r="M1364" s="67"/>
      <c r="N1364" s="67"/>
    </row>
    <row r="1365" spans="1:14" x14ac:dyDescent="0.25">
      <c r="A1365" s="69" t="s">
        <v>5014</v>
      </c>
      <c r="B1365" s="70"/>
      <c r="C1365" s="70"/>
      <c r="D1365" s="71" t="str">
        <f>IFERROR(INDEX(DRecrut!E:E,MATCH(B1365,DRecrut!J:J,0)),"")</f>
        <v/>
      </c>
      <c r="E1365" s="70"/>
      <c r="F1365" s="71" t="str">
        <f>IFERROR(VLOOKUP(E1365,Candidats!$B$4:$C$1053,2,0),"")</f>
        <v/>
      </c>
      <c r="G1365" s="71"/>
      <c r="H1365" s="71"/>
      <c r="I1365" s="70"/>
      <c r="J1365" s="70"/>
      <c r="K1365" s="70"/>
      <c r="L1365" s="70"/>
      <c r="M1365" s="70"/>
      <c r="N1365" s="70"/>
    </row>
    <row r="1366" spans="1:14" x14ac:dyDescent="0.25">
      <c r="A1366" s="66" t="s">
        <v>5015</v>
      </c>
      <c r="B1366" s="67"/>
      <c r="C1366" s="67"/>
      <c r="D1366" s="68" t="str">
        <f>IFERROR(INDEX(DRecrut!E:E,MATCH(B1366,DRecrut!J:J,0)),"")</f>
        <v/>
      </c>
      <c r="E1366" s="67"/>
      <c r="F1366" s="68" t="str">
        <f>IFERROR(VLOOKUP(E1366,Candidats!$B$4:$C$1053,2,0),"")</f>
        <v/>
      </c>
      <c r="G1366" s="68"/>
      <c r="H1366" s="68"/>
      <c r="I1366" s="67"/>
      <c r="J1366" s="67"/>
      <c r="K1366" s="67"/>
      <c r="L1366" s="67"/>
      <c r="M1366" s="67"/>
      <c r="N1366" s="67"/>
    </row>
    <row r="1367" spans="1:14" x14ac:dyDescent="0.25">
      <c r="A1367" s="69" t="s">
        <v>5016</v>
      </c>
      <c r="B1367" s="70"/>
      <c r="C1367" s="70"/>
      <c r="D1367" s="71" t="str">
        <f>IFERROR(INDEX(DRecrut!E:E,MATCH(B1367,DRecrut!J:J,0)),"")</f>
        <v/>
      </c>
      <c r="E1367" s="70"/>
      <c r="F1367" s="71" t="str">
        <f>IFERROR(VLOOKUP(E1367,Candidats!$B$4:$C$1053,2,0),"")</f>
        <v/>
      </c>
      <c r="G1367" s="71"/>
      <c r="H1367" s="71"/>
      <c r="I1367" s="70"/>
      <c r="J1367" s="70"/>
      <c r="K1367" s="70"/>
      <c r="L1367" s="70"/>
      <c r="M1367" s="70"/>
      <c r="N1367" s="70"/>
    </row>
    <row r="1368" spans="1:14" x14ac:dyDescent="0.25">
      <c r="A1368" s="66" t="s">
        <v>5017</v>
      </c>
      <c r="B1368" s="67"/>
      <c r="C1368" s="67"/>
      <c r="D1368" s="68" t="str">
        <f>IFERROR(INDEX(DRecrut!E:E,MATCH(B1368,DRecrut!J:J,0)),"")</f>
        <v/>
      </c>
      <c r="E1368" s="67"/>
      <c r="F1368" s="68" t="str">
        <f>IFERROR(VLOOKUP(E1368,Candidats!$B$4:$C$1053,2,0),"")</f>
        <v/>
      </c>
      <c r="G1368" s="68"/>
      <c r="H1368" s="68"/>
      <c r="I1368" s="67"/>
      <c r="J1368" s="67"/>
      <c r="K1368" s="67"/>
      <c r="L1368" s="67"/>
      <c r="M1368" s="67"/>
      <c r="N1368" s="67"/>
    </row>
    <row r="1369" spans="1:14" x14ac:dyDescent="0.25">
      <c r="A1369" s="69" t="s">
        <v>5018</v>
      </c>
      <c r="B1369" s="70"/>
      <c r="C1369" s="70"/>
      <c r="D1369" s="71" t="str">
        <f>IFERROR(INDEX(DRecrut!E:E,MATCH(B1369,DRecrut!J:J,0)),"")</f>
        <v/>
      </c>
      <c r="E1369" s="70"/>
      <c r="F1369" s="71" t="str">
        <f>IFERROR(VLOOKUP(E1369,Candidats!$B$4:$C$1053,2,0),"")</f>
        <v/>
      </c>
      <c r="G1369" s="71"/>
      <c r="H1369" s="71"/>
      <c r="I1369" s="70"/>
      <c r="J1369" s="70"/>
      <c r="K1369" s="70"/>
      <c r="L1369" s="70"/>
      <c r="M1369" s="70"/>
      <c r="N1369" s="70"/>
    </row>
    <row r="1370" spans="1:14" x14ac:dyDescent="0.25">
      <c r="A1370" s="66" t="s">
        <v>5019</v>
      </c>
      <c r="B1370" s="67"/>
      <c r="C1370" s="67"/>
      <c r="D1370" s="68" t="str">
        <f>IFERROR(INDEX(DRecrut!E:E,MATCH(B1370,DRecrut!J:J,0)),"")</f>
        <v/>
      </c>
      <c r="E1370" s="67"/>
      <c r="F1370" s="68" t="str">
        <f>IFERROR(VLOOKUP(E1370,Candidats!$B$4:$C$1053,2,0),"")</f>
        <v/>
      </c>
      <c r="G1370" s="68"/>
      <c r="H1370" s="68"/>
      <c r="I1370" s="67"/>
      <c r="J1370" s="67"/>
      <c r="K1370" s="67"/>
      <c r="L1370" s="67"/>
      <c r="M1370" s="67"/>
      <c r="N1370" s="67"/>
    </row>
    <row r="1371" spans="1:14" x14ac:dyDescent="0.25">
      <c r="A1371" s="69" t="s">
        <v>5020</v>
      </c>
      <c r="B1371" s="70"/>
      <c r="C1371" s="70"/>
      <c r="D1371" s="71" t="str">
        <f>IFERROR(INDEX(DRecrut!E:E,MATCH(B1371,DRecrut!J:J,0)),"")</f>
        <v/>
      </c>
      <c r="E1371" s="70"/>
      <c r="F1371" s="71" t="str">
        <f>IFERROR(VLOOKUP(E1371,Candidats!$B$4:$C$1053,2,0),"")</f>
        <v/>
      </c>
      <c r="G1371" s="71"/>
      <c r="H1371" s="71"/>
      <c r="I1371" s="70"/>
      <c r="J1371" s="70"/>
      <c r="K1371" s="70"/>
      <c r="L1371" s="70"/>
      <c r="M1371" s="70"/>
      <c r="N1371" s="70"/>
    </row>
    <row r="1372" spans="1:14" x14ac:dyDescent="0.25">
      <c r="A1372" s="66" t="s">
        <v>5021</v>
      </c>
      <c r="B1372" s="67"/>
      <c r="C1372" s="67"/>
      <c r="D1372" s="68" t="str">
        <f>IFERROR(INDEX(DRecrut!E:E,MATCH(B1372,DRecrut!J:J,0)),"")</f>
        <v/>
      </c>
      <c r="E1372" s="67"/>
      <c r="F1372" s="68" t="str">
        <f>IFERROR(VLOOKUP(E1372,Candidats!$B$4:$C$1053,2,0),"")</f>
        <v/>
      </c>
      <c r="G1372" s="68"/>
      <c r="H1372" s="68"/>
      <c r="I1372" s="67"/>
      <c r="J1372" s="67"/>
      <c r="K1372" s="67"/>
      <c r="L1372" s="67"/>
      <c r="M1372" s="67"/>
      <c r="N1372" s="67"/>
    </row>
    <row r="1373" spans="1:14" x14ac:dyDescent="0.25">
      <c r="A1373" s="69" t="s">
        <v>5022</v>
      </c>
      <c r="B1373" s="70"/>
      <c r="C1373" s="70"/>
      <c r="D1373" s="71" t="str">
        <f>IFERROR(INDEX(DRecrut!E:E,MATCH(B1373,DRecrut!J:J,0)),"")</f>
        <v/>
      </c>
      <c r="E1373" s="70"/>
      <c r="F1373" s="71" t="str">
        <f>IFERROR(VLOOKUP(E1373,Candidats!$B$4:$C$1053,2,0),"")</f>
        <v/>
      </c>
      <c r="G1373" s="71"/>
      <c r="H1373" s="71"/>
      <c r="I1373" s="70"/>
      <c r="J1373" s="70"/>
      <c r="K1373" s="70"/>
      <c r="L1373" s="70"/>
      <c r="M1373" s="70"/>
      <c r="N1373" s="70"/>
    </row>
    <row r="1374" spans="1:14" x14ac:dyDescent="0.25">
      <c r="A1374" s="66" t="s">
        <v>5023</v>
      </c>
      <c r="B1374" s="67"/>
      <c r="C1374" s="67"/>
      <c r="D1374" s="68" t="str">
        <f>IFERROR(INDEX(DRecrut!E:E,MATCH(B1374,DRecrut!J:J,0)),"")</f>
        <v/>
      </c>
      <c r="E1374" s="67"/>
      <c r="F1374" s="68" t="str">
        <f>IFERROR(VLOOKUP(E1374,Candidats!$B$4:$C$1053,2,0),"")</f>
        <v/>
      </c>
      <c r="G1374" s="68"/>
      <c r="H1374" s="68"/>
      <c r="I1374" s="67"/>
      <c r="J1374" s="67"/>
      <c r="K1374" s="67"/>
      <c r="L1374" s="67"/>
      <c r="M1374" s="67"/>
      <c r="N1374" s="67"/>
    </row>
    <row r="1375" spans="1:14" x14ac:dyDescent="0.25">
      <c r="A1375" s="69" t="s">
        <v>5024</v>
      </c>
      <c r="B1375" s="70"/>
      <c r="C1375" s="70"/>
      <c r="D1375" s="71" t="str">
        <f>IFERROR(INDEX(DRecrut!E:E,MATCH(B1375,DRecrut!J:J,0)),"")</f>
        <v/>
      </c>
      <c r="E1375" s="70"/>
      <c r="F1375" s="71" t="str">
        <f>IFERROR(VLOOKUP(E1375,Candidats!$B$4:$C$1053,2,0),"")</f>
        <v/>
      </c>
      <c r="G1375" s="71"/>
      <c r="H1375" s="71"/>
      <c r="I1375" s="70"/>
      <c r="J1375" s="70"/>
      <c r="K1375" s="70"/>
      <c r="L1375" s="70"/>
      <c r="M1375" s="70"/>
      <c r="N1375" s="70"/>
    </row>
    <row r="1376" spans="1:14" x14ac:dyDescent="0.25">
      <c r="A1376" s="66" t="s">
        <v>5025</v>
      </c>
      <c r="B1376" s="67"/>
      <c r="C1376" s="67"/>
      <c r="D1376" s="68" t="str">
        <f>IFERROR(INDEX(DRecrut!E:E,MATCH(B1376,DRecrut!J:J,0)),"")</f>
        <v/>
      </c>
      <c r="E1376" s="67"/>
      <c r="F1376" s="68" t="str">
        <f>IFERROR(VLOOKUP(E1376,Candidats!$B$4:$C$1053,2,0),"")</f>
        <v/>
      </c>
      <c r="G1376" s="68"/>
      <c r="H1376" s="68"/>
      <c r="I1376" s="67"/>
      <c r="J1376" s="67"/>
      <c r="K1376" s="67"/>
      <c r="L1376" s="67"/>
      <c r="M1376" s="67"/>
      <c r="N1376" s="67"/>
    </row>
    <row r="1377" spans="1:14" x14ac:dyDescent="0.25">
      <c r="A1377" s="69" t="s">
        <v>5026</v>
      </c>
      <c r="B1377" s="70"/>
      <c r="C1377" s="70"/>
      <c r="D1377" s="71" t="str">
        <f>IFERROR(INDEX(DRecrut!E:E,MATCH(B1377,DRecrut!J:J,0)),"")</f>
        <v/>
      </c>
      <c r="E1377" s="70"/>
      <c r="F1377" s="71" t="str">
        <f>IFERROR(VLOOKUP(E1377,Candidats!$B$4:$C$1053,2,0),"")</f>
        <v/>
      </c>
      <c r="G1377" s="71"/>
      <c r="H1377" s="71"/>
      <c r="I1377" s="70"/>
      <c r="J1377" s="70"/>
      <c r="K1377" s="70"/>
      <c r="L1377" s="70"/>
      <c r="M1377" s="70"/>
      <c r="N1377" s="70"/>
    </row>
    <row r="1378" spans="1:14" x14ac:dyDescent="0.25">
      <c r="A1378" s="66" t="s">
        <v>5027</v>
      </c>
      <c r="B1378" s="67"/>
      <c r="C1378" s="67"/>
      <c r="D1378" s="68" t="str">
        <f>IFERROR(INDEX(DRecrut!E:E,MATCH(B1378,DRecrut!J:J,0)),"")</f>
        <v/>
      </c>
      <c r="E1378" s="67"/>
      <c r="F1378" s="68" t="str">
        <f>IFERROR(VLOOKUP(E1378,Candidats!$B$4:$C$1053,2,0),"")</f>
        <v/>
      </c>
      <c r="G1378" s="68"/>
      <c r="H1378" s="68"/>
      <c r="I1378" s="67"/>
      <c r="J1378" s="67"/>
      <c r="K1378" s="67"/>
      <c r="L1378" s="67"/>
      <c r="M1378" s="67"/>
      <c r="N1378" s="67"/>
    </row>
    <row r="1379" spans="1:14" x14ac:dyDescent="0.25">
      <c r="A1379" s="69" t="s">
        <v>5028</v>
      </c>
      <c r="B1379" s="70"/>
      <c r="C1379" s="70"/>
      <c r="D1379" s="71" t="str">
        <f>IFERROR(INDEX(DRecrut!E:E,MATCH(B1379,DRecrut!J:J,0)),"")</f>
        <v/>
      </c>
      <c r="E1379" s="70"/>
      <c r="F1379" s="71" t="str">
        <f>IFERROR(VLOOKUP(E1379,Candidats!$B$4:$C$1053,2,0),"")</f>
        <v/>
      </c>
      <c r="G1379" s="71"/>
      <c r="H1379" s="71"/>
      <c r="I1379" s="70"/>
      <c r="J1379" s="70"/>
      <c r="K1379" s="70"/>
      <c r="L1379" s="70"/>
      <c r="M1379" s="70"/>
      <c r="N1379" s="70"/>
    </row>
    <row r="1380" spans="1:14" x14ac:dyDescent="0.25">
      <c r="A1380" s="66" t="s">
        <v>5029</v>
      </c>
      <c r="B1380" s="67"/>
      <c r="C1380" s="67"/>
      <c r="D1380" s="68" t="str">
        <f>IFERROR(INDEX(DRecrut!E:E,MATCH(B1380,DRecrut!J:J,0)),"")</f>
        <v/>
      </c>
      <c r="E1380" s="67"/>
      <c r="F1380" s="68" t="str">
        <f>IFERROR(VLOOKUP(E1380,Candidats!$B$4:$C$1053,2,0),"")</f>
        <v/>
      </c>
      <c r="G1380" s="68"/>
      <c r="H1380" s="68"/>
      <c r="I1380" s="67"/>
      <c r="J1380" s="67"/>
      <c r="K1380" s="67"/>
      <c r="L1380" s="67"/>
      <c r="M1380" s="67"/>
      <c r="N1380" s="67"/>
    </row>
    <row r="1381" spans="1:14" x14ac:dyDescent="0.25">
      <c r="A1381" s="69" t="s">
        <v>5030</v>
      </c>
      <c r="B1381" s="70"/>
      <c r="C1381" s="70"/>
      <c r="D1381" s="71" t="str">
        <f>IFERROR(INDEX(DRecrut!E:E,MATCH(B1381,DRecrut!J:J,0)),"")</f>
        <v/>
      </c>
      <c r="E1381" s="70"/>
      <c r="F1381" s="71" t="str">
        <f>IFERROR(VLOOKUP(E1381,Candidats!$B$4:$C$1053,2,0),"")</f>
        <v/>
      </c>
      <c r="G1381" s="71"/>
      <c r="H1381" s="71"/>
      <c r="I1381" s="70"/>
      <c r="J1381" s="70"/>
      <c r="K1381" s="70"/>
      <c r="L1381" s="70"/>
      <c r="M1381" s="70"/>
      <c r="N1381" s="70"/>
    </row>
    <row r="1382" spans="1:14" x14ac:dyDescent="0.25">
      <c r="A1382" s="66" t="s">
        <v>5031</v>
      </c>
      <c r="B1382" s="67"/>
      <c r="C1382" s="67"/>
      <c r="D1382" s="68" t="str">
        <f>IFERROR(INDEX(DRecrut!E:E,MATCH(B1382,DRecrut!J:J,0)),"")</f>
        <v/>
      </c>
      <c r="E1382" s="67"/>
      <c r="F1382" s="68" t="str">
        <f>IFERROR(VLOOKUP(E1382,Candidats!$B$4:$C$1053,2,0),"")</f>
        <v/>
      </c>
      <c r="G1382" s="68"/>
      <c r="H1382" s="68"/>
      <c r="I1382" s="67"/>
      <c r="J1382" s="67"/>
      <c r="K1382" s="67"/>
      <c r="L1382" s="67"/>
      <c r="M1382" s="67"/>
      <c r="N1382" s="67"/>
    </row>
    <row r="1383" spans="1:14" x14ac:dyDescent="0.25">
      <c r="A1383" s="69" t="s">
        <v>5032</v>
      </c>
      <c r="B1383" s="70"/>
      <c r="C1383" s="70"/>
      <c r="D1383" s="71" t="str">
        <f>IFERROR(INDEX(DRecrut!E:E,MATCH(B1383,DRecrut!J:J,0)),"")</f>
        <v/>
      </c>
      <c r="E1383" s="70"/>
      <c r="F1383" s="71" t="str">
        <f>IFERROR(VLOOKUP(E1383,Candidats!$B$4:$C$1053,2,0),"")</f>
        <v/>
      </c>
      <c r="G1383" s="71"/>
      <c r="H1383" s="71"/>
      <c r="I1383" s="70"/>
      <c r="J1383" s="70"/>
      <c r="K1383" s="70"/>
      <c r="L1383" s="70"/>
      <c r="M1383" s="70"/>
      <c r="N1383" s="70"/>
    </row>
    <row r="1384" spans="1:14" x14ac:dyDescent="0.25">
      <c r="A1384" s="66" t="s">
        <v>5033</v>
      </c>
      <c r="B1384" s="67"/>
      <c r="C1384" s="67"/>
      <c r="D1384" s="68" t="str">
        <f>IFERROR(INDEX(DRecrut!E:E,MATCH(B1384,DRecrut!J:J,0)),"")</f>
        <v/>
      </c>
      <c r="E1384" s="67"/>
      <c r="F1384" s="68" t="str">
        <f>IFERROR(VLOOKUP(E1384,Candidats!$B$4:$C$1053,2,0),"")</f>
        <v/>
      </c>
      <c r="G1384" s="68"/>
      <c r="H1384" s="68"/>
      <c r="I1384" s="67"/>
      <c r="J1384" s="67"/>
      <c r="K1384" s="67"/>
      <c r="L1384" s="67"/>
      <c r="M1384" s="67"/>
      <c r="N1384" s="67"/>
    </row>
    <row r="1385" spans="1:14" x14ac:dyDescent="0.25">
      <c r="A1385" s="69" t="s">
        <v>5034</v>
      </c>
      <c r="B1385" s="70"/>
      <c r="C1385" s="70"/>
      <c r="D1385" s="71" t="str">
        <f>IFERROR(INDEX(DRecrut!E:E,MATCH(B1385,DRecrut!J:J,0)),"")</f>
        <v/>
      </c>
      <c r="E1385" s="70"/>
      <c r="F1385" s="71" t="str">
        <f>IFERROR(VLOOKUP(E1385,Candidats!$B$4:$C$1053,2,0),"")</f>
        <v/>
      </c>
      <c r="G1385" s="71"/>
      <c r="H1385" s="71"/>
      <c r="I1385" s="70"/>
      <c r="J1385" s="70"/>
      <c r="K1385" s="70"/>
      <c r="L1385" s="70"/>
      <c r="M1385" s="70"/>
      <c r="N1385" s="70"/>
    </row>
    <row r="1386" spans="1:14" x14ac:dyDescent="0.25">
      <c r="A1386" s="66" t="s">
        <v>5035</v>
      </c>
      <c r="B1386" s="67"/>
      <c r="C1386" s="67"/>
      <c r="D1386" s="68" t="str">
        <f>IFERROR(INDEX(DRecrut!E:E,MATCH(B1386,DRecrut!J:J,0)),"")</f>
        <v/>
      </c>
      <c r="E1386" s="67"/>
      <c r="F1386" s="68" t="str">
        <f>IFERROR(VLOOKUP(E1386,Candidats!$B$4:$C$1053,2,0),"")</f>
        <v/>
      </c>
      <c r="G1386" s="68"/>
      <c r="H1386" s="68"/>
      <c r="I1386" s="67"/>
      <c r="J1386" s="67"/>
      <c r="K1386" s="67"/>
      <c r="L1386" s="67"/>
      <c r="M1386" s="67"/>
      <c r="N1386" s="67"/>
    </row>
    <row r="1387" spans="1:14" x14ac:dyDescent="0.25">
      <c r="A1387" s="69" t="s">
        <v>5036</v>
      </c>
      <c r="B1387" s="70"/>
      <c r="C1387" s="70"/>
      <c r="D1387" s="71" t="str">
        <f>IFERROR(INDEX(DRecrut!E:E,MATCH(B1387,DRecrut!J:J,0)),"")</f>
        <v/>
      </c>
      <c r="E1387" s="70"/>
      <c r="F1387" s="71" t="str">
        <f>IFERROR(VLOOKUP(E1387,Candidats!$B$4:$C$1053,2,0),"")</f>
        <v/>
      </c>
      <c r="G1387" s="71"/>
      <c r="H1387" s="71"/>
      <c r="I1387" s="70"/>
      <c r="J1387" s="70"/>
      <c r="K1387" s="70"/>
      <c r="L1387" s="70"/>
      <c r="M1387" s="70"/>
      <c r="N1387" s="70"/>
    </row>
    <row r="1388" spans="1:14" x14ac:dyDescent="0.25">
      <c r="A1388" s="66" t="s">
        <v>5037</v>
      </c>
      <c r="B1388" s="67"/>
      <c r="C1388" s="67"/>
      <c r="D1388" s="68" t="str">
        <f>IFERROR(INDEX(DRecrut!E:E,MATCH(B1388,DRecrut!J:J,0)),"")</f>
        <v/>
      </c>
      <c r="E1388" s="67"/>
      <c r="F1388" s="68" t="str">
        <f>IFERROR(VLOOKUP(E1388,Candidats!$B$4:$C$1053,2,0),"")</f>
        <v/>
      </c>
      <c r="G1388" s="68"/>
      <c r="H1388" s="68"/>
      <c r="I1388" s="67"/>
      <c r="J1388" s="67"/>
      <c r="K1388" s="67"/>
      <c r="L1388" s="67"/>
      <c r="M1388" s="67"/>
      <c r="N1388" s="67"/>
    </row>
    <row r="1389" spans="1:14" x14ac:dyDescent="0.25">
      <c r="A1389" s="69" t="s">
        <v>5038</v>
      </c>
      <c r="B1389" s="70"/>
      <c r="C1389" s="70"/>
      <c r="D1389" s="71" t="str">
        <f>IFERROR(INDEX(DRecrut!E:E,MATCH(B1389,DRecrut!J:J,0)),"")</f>
        <v/>
      </c>
      <c r="E1389" s="70"/>
      <c r="F1389" s="71" t="str">
        <f>IFERROR(VLOOKUP(E1389,Candidats!$B$4:$C$1053,2,0),"")</f>
        <v/>
      </c>
      <c r="G1389" s="71"/>
      <c r="H1389" s="71"/>
      <c r="I1389" s="70"/>
      <c r="J1389" s="70"/>
      <c r="K1389" s="70"/>
      <c r="L1389" s="70"/>
      <c r="M1389" s="70"/>
      <c r="N1389" s="70"/>
    </row>
    <row r="1390" spans="1:14" x14ac:dyDescent="0.25">
      <c r="A1390" s="66" t="s">
        <v>5039</v>
      </c>
      <c r="B1390" s="67"/>
      <c r="C1390" s="67"/>
      <c r="D1390" s="68" t="str">
        <f>IFERROR(INDEX(DRecrut!E:E,MATCH(B1390,DRecrut!J:J,0)),"")</f>
        <v/>
      </c>
      <c r="E1390" s="67"/>
      <c r="F1390" s="68" t="str">
        <f>IFERROR(VLOOKUP(E1390,Candidats!$B$4:$C$1053,2,0),"")</f>
        <v/>
      </c>
      <c r="G1390" s="68"/>
      <c r="H1390" s="68"/>
      <c r="I1390" s="67"/>
      <c r="J1390" s="67"/>
      <c r="K1390" s="67"/>
      <c r="L1390" s="67"/>
      <c r="M1390" s="67"/>
      <c r="N1390" s="67"/>
    </row>
    <row r="1391" spans="1:14" x14ac:dyDescent="0.25">
      <c r="A1391" s="69" t="s">
        <v>5040</v>
      </c>
      <c r="B1391" s="70"/>
      <c r="C1391" s="70"/>
      <c r="D1391" s="71" t="str">
        <f>IFERROR(INDEX(DRecrut!E:E,MATCH(B1391,DRecrut!J:J,0)),"")</f>
        <v/>
      </c>
      <c r="E1391" s="70"/>
      <c r="F1391" s="71" t="str">
        <f>IFERROR(VLOOKUP(E1391,Candidats!$B$4:$C$1053,2,0),"")</f>
        <v/>
      </c>
      <c r="G1391" s="71"/>
      <c r="H1391" s="71"/>
      <c r="I1391" s="70"/>
      <c r="J1391" s="70"/>
      <c r="K1391" s="70"/>
      <c r="L1391" s="70"/>
      <c r="M1391" s="70"/>
      <c r="N1391" s="70"/>
    </row>
    <row r="1392" spans="1:14" x14ac:dyDescent="0.25">
      <c r="A1392" s="66" t="s">
        <v>5041</v>
      </c>
      <c r="B1392" s="67"/>
      <c r="C1392" s="67"/>
      <c r="D1392" s="68" t="str">
        <f>IFERROR(INDEX(DRecrut!E:E,MATCH(B1392,DRecrut!J:J,0)),"")</f>
        <v/>
      </c>
      <c r="E1392" s="67"/>
      <c r="F1392" s="68" t="str">
        <f>IFERROR(VLOOKUP(E1392,Candidats!$B$4:$C$1053,2,0),"")</f>
        <v/>
      </c>
      <c r="G1392" s="68"/>
      <c r="H1392" s="68"/>
      <c r="I1392" s="67"/>
      <c r="J1392" s="67"/>
      <c r="K1392" s="67"/>
      <c r="L1392" s="67"/>
      <c r="M1392" s="67"/>
      <c r="N1392" s="67"/>
    </row>
    <row r="1393" spans="1:14" x14ac:dyDescent="0.25">
      <c r="A1393" s="69" t="s">
        <v>5042</v>
      </c>
      <c r="B1393" s="70"/>
      <c r="C1393" s="70"/>
      <c r="D1393" s="71" t="str">
        <f>IFERROR(INDEX(DRecrut!E:E,MATCH(B1393,DRecrut!J:J,0)),"")</f>
        <v/>
      </c>
      <c r="E1393" s="70"/>
      <c r="F1393" s="71" t="str">
        <f>IFERROR(VLOOKUP(E1393,Candidats!$B$4:$C$1053,2,0),"")</f>
        <v/>
      </c>
      <c r="G1393" s="71"/>
      <c r="H1393" s="71"/>
      <c r="I1393" s="70"/>
      <c r="J1393" s="70"/>
      <c r="K1393" s="70"/>
      <c r="L1393" s="70"/>
      <c r="M1393" s="70"/>
      <c r="N1393" s="70"/>
    </row>
    <row r="1394" spans="1:14" x14ac:dyDescent="0.25">
      <c r="A1394" s="66" t="s">
        <v>5043</v>
      </c>
      <c r="B1394" s="67"/>
      <c r="C1394" s="67"/>
      <c r="D1394" s="68" t="str">
        <f>IFERROR(INDEX(DRecrut!E:E,MATCH(B1394,DRecrut!J:J,0)),"")</f>
        <v/>
      </c>
      <c r="E1394" s="67"/>
      <c r="F1394" s="68" t="str">
        <f>IFERROR(VLOOKUP(E1394,Candidats!$B$4:$C$1053,2,0),"")</f>
        <v/>
      </c>
      <c r="G1394" s="68"/>
      <c r="H1394" s="68"/>
      <c r="I1394" s="67"/>
      <c r="J1394" s="67"/>
      <c r="K1394" s="67"/>
      <c r="L1394" s="67"/>
      <c r="M1394" s="67"/>
      <c r="N1394" s="67"/>
    </row>
    <row r="1395" spans="1:14" x14ac:dyDescent="0.25">
      <c r="A1395" s="69" t="s">
        <v>5044</v>
      </c>
      <c r="B1395" s="70"/>
      <c r="C1395" s="70"/>
      <c r="D1395" s="71" t="str">
        <f>IFERROR(INDEX(DRecrut!E:E,MATCH(B1395,DRecrut!J:J,0)),"")</f>
        <v/>
      </c>
      <c r="E1395" s="70"/>
      <c r="F1395" s="71" t="str">
        <f>IFERROR(VLOOKUP(E1395,Candidats!$B$4:$C$1053,2,0),"")</f>
        <v/>
      </c>
      <c r="G1395" s="71"/>
      <c r="H1395" s="71"/>
      <c r="I1395" s="70"/>
      <c r="J1395" s="70"/>
      <c r="K1395" s="70"/>
      <c r="L1395" s="70"/>
      <c r="M1395" s="70"/>
      <c r="N1395" s="70"/>
    </row>
    <row r="1396" spans="1:14" x14ac:dyDescent="0.25">
      <c r="A1396" s="66" t="s">
        <v>5045</v>
      </c>
      <c r="B1396" s="67"/>
      <c r="C1396" s="67"/>
      <c r="D1396" s="68" t="str">
        <f>IFERROR(INDEX(DRecrut!E:E,MATCH(B1396,DRecrut!J:J,0)),"")</f>
        <v/>
      </c>
      <c r="E1396" s="67"/>
      <c r="F1396" s="68" t="str">
        <f>IFERROR(VLOOKUP(E1396,Candidats!$B$4:$C$1053,2,0),"")</f>
        <v/>
      </c>
      <c r="G1396" s="68"/>
      <c r="H1396" s="68"/>
      <c r="I1396" s="67"/>
      <c r="J1396" s="67"/>
      <c r="K1396" s="67"/>
      <c r="L1396" s="67"/>
      <c r="M1396" s="67"/>
      <c r="N1396" s="67"/>
    </row>
    <row r="1397" spans="1:14" x14ac:dyDescent="0.25">
      <c r="A1397" s="69" t="s">
        <v>5046</v>
      </c>
      <c r="B1397" s="70"/>
      <c r="C1397" s="70"/>
      <c r="D1397" s="71" t="str">
        <f>IFERROR(INDEX(DRecrut!E:E,MATCH(B1397,DRecrut!J:J,0)),"")</f>
        <v/>
      </c>
      <c r="E1397" s="70"/>
      <c r="F1397" s="71" t="str">
        <f>IFERROR(VLOOKUP(E1397,Candidats!$B$4:$C$1053,2,0),"")</f>
        <v/>
      </c>
      <c r="G1397" s="71"/>
      <c r="H1397" s="71"/>
      <c r="I1397" s="70"/>
      <c r="J1397" s="70"/>
      <c r="K1397" s="70"/>
      <c r="L1397" s="70"/>
      <c r="M1397" s="70"/>
      <c r="N1397" s="70"/>
    </row>
    <row r="1398" spans="1:14" x14ac:dyDescent="0.25">
      <c r="A1398" s="66" t="s">
        <v>5047</v>
      </c>
      <c r="B1398" s="67"/>
      <c r="C1398" s="67"/>
      <c r="D1398" s="68" t="str">
        <f>IFERROR(INDEX(DRecrut!E:E,MATCH(B1398,DRecrut!J:J,0)),"")</f>
        <v/>
      </c>
      <c r="E1398" s="67"/>
      <c r="F1398" s="68" t="str">
        <f>IFERROR(VLOOKUP(E1398,Candidats!$B$4:$C$1053,2,0),"")</f>
        <v/>
      </c>
      <c r="G1398" s="68"/>
      <c r="H1398" s="68"/>
      <c r="I1398" s="67"/>
      <c r="J1398" s="67"/>
      <c r="K1398" s="67"/>
      <c r="L1398" s="67"/>
      <c r="M1398" s="67"/>
      <c r="N1398" s="67"/>
    </row>
    <row r="1399" spans="1:14" x14ac:dyDescent="0.25">
      <c r="A1399" s="69" t="s">
        <v>5048</v>
      </c>
      <c r="B1399" s="70"/>
      <c r="C1399" s="70"/>
      <c r="D1399" s="71" t="str">
        <f>IFERROR(INDEX(DRecrut!E:E,MATCH(B1399,DRecrut!J:J,0)),"")</f>
        <v/>
      </c>
      <c r="E1399" s="70"/>
      <c r="F1399" s="71" t="str">
        <f>IFERROR(VLOOKUP(E1399,Candidats!$B$4:$C$1053,2,0),"")</f>
        <v/>
      </c>
      <c r="G1399" s="71"/>
      <c r="H1399" s="71"/>
      <c r="I1399" s="70"/>
      <c r="J1399" s="70"/>
      <c r="K1399" s="70"/>
      <c r="L1399" s="70"/>
      <c r="M1399" s="70"/>
      <c r="N1399" s="70"/>
    </row>
    <row r="1400" spans="1:14" x14ac:dyDescent="0.25">
      <c r="A1400" s="66" t="s">
        <v>5049</v>
      </c>
      <c r="B1400" s="67"/>
      <c r="C1400" s="67"/>
      <c r="D1400" s="68" t="str">
        <f>IFERROR(INDEX(DRecrut!E:E,MATCH(B1400,DRecrut!J:J,0)),"")</f>
        <v/>
      </c>
      <c r="E1400" s="67"/>
      <c r="F1400" s="68" t="str">
        <f>IFERROR(VLOOKUP(E1400,Candidats!$B$4:$C$1053,2,0),"")</f>
        <v/>
      </c>
      <c r="G1400" s="68"/>
      <c r="H1400" s="68"/>
      <c r="I1400" s="67"/>
      <c r="J1400" s="67"/>
      <c r="K1400" s="67"/>
      <c r="L1400" s="67"/>
      <c r="M1400" s="67"/>
      <c r="N1400" s="67"/>
    </row>
    <row r="1401" spans="1:14" x14ac:dyDescent="0.25">
      <c r="A1401" s="69" t="s">
        <v>5050</v>
      </c>
      <c r="B1401" s="70"/>
      <c r="C1401" s="70"/>
      <c r="D1401" s="71" t="str">
        <f>IFERROR(INDEX(DRecrut!E:E,MATCH(B1401,DRecrut!J:J,0)),"")</f>
        <v/>
      </c>
      <c r="E1401" s="70"/>
      <c r="F1401" s="71" t="str">
        <f>IFERROR(VLOOKUP(E1401,Candidats!$B$4:$C$1053,2,0),"")</f>
        <v/>
      </c>
      <c r="G1401" s="71"/>
      <c r="H1401" s="71"/>
      <c r="I1401" s="70"/>
      <c r="J1401" s="70"/>
      <c r="K1401" s="70"/>
      <c r="L1401" s="70"/>
      <c r="M1401" s="70"/>
      <c r="N1401" s="70"/>
    </row>
    <row r="1402" spans="1:14" x14ac:dyDescent="0.25">
      <c r="A1402" s="66" t="s">
        <v>5051</v>
      </c>
      <c r="B1402" s="67"/>
      <c r="C1402" s="67"/>
      <c r="D1402" s="68" t="str">
        <f>IFERROR(INDEX(DRecrut!E:E,MATCH(B1402,DRecrut!J:J,0)),"")</f>
        <v/>
      </c>
      <c r="E1402" s="67"/>
      <c r="F1402" s="68" t="str">
        <f>IFERROR(VLOOKUP(E1402,Candidats!$B$4:$C$1053,2,0),"")</f>
        <v/>
      </c>
      <c r="G1402" s="68"/>
      <c r="H1402" s="68"/>
      <c r="I1402" s="67"/>
      <c r="J1402" s="67"/>
      <c r="K1402" s="67"/>
      <c r="L1402" s="67"/>
      <c r="M1402" s="67"/>
      <c r="N1402" s="67"/>
    </row>
    <row r="1403" spans="1:14" x14ac:dyDescent="0.25">
      <c r="A1403" s="69" t="s">
        <v>5052</v>
      </c>
      <c r="B1403" s="70"/>
      <c r="C1403" s="70"/>
      <c r="D1403" s="71" t="str">
        <f>IFERROR(INDEX(DRecrut!E:E,MATCH(B1403,DRecrut!J:J,0)),"")</f>
        <v/>
      </c>
      <c r="E1403" s="70"/>
      <c r="F1403" s="71" t="str">
        <f>IFERROR(VLOOKUP(E1403,Candidats!$B$4:$C$1053,2,0),"")</f>
        <v/>
      </c>
      <c r="G1403" s="71"/>
      <c r="H1403" s="71"/>
      <c r="I1403" s="70"/>
      <c r="J1403" s="70"/>
      <c r="K1403" s="70"/>
      <c r="L1403" s="70"/>
      <c r="M1403" s="70"/>
      <c r="N1403" s="70"/>
    </row>
    <row r="1404" spans="1:14" x14ac:dyDescent="0.25">
      <c r="A1404" s="66" t="s">
        <v>5053</v>
      </c>
      <c r="B1404" s="67"/>
      <c r="C1404" s="67"/>
      <c r="D1404" s="68" t="str">
        <f>IFERROR(INDEX(DRecrut!E:E,MATCH(B1404,DRecrut!J:J,0)),"")</f>
        <v/>
      </c>
      <c r="E1404" s="67"/>
      <c r="F1404" s="68" t="str">
        <f>IFERROR(VLOOKUP(E1404,Candidats!$B$4:$C$1053,2,0),"")</f>
        <v/>
      </c>
      <c r="G1404" s="68"/>
      <c r="H1404" s="68"/>
      <c r="I1404" s="67"/>
      <c r="J1404" s="67"/>
      <c r="K1404" s="67"/>
      <c r="L1404" s="67"/>
      <c r="M1404" s="67"/>
      <c r="N1404" s="67"/>
    </row>
    <row r="1405" spans="1:14" x14ac:dyDescent="0.25">
      <c r="A1405" s="69" t="s">
        <v>5054</v>
      </c>
      <c r="B1405" s="70"/>
      <c r="C1405" s="70"/>
      <c r="D1405" s="71" t="str">
        <f>IFERROR(INDEX(DRecrut!E:E,MATCH(B1405,DRecrut!J:J,0)),"")</f>
        <v/>
      </c>
      <c r="E1405" s="70"/>
      <c r="F1405" s="71" t="str">
        <f>IFERROR(VLOOKUP(E1405,Candidats!$B$4:$C$1053,2,0),"")</f>
        <v/>
      </c>
      <c r="G1405" s="71"/>
      <c r="H1405" s="71"/>
      <c r="I1405" s="70"/>
      <c r="J1405" s="70"/>
      <c r="K1405" s="70"/>
      <c r="L1405" s="70"/>
      <c r="M1405" s="70"/>
      <c r="N1405" s="70"/>
    </row>
    <row r="1406" spans="1:14" x14ac:dyDescent="0.25">
      <c r="A1406" s="66" t="s">
        <v>5055</v>
      </c>
      <c r="B1406" s="67"/>
      <c r="C1406" s="67"/>
      <c r="D1406" s="68" t="str">
        <f>IFERROR(INDEX(DRecrut!E:E,MATCH(B1406,DRecrut!J:J,0)),"")</f>
        <v/>
      </c>
      <c r="E1406" s="67"/>
      <c r="F1406" s="68" t="str">
        <f>IFERROR(VLOOKUP(E1406,Candidats!$B$4:$C$1053,2,0),"")</f>
        <v/>
      </c>
      <c r="G1406" s="68"/>
      <c r="H1406" s="68"/>
      <c r="I1406" s="67"/>
      <c r="J1406" s="67"/>
      <c r="K1406" s="67"/>
      <c r="L1406" s="67"/>
      <c r="M1406" s="67"/>
      <c r="N1406" s="67"/>
    </row>
    <row r="1407" spans="1:14" x14ac:dyDescent="0.25">
      <c r="A1407" s="69" t="s">
        <v>5056</v>
      </c>
      <c r="B1407" s="70"/>
      <c r="C1407" s="70"/>
      <c r="D1407" s="71" t="str">
        <f>IFERROR(INDEX(DRecrut!E:E,MATCH(B1407,DRecrut!J:J,0)),"")</f>
        <v/>
      </c>
      <c r="E1407" s="70"/>
      <c r="F1407" s="71" t="str">
        <f>IFERROR(VLOOKUP(E1407,Candidats!$B$4:$C$1053,2,0),"")</f>
        <v/>
      </c>
      <c r="G1407" s="71"/>
      <c r="H1407" s="71"/>
      <c r="I1407" s="70"/>
      <c r="J1407" s="70"/>
      <c r="K1407" s="70"/>
      <c r="L1407" s="70"/>
      <c r="M1407" s="70"/>
      <c r="N1407" s="70"/>
    </row>
    <row r="1408" spans="1:14" x14ac:dyDescent="0.25">
      <c r="A1408" s="66" t="s">
        <v>5057</v>
      </c>
      <c r="B1408" s="67"/>
      <c r="C1408" s="67"/>
      <c r="D1408" s="68" t="str">
        <f>IFERROR(INDEX(DRecrut!E:E,MATCH(B1408,DRecrut!J:J,0)),"")</f>
        <v/>
      </c>
      <c r="E1408" s="67"/>
      <c r="F1408" s="68" t="str">
        <f>IFERROR(VLOOKUP(E1408,Candidats!$B$4:$C$1053,2,0),"")</f>
        <v/>
      </c>
      <c r="G1408" s="68"/>
      <c r="H1408" s="68"/>
      <c r="I1408" s="67"/>
      <c r="J1408" s="67"/>
      <c r="K1408" s="67"/>
      <c r="L1408" s="67"/>
      <c r="M1408" s="67"/>
      <c r="N1408" s="67"/>
    </row>
    <row r="1409" spans="1:14" x14ac:dyDescent="0.25">
      <c r="A1409" s="69" t="s">
        <v>5058</v>
      </c>
      <c r="B1409" s="70"/>
      <c r="C1409" s="70"/>
      <c r="D1409" s="71" t="str">
        <f>IFERROR(INDEX(DRecrut!E:E,MATCH(B1409,DRecrut!J:J,0)),"")</f>
        <v/>
      </c>
      <c r="E1409" s="70"/>
      <c r="F1409" s="71" t="str">
        <f>IFERROR(VLOOKUP(E1409,Candidats!$B$4:$C$1053,2,0),"")</f>
        <v/>
      </c>
      <c r="G1409" s="71"/>
      <c r="H1409" s="71"/>
      <c r="I1409" s="70"/>
      <c r="J1409" s="70"/>
      <c r="K1409" s="70"/>
      <c r="L1409" s="70"/>
      <c r="M1409" s="70"/>
      <c r="N1409" s="70"/>
    </row>
    <row r="1410" spans="1:14" x14ac:dyDescent="0.25">
      <c r="A1410" s="66" t="s">
        <v>5059</v>
      </c>
      <c r="B1410" s="67"/>
      <c r="C1410" s="67"/>
      <c r="D1410" s="68" t="str">
        <f>IFERROR(INDEX(DRecrut!E:E,MATCH(B1410,DRecrut!J:J,0)),"")</f>
        <v/>
      </c>
      <c r="E1410" s="67"/>
      <c r="F1410" s="68" t="str">
        <f>IFERROR(VLOOKUP(E1410,Candidats!$B$4:$C$1053,2,0),"")</f>
        <v/>
      </c>
      <c r="G1410" s="68"/>
      <c r="H1410" s="68"/>
      <c r="I1410" s="67"/>
      <c r="J1410" s="67"/>
      <c r="K1410" s="67"/>
      <c r="L1410" s="67"/>
      <c r="M1410" s="67"/>
      <c r="N1410" s="67"/>
    </row>
    <row r="1411" spans="1:14" x14ac:dyDescent="0.25">
      <c r="A1411" s="69" t="s">
        <v>5060</v>
      </c>
      <c r="B1411" s="70"/>
      <c r="C1411" s="70"/>
      <c r="D1411" s="71" t="str">
        <f>IFERROR(INDEX(DRecrut!E:E,MATCH(B1411,DRecrut!J:J,0)),"")</f>
        <v/>
      </c>
      <c r="E1411" s="70"/>
      <c r="F1411" s="71" t="str">
        <f>IFERROR(VLOOKUP(E1411,Candidats!$B$4:$C$1053,2,0),"")</f>
        <v/>
      </c>
      <c r="G1411" s="71"/>
      <c r="H1411" s="71"/>
      <c r="I1411" s="70"/>
      <c r="J1411" s="70"/>
      <c r="K1411" s="70"/>
      <c r="L1411" s="70"/>
      <c r="M1411" s="70"/>
      <c r="N1411" s="70"/>
    </row>
    <row r="1412" spans="1:14" x14ac:dyDescent="0.25">
      <c r="A1412" s="66" t="s">
        <v>5061</v>
      </c>
      <c r="B1412" s="67"/>
      <c r="C1412" s="67"/>
      <c r="D1412" s="68" t="str">
        <f>IFERROR(INDEX(DRecrut!E:E,MATCH(B1412,DRecrut!J:J,0)),"")</f>
        <v/>
      </c>
      <c r="E1412" s="67"/>
      <c r="F1412" s="68" t="str">
        <f>IFERROR(VLOOKUP(E1412,Candidats!$B$4:$C$1053,2,0),"")</f>
        <v/>
      </c>
      <c r="G1412" s="68"/>
      <c r="H1412" s="68"/>
      <c r="I1412" s="67"/>
      <c r="J1412" s="67"/>
      <c r="K1412" s="67"/>
      <c r="L1412" s="67"/>
      <c r="M1412" s="67"/>
      <c r="N1412" s="67"/>
    </row>
    <row r="1413" spans="1:14" x14ac:dyDescent="0.25">
      <c r="A1413" s="69" t="s">
        <v>5062</v>
      </c>
      <c r="B1413" s="70"/>
      <c r="C1413" s="70"/>
      <c r="D1413" s="71" t="str">
        <f>IFERROR(INDEX(DRecrut!E:E,MATCH(B1413,DRecrut!J:J,0)),"")</f>
        <v/>
      </c>
      <c r="E1413" s="70"/>
      <c r="F1413" s="71" t="str">
        <f>IFERROR(VLOOKUP(E1413,Candidats!$B$4:$C$1053,2,0),"")</f>
        <v/>
      </c>
      <c r="G1413" s="71"/>
      <c r="H1413" s="71"/>
      <c r="I1413" s="70"/>
      <c r="J1413" s="70"/>
      <c r="K1413" s="70"/>
      <c r="L1413" s="70"/>
      <c r="M1413" s="70"/>
      <c r="N1413" s="70"/>
    </row>
    <row r="1414" spans="1:14" x14ac:dyDescent="0.25">
      <c r="A1414" s="66" t="s">
        <v>5063</v>
      </c>
      <c r="B1414" s="67"/>
      <c r="C1414" s="67"/>
      <c r="D1414" s="68" t="str">
        <f>IFERROR(INDEX(DRecrut!E:E,MATCH(B1414,DRecrut!J:J,0)),"")</f>
        <v/>
      </c>
      <c r="E1414" s="67"/>
      <c r="F1414" s="68" t="str">
        <f>IFERROR(VLOOKUP(E1414,Candidats!$B$4:$C$1053,2,0),"")</f>
        <v/>
      </c>
      <c r="G1414" s="68"/>
      <c r="H1414" s="68"/>
      <c r="I1414" s="67"/>
      <c r="J1414" s="67"/>
      <c r="K1414" s="67"/>
      <c r="L1414" s="67"/>
      <c r="M1414" s="67"/>
      <c r="N1414" s="67"/>
    </row>
    <row r="1415" spans="1:14" x14ac:dyDescent="0.25">
      <c r="A1415" s="69" t="s">
        <v>5064</v>
      </c>
      <c r="B1415" s="70"/>
      <c r="C1415" s="70"/>
      <c r="D1415" s="71" t="str">
        <f>IFERROR(INDEX(DRecrut!E:E,MATCH(B1415,DRecrut!J:J,0)),"")</f>
        <v/>
      </c>
      <c r="E1415" s="70"/>
      <c r="F1415" s="71" t="str">
        <f>IFERROR(VLOOKUP(E1415,Candidats!$B$4:$C$1053,2,0),"")</f>
        <v/>
      </c>
      <c r="G1415" s="71"/>
      <c r="H1415" s="71"/>
      <c r="I1415" s="70"/>
      <c r="J1415" s="70"/>
      <c r="K1415" s="70"/>
      <c r="L1415" s="70"/>
      <c r="M1415" s="70"/>
      <c r="N1415" s="70"/>
    </row>
    <row r="1416" spans="1:14" x14ac:dyDescent="0.25">
      <c r="A1416" s="66" t="s">
        <v>5065</v>
      </c>
      <c r="B1416" s="67"/>
      <c r="C1416" s="67"/>
      <c r="D1416" s="68" t="str">
        <f>IFERROR(INDEX(DRecrut!E:E,MATCH(B1416,DRecrut!J:J,0)),"")</f>
        <v/>
      </c>
      <c r="E1416" s="67"/>
      <c r="F1416" s="68" t="str">
        <f>IFERROR(VLOOKUP(E1416,Candidats!$B$4:$C$1053,2,0),"")</f>
        <v/>
      </c>
      <c r="G1416" s="68"/>
      <c r="H1416" s="68"/>
      <c r="I1416" s="67"/>
      <c r="J1416" s="67"/>
      <c r="K1416" s="67"/>
      <c r="L1416" s="67"/>
      <c r="M1416" s="67"/>
      <c r="N1416" s="67"/>
    </row>
    <row r="1417" spans="1:14" x14ac:dyDescent="0.25">
      <c r="A1417" s="69" t="s">
        <v>5066</v>
      </c>
      <c r="B1417" s="70"/>
      <c r="C1417" s="70"/>
      <c r="D1417" s="71" t="str">
        <f>IFERROR(INDEX(DRecrut!E:E,MATCH(B1417,DRecrut!J:J,0)),"")</f>
        <v/>
      </c>
      <c r="E1417" s="70"/>
      <c r="F1417" s="71" t="str">
        <f>IFERROR(VLOOKUP(E1417,Candidats!$B$4:$C$1053,2,0),"")</f>
        <v/>
      </c>
      <c r="G1417" s="71"/>
      <c r="H1417" s="71"/>
      <c r="I1417" s="70"/>
      <c r="J1417" s="70"/>
      <c r="K1417" s="70"/>
      <c r="L1417" s="70"/>
      <c r="M1417" s="70"/>
      <c r="N1417" s="70"/>
    </row>
    <row r="1418" spans="1:14" x14ac:dyDescent="0.25">
      <c r="A1418" s="66" t="s">
        <v>5067</v>
      </c>
      <c r="B1418" s="67"/>
      <c r="C1418" s="67"/>
      <c r="D1418" s="68" t="str">
        <f>IFERROR(INDEX(DRecrut!E:E,MATCH(B1418,DRecrut!J:J,0)),"")</f>
        <v/>
      </c>
      <c r="E1418" s="67"/>
      <c r="F1418" s="68" t="str">
        <f>IFERROR(VLOOKUP(E1418,Candidats!$B$4:$C$1053,2,0),"")</f>
        <v/>
      </c>
      <c r="G1418" s="68"/>
      <c r="H1418" s="68"/>
      <c r="I1418" s="67"/>
      <c r="J1418" s="67"/>
      <c r="K1418" s="67"/>
      <c r="L1418" s="67"/>
      <c r="M1418" s="67"/>
      <c r="N1418" s="67"/>
    </row>
    <row r="1419" spans="1:14" x14ac:dyDescent="0.25">
      <c r="A1419" s="69" t="s">
        <v>5068</v>
      </c>
      <c r="B1419" s="70"/>
      <c r="C1419" s="70"/>
      <c r="D1419" s="71" t="str">
        <f>IFERROR(INDEX(DRecrut!E:E,MATCH(B1419,DRecrut!J:J,0)),"")</f>
        <v/>
      </c>
      <c r="E1419" s="70"/>
      <c r="F1419" s="71" t="str">
        <f>IFERROR(VLOOKUP(E1419,Candidats!$B$4:$C$1053,2,0),"")</f>
        <v/>
      </c>
      <c r="G1419" s="71"/>
      <c r="H1419" s="71"/>
      <c r="I1419" s="70"/>
      <c r="J1419" s="70"/>
      <c r="K1419" s="70"/>
      <c r="L1419" s="70"/>
      <c r="M1419" s="70"/>
      <c r="N1419" s="70"/>
    </row>
    <row r="1420" spans="1:14" x14ac:dyDescent="0.25">
      <c r="A1420" s="66" t="s">
        <v>5069</v>
      </c>
      <c r="B1420" s="67"/>
      <c r="C1420" s="67"/>
      <c r="D1420" s="68" t="str">
        <f>IFERROR(INDEX(DRecrut!E:E,MATCH(B1420,DRecrut!J:J,0)),"")</f>
        <v/>
      </c>
      <c r="E1420" s="67"/>
      <c r="F1420" s="68" t="str">
        <f>IFERROR(VLOOKUP(E1420,Candidats!$B$4:$C$1053,2,0),"")</f>
        <v/>
      </c>
      <c r="G1420" s="68"/>
      <c r="H1420" s="68"/>
      <c r="I1420" s="67"/>
      <c r="J1420" s="67"/>
      <c r="K1420" s="67"/>
      <c r="L1420" s="67"/>
      <c r="M1420" s="67"/>
      <c r="N1420" s="67"/>
    </row>
    <row r="1421" spans="1:14" x14ac:dyDescent="0.25">
      <c r="A1421" s="69" t="s">
        <v>5070</v>
      </c>
      <c r="B1421" s="70"/>
      <c r="C1421" s="70"/>
      <c r="D1421" s="71" t="str">
        <f>IFERROR(INDEX(DRecrut!E:E,MATCH(B1421,DRecrut!J:J,0)),"")</f>
        <v/>
      </c>
      <c r="E1421" s="70"/>
      <c r="F1421" s="71" t="str">
        <f>IFERROR(VLOOKUP(E1421,Candidats!$B$4:$C$1053,2,0),"")</f>
        <v/>
      </c>
      <c r="G1421" s="71"/>
      <c r="H1421" s="71"/>
      <c r="I1421" s="70"/>
      <c r="J1421" s="70"/>
      <c r="K1421" s="70"/>
      <c r="L1421" s="70"/>
      <c r="M1421" s="70"/>
      <c r="N1421" s="70"/>
    </row>
    <row r="1422" spans="1:14" x14ac:dyDescent="0.25">
      <c r="A1422" s="66" t="s">
        <v>5071</v>
      </c>
      <c r="B1422" s="67"/>
      <c r="C1422" s="67"/>
      <c r="D1422" s="68" t="str">
        <f>IFERROR(INDEX(DRecrut!E:E,MATCH(B1422,DRecrut!J:J,0)),"")</f>
        <v/>
      </c>
      <c r="E1422" s="67"/>
      <c r="F1422" s="68" t="str">
        <f>IFERROR(VLOOKUP(E1422,Candidats!$B$4:$C$1053,2,0),"")</f>
        <v/>
      </c>
      <c r="G1422" s="68"/>
      <c r="H1422" s="68"/>
      <c r="I1422" s="67"/>
      <c r="J1422" s="67"/>
      <c r="K1422" s="67"/>
      <c r="L1422" s="67"/>
      <c r="M1422" s="67"/>
      <c r="N1422" s="67"/>
    </row>
    <row r="1423" spans="1:14" x14ac:dyDescent="0.25">
      <c r="A1423" s="69" t="s">
        <v>5072</v>
      </c>
      <c r="B1423" s="70"/>
      <c r="C1423" s="70"/>
      <c r="D1423" s="71" t="str">
        <f>IFERROR(INDEX(DRecrut!E:E,MATCH(B1423,DRecrut!J:J,0)),"")</f>
        <v/>
      </c>
      <c r="E1423" s="70"/>
      <c r="F1423" s="71" t="str">
        <f>IFERROR(VLOOKUP(E1423,Candidats!$B$4:$C$1053,2,0),"")</f>
        <v/>
      </c>
      <c r="G1423" s="71"/>
      <c r="H1423" s="71"/>
      <c r="I1423" s="70"/>
      <c r="J1423" s="70"/>
      <c r="K1423" s="70"/>
      <c r="L1423" s="70"/>
      <c r="M1423" s="70"/>
      <c r="N1423" s="70"/>
    </row>
    <row r="1424" spans="1:14" x14ac:dyDescent="0.25">
      <c r="A1424" s="66" t="s">
        <v>5073</v>
      </c>
      <c r="B1424" s="67"/>
      <c r="C1424" s="67"/>
      <c r="D1424" s="68" t="str">
        <f>IFERROR(INDEX(DRecrut!E:E,MATCH(B1424,DRecrut!J:J,0)),"")</f>
        <v/>
      </c>
      <c r="E1424" s="67"/>
      <c r="F1424" s="68" t="str">
        <f>IFERROR(VLOOKUP(E1424,Candidats!$B$4:$C$1053,2,0),"")</f>
        <v/>
      </c>
      <c r="G1424" s="68"/>
      <c r="H1424" s="68"/>
      <c r="I1424" s="67"/>
      <c r="J1424" s="67"/>
      <c r="K1424" s="67"/>
      <c r="L1424" s="67"/>
      <c r="M1424" s="67"/>
      <c r="N1424" s="67"/>
    </row>
    <row r="1425" spans="1:14" x14ac:dyDescent="0.25">
      <c r="A1425" s="69" t="s">
        <v>5074</v>
      </c>
      <c r="B1425" s="70"/>
      <c r="C1425" s="70"/>
      <c r="D1425" s="71" t="str">
        <f>IFERROR(INDEX(DRecrut!E:E,MATCH(B1425,DRecrut!J:J,0)),"")</f>
        <v/>
      </c>
      <c r="E1425" s="70"/>
      <c r="F1425" s="71" t="str">
        <f>IFERROR(VLOOKUP(E1425,Candidats!$B$4:$C$1053,2,0),"")</f>
        <v/>
      </c>
      <c r="G1425" s="71"/>
      <c r="H1425" s="71"/>
      <c r="I1425" s="70"/>
      <c r="J1425" s="70"/>
      <c r="K1425" s="70"/>
      <c r="L1425" s="70"/>
      <c r="M1425" s="70"/>
      <c r="N1425" s="70"/>
    </row>
    <row r="1426" spans="1:14" x14ac:dyDescent="0.25">
      <c r="A1426" s="66" t="s">
        <v>5075</v>
      </c>
      <c r="B1426" s="67"/>
      <c r="C1426" s="67"/>
      <c r="D1426" s="68" t="str">
        <f>IFERROR(INDEX(DRecrut!E:E,MATCH(B1426,DRecrut!J:J,0)),"")</f>
        <v/>
      </c>
      <c r="E1426" s="67"/>
      <c r="F1426" s="68" t="str">
        <f>IFERROR(VLOOKUP(E1426,Candidats!$B$4:$C$1053,2,0),"")</f>
        <v/>
      </c>
      <c r="G1426" s="68"/>
      <c r="H1426" s="68"/>
      <c r="I1426" s="67"/>
      <c r="J1426" s="67"/>
      <c r="K1426" s="67"/>
      <c r="L1426" s="67"/>
      <c r="M1426" s="67"/>
      <c r="N1426" s="67"/>
    </row>
    <row r="1427" spans="1:14" x14ac:dyDescent="0.25">
      <c r="A1427" s="69" t="s">
        <v>5076</v>
      </c>
      <c r="B1427" s="70"/>
      <c r="C1427" s="70"/>
      <c r="D1427" s="71" t="str">
        <f>IFERROR(INDEX(DRecrut!E:E,MATCH(B1427,DRecrut!J:J,0)),"")</f>
        <v/>
      </c>
      <c r="E1427" s="70"/>
      <c r="F1427" s="71" t="str">
        <f>IFERROR(VLOOKUP(E1427,Candidats!$B$4:$C$1053,2,0),"")</f>
        <v/>
      </c>
      <c r="G1427" s="71"/>
      <c r="H1427" s="71"/>
      <c r="I1427" s="70"/>
      <c r="J1427" s="70"/>
      <c r="K1427" s="70"/>
      <c r="L1427" s="70"/>
      <c r="M1427" s="70"/>
      <c r="N1427" s="70"/>
    </row>
    <row r="1428" spans="1:14" x14ac:dyDescent="0.25">
      <c r="A1428" s="66" t="s">
        <v>5077</v>
      </c>
      <c r="B1428" s="67"/>
      <c r="C1428" s="67"/>
      <c r="D1428" s="68" t="str">
        <f>IFERROR(INDEX(DRecrut!E:E,MATCH(B1428,DRecrut!J:J,0)),"")</f>
        <v/>
      </c>
      <c r="E1428" s="67"/>
      <c r="F1428" s="68" t="str">
        <f>IFERROR(VLOOKUP(E1428,Candidats!$B$4:$C$1053,2,0),"")</f>
        <v/>
      </c>
      <c r="G1428" s="68"/>
      <c r="H1428" s="68"/>
      <c r="I1428" s="67"/>
      <c r="J1428" s="67"/>
      <c r="K1428" s="67"/>
      <c r="L1428" s="67"/>
      <c r="M1428" s="67"/>
      <c r="N1428" s="67"/>
    </row>
    <row r="1429" spans="1:14" x14ac:dyDescent="0.25">
      <c r="A1429" s="69" t="s">
        <v>5078</v>
      </c>
      <c r="B1429" s="70"/>
      <c r="C1429" s="70"/>
      <c r="D1429" s="71" t="str">
        <f>IFERROR(INDEX(DRecrut!E:E,MATCH(B1429,DRecrut!J:J,0)),"")</f>
        <v/>
      </c>
      <c r="E1429" s="70"/>
      <c r="F1429" s="71" t="str">
        <f>IFERROR(VLOOKUP(E1429,Candidats!$B$4:$C$1053,2,0),"")</f>
        <v/>
      </c>
      <c r="G1429" s="71"/>
      <c r="H1429" s="71"/>
      <c r="I1429" s="70"/>
      <c r="J1429" s="70"/>
      <c r="K1429" s="70"/>
      <c r="L1429" s="70"/>
      <c r="M1429" s="70"/>
      <c r="N1429" s="70"/>
    </row>
    <row r="1430" spans="1:14" x14ac:dyDescent="0.25">
      <c r="A1430" s="66" t="s">
        <v>5079</v>
      </c>
      <c r="B1430" s="67"/>
      <c r="C1430" s="67"/>
      <c r="D1430" s="68" t="str">
        <f>IFERROR(INDEX(DRecrut!E:E,MATCH(B1430,DRecrut!J:J,0)),"")</f>
        <v/>
      </c>
      <c r="E1430" s="67"/>
      <c r="F1430" s="68" t="str">
        <f>IFERROR(VLOOKUP(E1430,Candidats!$B$4:$C$1053,2,0),"")</f>
        <v/>
      </c>
      <c r="G1430" s="68"/>
      <c r="H1430" s="68"/>
      <c r="I1430" s="67"/>
      <c r="J1430" s="67"/>
      <c r="K1430" s="67"/>
      <c r="L1430" s="67"/>
      <c r="M1430" s="67"/>
      <c r="N1430" s="67"/>
    </row>
    <row r="1431" spans="1:14" x14ac:dyDescent="0.25">
      <c r="A1431" s="69" t="s">
        <v>5080</v>
      </c>
      <c r="B1431" s="70"/>
      <c r="C1431" s="70"/>
      <c r="D1431" s="71" t="str">
        <f>IFERROR(INDEX(DRecrut!E:E,MATCH(B1431,DRecrut!J:J,0)),"")</f>
        <v/>
      </c>
      <c r="E1431" s="70"/>
      <c r="F1431" s="71" t="str">
        <f>IFERROR(VLOOKUP(E1431,Candidats!$B$4:$C$1053,2,0),"")</f>
        <v/>
      </c>
      <c r="G1431" s="71"/>
      <c r="H1431" s="71"/>
      <c r="I1431" s="70"/>
      <c r="J1431" s="70"/>
      <c r="K1431" s="70"/>
      <c r="L1431" s="70"/>
      <c r="M1431" s="70"/>
      <c r="N1431" s="70"/>
    </row>
    <row r="1432" spans="1:14" x14ac:dyDescent="0.25">
      <c r="A1432" s="66" t="s">
        <v>5081</v>
      </c>
      <c r="B1432" s="67"/>
      <c r="C1432" s="67"/>
      <c r="D1432" s="68" t="str">
        <f>IFERROR(INDEX(DRecrut!E:E,MATCH(B1432,DRecrut!J:J,0)),"")</f>
        <v/>
      </c>
      <c r="E1432" s="67"/>
      <c r="F1432" s="68" t="str">
        <f>IFERROR(VLOOKUP(E1432,Candidats!$B$4:$C$1053,2,0),"")</f>
        <v/>
      </c>
      <c r="G1432" s="68"/>
      <c r="H1432" s="68"/>
      <c r="I1432" s="67"/>
      <c r="J1432" s="67"/>
      <c r="K1432" s="67"/>
      <c r="L1432" s="67"/>
      <c r="M1432" s="67"/>
      <c r="N1432" s="67"/>
    </row>
    <row r="1433" spans="1:14" x14ac:dyDescent="0.25">
      <c r="A1433" s="69" t="s">
        <v>5082</v>
      </c>
      <c r="B1433" s="70"/>
      <c r="C1433" s="70"/>
      <c r="D1433" s="71" t="str">
        <f>IFERROR(INDEX(DRecrut!E:E,MATCH(B1433,DRecrut!J:J,0)),"")</f>
        <v/>
      </c>
      <c r="E1433" s="70"/>
      <c r="F1433" s="71" t="str">
        <f>IFERROR(VLOOKUP(E1433,Candidats!$B$4:$C$1053,2,0),"")</f>
        <v/>
      </c>
      <c r="G1433" s="71"/>
      <c r="H1433" s="71"/>
      <c r="I1433" s="70"/>
      <c r="J1433" s="70"/>
      <c r="K1433" s="70"/>
      <c r="L1433" s="70"/>
      <c r="M1433" s="70"/>
      <c r="N1433" s="70"/>
    </row>
    <row r="1434" spans="1:14" x14ac:dyDescent="0.25">
      <c r="A1434" s="66" t="s">
        <v>5083</v>
      </c>
      <c r="B1434" s="67"/>
      <c r="C1434" s="67"/>
      <c r="D1434" s="68" t="str">
        <f>IFERROR(INDEX(DRecrut!E:E,MATCH(B1434,DRecrut!J:J,0)),"")</f>
        <v/>
      </c>
      <c r="E1434" s="67"/>
      <c r="F1434" s="68" t="str">
        <f>IFERROR(VLOOKUP(E1434,Candidats!$B$4:$C$1053,2,0),"")</f>
        <v/>
      </c>
      <c r="G1434" s="68"/>
      <c r="H1434" s="68"/>
      <c r="I1434" s="67"/>
      <c r="J1434" s="67"/>
      <c r="K1434" s="67"/>
      <c r="L1434" s="67"/>
      <c r="M1434" s="67"/>
      <c r="N1434" s="67"/>
    </row>
    <row r="1435" spans="1:14" x14ac:dyDescent="0.25">
      <c r="A1435" s="69" t="s">
        <v>5084</v>
      </c>
      <c r="B1435" s="70"/>
      <c r="C1435" s="70"/>
      <c r="D1435" s="71" t="str">
        <f>IFERROR(INDEX(DRecrut!E:E,MATCH(B1435,DRecrut!J:J,0)),"")</f>
        <v/>
      </c>
      <c r="E1435" s="70"/>
      <c r="F1435" s="71" t="str">
        <f>IFERROR(VLOOKUP(E1435,Candidats!$B$4:$C$1053,2,0),"")</f>
        <v/>
      </c>
      <c r="G1435" s="71"/>
      <c r="H1435" s="71"/>
      <c r="I1435" s="70"/>
      <c r="J1435" s="70"/>
      <c r="K1435" s="70"/>
      <c r="L1435" s="70"/>
      <c r="M1435" s="70"/>
      <c r="N1435" s="70"/>
    </row>
    <row r="1436" spans="1:14" x14ac:dyDescent="0.25">
      <c r="A1436" s="66" t="s">
        <v>5085</v>
      </c>
      <c r="B1436" s="67"/>
      <c r="C1436" s="67"/>
      <c r="D1436" s="68" t="str">
        <f>IFERROR(INDEX(DRecrut!E:E,MATCH(B1436,DRecrut!J:J,0)),"")</f>
        <v/>
      </c>
      <c r="E1436" s="67"/>
      <c r="F1436" s="68" t="str">
        <f>IFERROR(VLOOKUP(E1436,Candidats!$B$4:$C$1053,2,0),"")</f>
        <v/>
      </c>
      <c r="G1436" s="68"/>
      <c r="H1436" s="68"/>
      <c r="I1436" s="67"/>
      <c r="J1436" s="67"/>
      <c r="K1436" s="67"/>
      <c r="L1436" s="67"/>
      <c r="M1436" s="67"/>
      <c r="N1436" s="67"/>
    </row>
    <row r="1437" spans="1:14" x14ac:dyDescent="0.25">
      <c r="A1437" s="69" t="s">
        <v>5086</v>
      </c>
      <c r="B1437" s="70"/>
      <c r="C1437" s="70"/>
      <c r="D1437" s="71" t="str">
        <f>IFERROR(INDEX(DRecrut!E:E,MATCH(B1437,DRecrut!J:J,0)),"")</f>
        <v/>
      </c>
      <c r="E1437" s="70"/>
      <c r="F1437" s="71" t="str">
        <f>IFERROR(VLOOKUP(E1437,Candidats!$B$4:$C$1053,2,0),"")</f>
        <v/>
      </c>
      <c r="G1437" s="71"/>
      <c r="H1437" s="71"/>
      <c r="I1437" s="70"/>
      <c r="J1437" s="70"/>
      <c r="K1437" s="70"/>
      <c r="L1437" s="70"/>
      <c r="M1437" s="70"/>
      <c r="N1437" s="70"/>
    </row>
    <row r="1438" spans="1:14" x14ac:dyDescent="0.25">
      <c r="A1438" s="66" t="s">
        <v>5087</v>
      </c>
      <c r="B1438" s="67"/>
      <c r="C1438" s="67"/>
      <c r="D1438" s="68" t="str">
        <f>IFERROR(INDEX(DRecrut!E:E,MATCH(B1438,DRecrut!J:J,0)),"")</f>
        <v/>
      </c>
      <c r="E1438" s="67"/>
      <c r="F1438" s="68" t="str">
        <f>IFERROR(VLOOKUP(E1438,Candidats!$B$4:$C$1053,2,0),"")</f>
        <v/>
      </c>
      <c r="G1438" s="68"/>
      <c r="H1438" s="68"/>
      <c r="I1438" s="67"/>
      <c r="J1438" s="67"/>
      <c r="K1438" s="67"/>
      <c r="L1438" s="67"/>
      <c r="M1438" s="67"/>
      <c r="N1438" s="67"/>
    </row>
    <row r="1439" spans="1:14" x14ac:dyDescent="0.25">
      <c r="A1439" s="69" t="s">
        <v>5088</v>
      </c>
      <c r="B1439" s="70"/>
      <c r="C1439" s="70"/>
      <c r="D1439" s="71" t="str">
        <f>IFERROR(INDEX(DRecrut!E:E,MATCH(B1439,DRecrut!J:J,0)),"")</f>
        <v/>
      </c>
      <c r="E1439" s="70"/>
      <c r="F1439" s="71" t="str">
        <f>IFERROR(VLOOKUP(E1439,Candidats!$B$4:$C$1053,2,0),"")</f>
        <v/>
      </c>
      <c r="G1439" s="71"/>
      <c r="H1439" s="71"/>
      <c r="I1439" s="70"/>
      <c r="J1439" s="70"/>
      <c r="K1439" s="70"/>
      <c r="L1439" s="70"/>
      <c r="M1439" s="70"/>
      <c r="N1439" s="70"/>
    </row>
    <row r="1440" spans="1:14" x14ac:dyDescent="0.25">
      <c r="A1440" s="66" t="s">
        <v>5089</v>
      </c>
      <c r="B1440" s="67"/>
      <c r="C1440" s="67"/>
      <c r="D1440" s="68" t="str">
        <f>IFERROR(INDEX(DRecrut!E:E,MATCH(B1440,DRecrut!J:J,0)),"")</f>
        <v/>
      </c>
      <c r="E1440" s="67"/>
      <c r="F1440" s="68" t="str">
        <f>IFERROR(VLOOKUP(E1440,Candidats!$B$4:$C$1053,2,0),"")</f>
        <v/>
      </c>
      <c r="G1440" s="68"/>
      <c r="H1440" s="68"/>
      <c r="I1440" s="67"/>
      <c r="J1440" s="67"/>
      <c r="K1440" s="67"/>
      <c r="L1440" s="67"/>
      <c r="M1440" s="67"/>
      <c r="N1440" s="67"/>
    </row>
    <row r="1441" spans="1:14" x14ac:dyDescent="0.25">
      <c r="A1441" s="69" t="s">
        <v>5090</v>
      </c>
      <c r="B1441" s="70"/>
      <c r="C1441" s="70"/>
      <c r="D1441" s="71" t="str">
        <f>IFERROR(INDEX(DRecrut!E:E,MATCH(B1441,DRecrut!J:J,0)),"")</f>
        <v/>
      </c>
      <c r="E1441" s="70"/>
      <c r="F1441" s="71" t="str">
        <f>IFERROR(VLOOKUP(E1441,Candidats!$B$4:$C$1053,2,0),"")</f>
        <v/>
      </c>
      <c r="G1441" s="71"/>
      <c r="H1441" s="71"/>
      <c r="I1441" s="70"/>
      <c r="J1441" s="70"/>
      <c r="K1441" s="70"/>
      <c r="L1441" s="70"/>
      <c r="M1441" s="70"/>
      <c r="N1441" s="70"/>
    </row>
    <row r="1442" spans="1:14" x14ac:dyDescent="0.25">
      <c r="A1442" s="66" t="s">
        <v>5091</v>
      </c>
      <c r="B1442" s="67"/>
      <c r="C1442" s="67"/>
      <c r="D1442" s="68" t="str">
        <f>IFERROR(INDEX(DRecrut!E:E,MATCH(B1442,DRecrut!J:J,0)),"")</f>
        <v/>
      </c>
      <c r="E1442" s="67"/>
      <c r="F1442" s="68" t="str">
        <f>IFERROR(VLOOKUP(E1442,Candidats!$B$4:$C$1053,2,0),"")</f>
        <v/>
      </c>
      <c r="G1442" s="68"/>
      <c r="H1442" s="68"/>
      <c r="I1442" s="67"/>
      <c r="J1442" s="67"/>
      <c r="K1442" s="67"/>
      <c r="L1442" s="67"/>
      <c r="M1442" s="67"/>
      <c r="N1442" s="67"/>
    </row>
    <row r="1443" spans="1:14" x14ac:dyDescent="0.25">
      <c r="A1443" s="69" t="s">
        <v>5092</v>
      </c>
      <c r="B1443" s="70"/>
      <c r="C1443" s="70"/>
      <c r="D1443" s="71" t="str">
        <f>IFERROR(INDEX(DRecrut!E:E,MATCH(B1443,DRecrut!J:J,0)),"")</f>
        <v/>
      </c>
      <c r="E1443" s="70"/>
      <c r="F1443" s="71" t="str">
        <f>IFERROR(VLOOKUP(E1443,Candidats!$B$4:$C$1053,2,0),"")</f>
        <v/>
      </c>
      <c r="G1443" s="71"/>
      <c r="H1443" s="71"/>
      <c r="I1443" s="70"/>
      <c r="J1443" s="70"/>
      <c r="K1443" s="70"/>
      <c r="L1443" s="70"/>
      <c r="M1443" s="70"/>
      <c r="N1443" s="70"/>
    </row>
    <row r="1444" spans="1:14" x14ac:dyDescent="0.25">
      <c r="A1444" s="66" t="s">
        <v>5093</v>
      </c>
      <c r="B1444" s="67"/>
      <c r="C1444" s="67"/>
      <c r="D1444" s="68" t="str">
        <f>IFERROR(INDEX(DRecrut!E:E,MATCH(B1444,DRecrut!J:J,0)),"")</f>
        <v/>
      </c>
      <c r="E1444" s="67"/>
      <c r="F1444" s="68" t="str">
        <f>IFERROR(VLOOKUP(E1444,Candidats!$B$4:$C$1053,2,0),"")</f>
        <v/>
      </c>
      <c r="G1444" s="68"/>
      <c r="H1444" s="68"/>
      <c r="I1444" s="67"/>
      <c r="J1444" s="67"/>
      <c r="K1444" s="67"/>
      <c r="L1444" s="67"/>
      <c r="M1444" s="67"/>
      <c r="N1444" s="67"/>
    </row>
    <row r="1445" spans="1:14" x14ac:dyDescent="0.25">
      <c r="A1445" s="69" t="s">
        <v>5094</v>
      </c>
      <c r="B1445" s="70"/>
      <c r="C1445" s="70"/>
      <c r="D1445" s="71" t="str">
        <f>IFERROR(INDEX(DRecrut!E:E,MATCH(B1445,DRecrut!J:J,0)),"")</f>
        <v/>
      </c>
      <c r="E1445" s="70"/>
      <c r="F1445" s="71" t="str">
        <f>IFERROR(VLOOKUP(E1445,Candidats!$B$4:$C$1053,2,0),"")</f>
        <v/>
      </c>
      <c r="G1445" s="71"/>
      <c r="H1445" s="71"/>
      <c r="I1445" s="70"/>
      <c r="J1445" s="70"/>
      <c r="K1445" s="70"/>
      <c r="L1445" s="70"/>
      <c r="M1445" s="70"/>
      <c r="N1445" s="70"/>
    </row>
    <row r="1446" spans="1:14" x14ac:dyDescent="0.25">
      <c r="A1446" s="66" t="s">
        <v>5095</v>
      </c>
      <c r="B1446" s="67"/>
      <c r="C1446" s="67"/>
      <c r="D1446" s="68" t="str">
        <f>IFERROR(INDEX(DRecrut!E:E,MATCH(B1446,DRecrut!J:J,0)),"")</f>
        <v/>
      </c>
      <c r="E1446" s="67"/>
      <c r="F1446" s="68" t="str">
        <f>IFERROR(VLOOKUP(E1446,Candidats!$B$4:$C$1053,2,0),"")</f>
        <v/>
      </c>
      <c r="G1446" s="68"/>
      <c r="H1446" s="68"/>
      <c r="I1446" s="67"/>
      <c r="J1446" s="67"/>
      <c r="K1446" s="67"/>
      <c r="L1446" s="67"/>
      <c r="M1446" s="67"/>
      <c r="N1446" s="67"/>
    </row>
    <row r="1447" spans="1:14" x14ac:dyDescent="0.25">
      <c r="A1447" s="69" t="s">
        <v>5096</v>
      </c>
      <c r="B1447" s="70"/>
      <c r="C1447" s="70"/>
      <c r="D1447" s="71" t="str">
        <f>IFERROR(INDEX(DRecrut!E:E,MATCH(B1447,DRecrut!J:J,0)),"")</f>
        <v/>
      </c>
      <c r="E1447" s="70"/>
      <c r="F1447" s="71" t="str">
        <f>IFERROR(VLOOKUP(E1447,Candidats!$B$4:$C$1053,2,0),"")</f>
        <v/>
      </c>
      <c r="G1447" s="71"/>
      <c r="H1447" s="71"/>
      <c r="I1447" s="70"/>
      <c r="J1447" s="70"/>
      <c r="K1447" s="70"/>
      <c r="L1447" s="70"/>
      <c r="M1447" s="70"/>
      <c r="N1447" s="70"/>
    </row>
    <row r="1448" spans="1:14" x14ac:dyDescent="0.25">
      <c r="A1448" s="66" t="s">
        <v>5097</v>
      </c>
      <c r="B1448" s="67"/>
      <c r="C1448" s="67"/>
      <c r="D1448" s="68" t="str">
        <f>IFERROR(INDEX(DRecrut!E:E,MATCH(B1448,DRecrut!J:J,0)),"")</f>
        <v/>
      </c>
      <c r="E1448" s="67"/>
      <c r="F1448" s="68" t="str">
        <f>IFERROR(VLOOKUP(E1448,Candidats!$B$4:$C$1053,2,0),"")</f>
        <v/>
      </c>
      <c r="G1448" s="68"/>
      <c r="H1448" s="68"/>
      <c r="I1448" s="67"/>
      <c r="J1448" s="67"/>
      <c r="K1448" s="67"/>
      <c r="L1448" s="67"/>
      <c r="M1448" s="67"/>
      <c r="N1448" s="67"/>
    </row>
    <row r="1449" spans="1:14" x14ac:dyDescent="0.25">
      <c r="A1449" s="69" t="s">
        <v>5098</v>
      </c>
      <c r="B1449" s="70"/>
      <c r="C1449" s="70"/>
      <c r="D1449" s="71" t="str">
        <f>IFERROR(INDEX(DRecrut!E:E,MATCH(B1449,DRecrut!J:J,0)),"")</f>
        <v/>
      </c>
      <c r="E1449" s="70"/>
      <c r="F1449" s="71" t="str">
        <f>IFERROR(VLOOKUP(E1449,Candidats!$B$4:$C$1053,2,0),"")</f>
        <v/>
      </c>
      <c r="G1449" s="71"/>
      <c r="H1449" s="71"/>
      <c r="I1449" s="70"/>
      <c r="J1449" s="70"/>
      <c r="K1449" s="70"/>
      <c r="L1449" s="70"/>
      <c r="M1449" s="70"/>
      <c r="N1449" s="70"/>
    </row>
    <row r="1450" spans="1:14" x14ac:dyDescent="0.25">
      <c r="A1450" s="66" t="s">
        <v>5099</v>
      </c>
      <c r="B1450" s="67"/>
      <c r="C1450" s="67"/>
      <c r="D1450" s="68" t="str">
        <f>IFERROR(INDEX(DRecrut!E:E,MATCH(B1450,DRecrut!J:J,0)),"")</f>
        <v/>
      </c>
      <c r="E1450" s="67"/>
      <c r="F1450" s="68" t="str">
        <f>IFERROR(VLOOKUP(E1450,Candidats!$B$4:$C$1053,2,0),"")</f>
        <v/>
      </c>
      <c r="G1450" s="68"/>
      <c r="H1450" s="68"/>
      <c r="I1450" s="67"/>
      <c r="J1450" s="67"/>
      <c r="K1450" s="67"/>
      <c r="L1450" s="67"/>
      <c r="M1450" s="67"/>
      <c r="N1450" s="67"/>
    </row>
    <row r="1451" spans="1:14" x14ac:dyDescent="0.25">
      <c r="A1451" s="69" t="s">
        <v>5100</v>
      </c>
      <c r="B1451" s="70"/>
      <c r="C1451" s="70"/>
      <c r="D1451" s="71" t="str">
        <f>IFERROR(INDEX(DRecrut!E:E,MATCH(B1451,DRecrut!J:J,0)),"")</f>
        <v/>
      </c>
      <c r="E1451" s="70"/>
      <c r="F1451" s="71" t="str">
        <f>IFERROR(VLOOKUP(E1451,Candidats!$B$4:$C$1053,2,0),"")</f>
        <v/>
      </c>
      <c r="G1451" s="71"/>
      <c r="H1451" s="71"/>
      <c r="I1451" s="70"/>
      <c r="J1451" s="70"/>
      <c r="K1451" s="70"/>
      <c r="L1451" s="70"/>
      <c r="M1451" s="70"/>
      <c r="N1451" s="70"/>
    </row>
    <row r="1452" spans="1:14" x14ac:dyDescent="0.25">
      <c r="A1452" s="66" t="s">
        <v>5101</v>
      </c>
      <c r="B1452" s="67"/>
      <c r="C1452" s="67"/>
      <c r="D1452" s="68" t="str">
        <f>IFERROR(INDEX(DRecrut!E:E,MATCH(B1452,DRecrut!J:J,0)),"")</f>
        <v/>
      </c>
      <c r="E1452" s="67"/>
      <c r="F1452" s="68" t="str">
        <f>IFERROR(VLOOKUP(E1452,Candidats!$B$4:$C$1053,2,0),"")</f>
        <v/>
      </c>
      <c r="G1452" s="68"/>
      <c r="H1452" s="68"/>
      <c r="I1452" s="67"/>
      <c r="J1452" s="67"/>
      <c r="K1452" s="67"/>
      <c r="L1452" s="67"/>
      <c r="M1452" s="67"/>
      <c r="N1452" s="67"/>
    </row>
    <row r="1453" spans="1:14" x14ac:dyDescent="0.25">
      <c r="A1453" s="69" t="s">
        <v>5102</v>
      </c>
      <c r="B1453" s="70"/>
      <c r="C1453" s="70"/>
      <c r="D1453" s="71" t="str">
        <f>IFERROR(INDEX(DRecrut!E:E,MATCH(B1453,DRecrut!J:J,0)),"")</f>
        <v/>
      </c>
      <c r="E1453" s="70"/>
      <c r="F1453" s="71" t="str">
        <f>IFERROR(VLOOKUP(E1453,Candidats!$B$4:$C$1053,2,0),"")</f>
        <v/>
      </c>
      <c r="G1453" s="71"/>
      <c r="H1453" s="71"/>
      <c r="I1453" s="70"/>
      <c r="J1453" s="70"/>
      <c r="K1453" s="70"/>
      <c r="L1453" s="70"/>
      <c r="M1453" s="70"/>
      <c r="N1453" s="70"/>
    </row>
    <row r="1454" spans="1:14" x14ac:dyDescent="0.25">
      <c r="A1454" s="66" t="s">
        <v>5103</v>
      </c>
      <c r="B1454" s="67"/>
      <c r="C1454" s="67"/>
      <c r="D1454" s="68" t="str">
        <f>IFERROR(INDEX(DRecrut!E:E,MATCH(B1454,DRecrut!J:J,0)),"")</f>
        <v/>
      </c>
      <c r="E1454" s="67"/>
      <c r="F1454" s="68" t="str">
        <f>IFERROR(VLOOKUP(E1454,Candidats!$B$4:$C$1053,2,0),"")</f>
        <v/>
      </c>
      <c r="G1454" s="68"/>
      <c r="H1454" s="68"/>
      <c r="I1454" s="67"/>
      <c r="J1454" s="67"/>
      <c r="K1454" s="67"/>
      <c r="L1454" s="67"/>
      <c r="M1454" s="67"/>
      <c r="N1454" s="67"/>
    </row>
    <row r="1455" spans="1:14" x14ac:dyDescent="0.25">
      <c r="A1455" s="69" t="s">
        <v>5104</v>
      </c>
      <c r="B1455" s="70"/>
      <c r="C1455" s="70"/>
      <c r="D1455" s="71" t="str">
        <f>IFERROR(INDEX(DRecrut!E:E,MATCH(B1455,DRecrut!J:J,0)),"")</f>
        <v/>
      </c>
      <c r="E1455" s="70"/>
      <c r="F1455" s="71" t="str">
        <f>IFERROR(VLOOKUP(E1455,Candidats!$B$4:$C$1053,2,0),"")</f>
        <v/>
      </c>
      <c r="G1455" s="71"/>
      <c r="H1455" s="71"/>
      <c r="I1455" s="70"/>
      <c r="J1455" s="70"/>
      <c r="K1455" s="70"/>
      <c r="L1455" s="70"/>
      <c r="M1455" s="70"/>
      <c r="N1455" s="70"/>
    </row>
    <row r="1456" spans="1:14" x14ac:dyDescent="0.25">
      <c r="A1456" s="66" t="s">
        <v>5105</v>
      </c>
      <c r="B1456" s="67"/>
      <c r="C1456" s="67"/>
      <c r="D1456" s="68" t="str">
        <f>IFERROR(INDEX(DRecrut!E:E,MATCH(B1456,DRecrut!J:J,0)),"")</f>
        <v/>
      </c>
      <c r="E1456" s="67"/>
      <c r="F1456" s="68" t="str">
        <f>IFERROR(VLOOKUP(E1456,Candidats!$B$4:$C$1053,2,0),"")</f>
        <v/>
      </c>
      <c r="G1456" s="68"/>
      <c r="H1456" s="68"/>
      <c r="I1456" s="67"/>
      <c r="J1456" s="67"/>
      <c r="K1456" s="67"/>
      <c r="L1456" s="67"/>
      <c r="M1456" s="67"/>
      <c r="N1456" s="67"/>
    </row>
    <row r="1457" spans="1:14" x14ac:dyDescent="0.25">
      <c r="A1457" s="69" t="s">
        <v>5106</v>
      </c>
      <c r="B1457" s="70"/>
      <c r="C1457" s="70"/>
      <c r="D1457" s="71" t="str">
        <f>IFERROR(INDEX(DRecrut!E:E,MATCH(B1457,DRecrut!J:J,0)),"")</f>
        <v/>
      </c>
      <c r="E1457" s="70"/>
      <c r="F1457" s="71" t="str">
        <f>IFERROR(VLOOKUP(E1457,Candidats!$B$4:$C$1053,2,0),"")</f>
        <v/>
      </c>
      <c r="G1457" s="71"/>
      <c r="H1457" s="71"/>
      <c r="I1457" s="70"/>
      <c r="J1457" s="70"/>
      <c r="K1457" s="70"/>
      <c r="L1457" s="70"/>
      <c r="M1457" s="70"/>
      <c r="N1457" s="70"/>
    </row>
    <row r="1458" spans="1:14" x14ac:dyDescent="0.25">
      <c r="A1458" s="66" t="s">
        <v>5107</v>
      </c>
      <c r="B1458" s="67"/>
      <c r="C1458" s="67"/>
      <c r="D1458" s="68" t="str">
        <f>IFERROR(INDEX(DRecrut!E:E,MATCH(B1458,DRecrut!J:J,0)),"")</f>
        <v/>
      </c>
      <c r="E1458" s="67"/>
      <c r="F1458" s="68" t="str">
        <f>IFERROR(VLOOKUP(E1458,Candidats!$B$4:$C$1053,2,0),"")</f>
        <v/>
      </c>
      <c r="G1458" s="68"/>
      <c r="H1458" s="68"/>
      <c r="I1458" s="67"/>
      <c r="J1458" s="67"/>
      <c r="K1458" s="67"/>
      <c r="L1458" s="67"/>
      <c r="M1458" s="67"/>
      <c r="N1458" s="67"/>
    </row>
    <row r="1459" spans="1:14" x14ac:dyDescent="0.25">
      <c r="A1459" s="69" t="s">
        <v>5108</v>
      </c>
      <c r="B1459" s="70"/>
      <c r="C1459" s="70"/>
      <c r="D1459" s="71" t="str">
        <f>IFERROR(INDEX(DRecrut!E:E,MATCH(B1459,DRecrut!J:J,0)),"")</f>
        <v/>
      </c>
      <c r="E1459" s="70"/>
      <c r="F1459" s="71" t="str">
        <f>IFERROR(VLOOKUP(E1459,Candidats!$B$4:$C$1053,2,0),"")</f>
        <v/>
      </c>
      <c r="G1459" s="71"/>
      <c r="H1459" s="71"/>
      <c r="I1459" s="70"/>
      <c r="J1459" s="70"/>
      <c r="K1459" s="70"/>
      <c r="L1459" s="70"/>
      <c r="M1459" s="70"/>
      <c r="N1459" s="70"/>
    </row>
    <row r="1460" spans="1:14" x14ac:dyDescent="0.25">
      <c r="A1460" s="66" t="s">
        <v>5109</v>
      </c>
      <c r="B1460" s="67"/>
      <c r="C1460" s="67"/>
      <c r="D1460" s="68" t="str">
        <f>IFERROR(INDEX(DRecrut!E:E,MATCH(B1460,DRecrut!J:J,0)),"")</f>
        <v/>
      </c>
      <c r="E1460" s="67"/>
      <c r="F1460" s="68" t="str">
        <f>IFERROR(VLOOKUP(E1460,Candidats!$B$4:$C$1053,2,0),"")</f>
        <v/>
      </c>
      <c r="G1460" s="68"/>
      <c r="H1460" s="68"/>
      <c r="I1460" s="67"/>
      <c r="J1460" s="67"/>
      <c r="K1460" s="67"/>
      <c r="L1460" s="67"/>
      <c r="M1460" s="67"/>
      <c r="N1460" s="67"/>
    </row>
    <row r="1461" spans="1:14" x14ac:dyDescent="0.25">
      <c r="A1461" s="69" t="s">
        <v>5110</v>
      </c>
      <c r="B1461" s="70"/>
      <c r="C1461" s="70"/>
      <c r="D1461" s="71" t="str">
        <f>IFERROR(INDEX(DRecrut!E:E,MATCH(B1461,DRecrut!J:J,0)),"")</f>
        <v/>
      </c>
      <c r="E1461" s="70"/>
      <c r="F1461" s="71" t="str">
        <f>IFERROR(VLOOKUP(E1461,Candidats!$B$4:$C$1053,2,0),"")</f>
        <v/>
      </c>
      <c r="G1461" s="71"/>
      <c r="H1461" s="71"/>
      <c r="I1461" s="70"/>
      <c r="J1461" s="70"/>
      <c r="K1461" s="70"/>
      <c r="L1461" s="70"/>
      <c r="M1461" s="70"/>
      <c r="N1461" s="70"/>
    </row>
    <row r="1462" spans="1:14" x14ac:dyDescent="0.25">
      <c r="A1462" s="66" t="s">
        <v>5111</v>
      </c>
      <c r="B1462" s="67"/>
      <c r="C1462" s="67"/>
      <c r="D1462" s="68" t="str">
        <f>IFERROR(INDEX(DRecrut!E:E,MATCH(B1462,DRecrut!J:J,0)),"")</f>
        <v/>
      </c>
      <c r="E1462" s="67"/>
      <c r="F1462" s="68" t="str">
        <f>IFERROR(VLOOKUP(E1462,Candidats!$B$4:$C$1053,2,0),"")</f>
        <v/>
      </c>
      <c r="G1462" s="68"/>
      <c r="H1462" s="68"/>
      <c r="I1462" s="67"/>
      <c r="J1462" s="67"/>
      <c r="K1462" s="67"/>
      <c r="L1462" s="67"/>
      <c r="M1462" s="67"/>
      <c r="N1462" s="67"/>
    </row>
    <row r="1463" spans="1:14" x14ac:dyDescent="0.25">
      <c r="A1463" s="69" t="s">
        <v>5112</v>
      </c>
      <c r="B1463" s="70"/>
      <c r="C1463" s="70"/>
      <c r="D1463" s="71" t="str">
        <f>IFERROR(INDEX(DRecrut!E:E,MATCH(B1463,DRecrut!J:J,0)),"")</f>
        <v/>
      </c>
      <c r="E1463" s="70"/>
      <c r="F1463" s="71" t="str">
        <f>IFERROR(VLOOKUP(E1463,Candidats!$B$4:$C$1053,2,0),"")</f>
        <v/>
      </c>
      <c r="G1463" s="71"/>
      <c r="H1463" s="71"/>
      <c r="I1463" s="70"/>
      <c r="J1463" s="70"/>
      <c r="K1463" s="70"/>
      <c r="L1463" s="70"/>
      <c r="M1463" s="70"/>
      <c r="N1463" s="70"/>
    </row>
    <row r="1464" spans="1:14" x14ac:dyDescent="0.25">
      <c r="A1464" s="66" t="s">
        <v>5113</v>
      </c>
      <c r="B1464" s="67"/>
      <c r="C1464" s="67"/>
      <c r="D1464" s="68" t="str">
        <f>IFERROR(INDEX(DRecrut!E:E,MATCH(B1464,DRecrut!J:J,0)),"")</f>
        <v/>
      </c>
      <c r="E1464" s="67"/>
      <c r="F1464" s="68" t="str">
        <f>IFERROR(VLOOKUP(E1464,Candidats!$B$4:$C$1053,2,0),"")</f>
        <v/>
      </c>
      <c r="G1464" s="68"/>
      <c r="H1464" s="68"/>
      <c r="I1464" s="67"/>
      <c r="J1464" s="67"/>
      <c r="K1464" s="67"/>
      <c r="L1464" s="67"/>
      <c r="M1464" s="67"/>
      <c r="N1464" s="67"/>
    </row>
    <row r="1465" spans="1:14" x14ac:dyDescent="0.25">
      <c r="A1465" s="69" t="s">
        <v>5114</v>
      </c>
      <c r="B1465" s="70"/>
      <c r="C1465" s="70"/>
      <c r="D1465" s="71" t="str">
        <f>IFERROR(INDEX(DRecrut!E:E,MATCH(B1465,DRecrut!J:J,0)),"")</f>
        <v/>
      </c>
      <c r="E1465" s="70"/>
      <c r="F1465" s="71" t="str">
        <f>IFERROR(VLOOKUP(E1465,Candidats!$B$4:$C$1053,2,0),"")</f>
        <v/>
      </c>
      <c r="G1465" s="71"/>
      <c r="H1465" s="71"/>
      <c r="I1465" s="70"/>
      <c r="J1465" s="70"/>
      <c r="K1465" s="70"/>
      <c r="L1465" s="70"/>
      <c r="M1465" s="70"/>
      <c r="N1465" s="70"/>
    </row>
    <row r="1466" spans="1:14" x14ac:dyDescent="0.25">
      <c r="A1466" s="66" t="s">
        <v>5115</v>
      </c>
      <c r="B1466" s="67"/>
      <c r="C1466" s="67"/>
      <c r="D1466" s="68" t="str">
        <f>IFERROR(INDEX(DRecrut!E:E,MATCH(B1466,DRecrut!J:J,0)),"")</f>
        <v/>
      </c>
      <c r="E1466" s="67"/>
      <c r="F1466" s="68" t="str">
        <f>IFERROR(VLOOKUP(E1466,Candidats!$B$4:$C$1053,2,0),"")</f>
        <v/>
      </c>
      <c r="G1466" s="68"/>
      <c r="H1466" s="68"/>
      <c r="I1466" s="67"/>
      <c r="J1466" s="67"/>
      <c r="K1466" s="67"/>
      <c r="L1466" s="67"/>
      <c r="M1466" s="67"/>
      <c r="N1466" s="67"/>
    </row>
    <row r="1467" spans="1:14" x14ac:dyDescent="0.25">
      <c r="A1467" s="69" t="s">
        <v>5116</v>
      </c>
      <c r="B1467" s="70"/>
      <c r="C1467" s="70"/>
      <c r="D1467" s="71" t="str">
        <f>IFERROR(INDEX(DRecrut!E:E,MATCH(B1467,DRecrut!J:J,0)),"")</f>
        <v/>
      </c>
      <c r="E1467" s="70"/>
      <c r="F1467" s="71" t="str">
        <f>IFERROR(VLOOKUP(E1467,Candidats!$B$4:$C$1053,2,0),"")</f>
        <v/>
      </c>
      <c r="G1467" s="71"/>
      <c r="H1467" s="71"/>
      <c r="I1467" s="70"/>
      <c r="J1467" s="70"/>
      <c r="K1467" s="70"/>
      <c r="L1467" s="70"/>
      <c r="M1467" s="70"/>
      <c r="N1467" s="70"/>
    </row>
    <row r="1468" spans="1:14" x14ac:dyDescent="0.25">
      <c r="A1468" s="66" t="s">
        <v>5117</v>
      </c>
      <c r="B1468" s="67"/>
      <c r="C1468" s="67"/>
      <c r="D1468" s="68" t="str">
        <f>IFERROR(INDEX(DRecrut!E:E,MATCH(B1468,DRecrut!J:J,0)),"")</f>
        <v/>
      </c>
      <c r="E1468" s="67"/>
      <c r="F1468" s="68" t="str">
        <f>IFERROR(VLOOKUP(E1468,Candidats!$B$4:$C$1053,2,0),"")</f>
        <v/>
      </c>
      <c r="G1468" s="68"/>
      <c r="H1468" s="68"/>
      <c r="I1468" s="67"/>
      <c r="J1468" s="67"/>
      <c r="K1468" s="67"/>
      <c r="L1468" s="67"/>
      <c r="M1468" s="67"/>
      <c r="N1468" s="67"/>
    </row>
    <row r="1469" spans="1:14" x14ac:dyDescent="0.25">
      <c r="A1469" s="69" t="s">
        <v>5118</v>
      </c>
      <c r="B1469" s="70"/>
      <c r="C1469" s="70"/>
      <c r="D1469" s="71" t="str">
        <f>IFERROR(INDEX(DRecrut!E:E,MATCH(B1469,DRecrut!J:J,0)),"")</f>
        <v/>
      </c>
      <c r="E1469" s="70"/>
      <c r="F1469" s="71" t="str">
        <f>IFERROR(VLOOKUP(E1469,Candidats!$B$4:$C$1053,2,0),"")</f>
        <v/>
      </c>
      <c r="G1469" s="71"/>
      <c r="H1469" s="71"/>
      <c r="I1469" s="70"/>
      <c r="J1469" s="70"/>
      <c r="K1469" s="70"/>
      <c r="L1469" s="70"/>
      <c r="M1469" s="70"/>
      <c r="N1469" s="70"/>
    </row>
    <row r="1470" spans="1:14" x14ac:dyDescent="0.25">
      <c r="A1470" s="66" t="s">
        <v>5119</v>
      </c>
      <c r="B1470" s="67"/>
      <c r="C1470" s="67"/>
      <c r="D1470" s="68" t="str">
        <f>IFERROR(INDEX(DRecrut!E:E,MATCH(B1470,DRecrut!J:J,0)),"")</f>
        <v/>
      </c>
      <c r="E1470" s="67"/>
      <c r="F1470" s="68" t="str">
        <f>IFERROR(VLOOKUP(E1470,Candidats!$B$4:$C$1053,2,0),"")</f>
        <v/>
      </c>
      <c r="G1470" s="68"/>
      <c r="H1470" s="68"/>
      <c r="I1470" s="67"/>
      <c r="J1470" s="67"/>
      <c r="K1470" s="67"/>
      <c r="L1470" s="67"/>
      <c r="M1470" s="67"/>
      <c r="N1470" s="67"/>
    </row>
    <row r="1471" spans="1:14" x14ac:dyDescent="0.25">
      <c r="A1471" s="69" t="s">
        <v>5120</v>
      </c>
      <c r="B1471" s="70"/>
      <c r="C1471" s="70"/>
      <c r="D1471" s="71" t="str">
        <f>IFERROR(INDEX(DRecrut!E:E,MATCH(B1471,DRecrut!J:J,0)),"")</f>
        <v/>
      </c>
      <c r="E1471" s="70"/>
      <c r="F1471" s="71" t="str">
        <f>IFERROR(VLOOKUP(E1471,Candidats!$B$4:$C$1053,2,0),"")</f>
        <v/>
      </c>
      <c r="G1471" s="71"/>
      <c r="H1471" s="71"/>
      <c r="I1471" s="70"/>
      <c r="J1471" s="70"/>
      <c r="K1471" s="70"/>
      <c r="L1471" s="70"/>
      <c r="M1471" s="70"/>
      <c r="N1471" s="70"/>
    </row>
    <row r="1472" spans="1:14" x14ac:dyDescent="0.25">
      <c r="A1472" s="66" t="s">
        <v>5121</v>
      </c>
      <c r="B1472" s="67"/>
      <c r="C1472" s="67"/>
      <c r="D1472" s="68" t="str">
        <f>IFERROR(INDEX(DRecrut!E:E,MATCH(B1472,DRecrut!J:J,0)),"")</f>
        <v/>
      </c>
      <c r="E1472" s="67"/>
      <c r="F1472" s="68" t="str">
        <f>IFERROR(VLOOKUP(E1472,Candidats!$B$4:$C$1053,2,0),"")</f>
        <v/>
      </c>
      <c r="G1472" s="68"/>
      <c r="H1472" s="68"/>
      <c r="I1472" s="67"/>
      <c r="J1472" s="67"/>
      <c r="K1472" s="67"/>
      <c r="L1472" s="67"/>
      <c r="M1472" s="67"/>
      <c r="N1472" s="67"/>
    </row>
    <row r="1473" spans="1:14" x14ac:dyDescent="0.25">
      <c r="A1473" s="69" t="s">
        <v>5122</v>
      </c>
      <c r="B1473" s="70"/>
      <c r="C1473" s="70"/>
      <c r="D1473" s="71" t="str">
        <f>IFERROR(INDEX(DRecrut!E:E,MATCH(B1473,DRecrut!J:J,0)),"")</f>
        <v/>
      </c>
      <c r="E1473" s="70"/>
      <c r="F1473" s="71" t="str">
        <f>IFERROR(VLOOKUP(E1473,Candidats!$B$4:$C$1053,2,0),"")</f>
        <v/>
      </c>
      <c r="G1473" s="71"/>
      <c r="H1473" s="71"/>
      <c r="I1473" s="70"/>
      <c r="J1473" s="70"/>
      <c r="K1473" s="70"/>
      <c r="L1473" s="70"/>
      <c r="M1473" s="70"/>
      <c r="N1473" s="70"/>
    </row>
    <row r="1474" spans="1:14" x14ac:dyDescent="0.25">
      <c r="A1474" s="66" t="s">
        <v>5123</v>
      </c>
      <c r="B1474" s="67"/>
      <c r="C1474" s="67"/>
      <c r="D1474" s="68" t="str">
        <f>IFERROR(INDEX(DRecrut!E:E,MATCH(B1474,DRecrut!J:J,0)),"")</f>
        <v/>
      </c>
      <c r="E1474" s="67"/>
      <c r="F1474" s="68" t="str">
        <f>IFERROR(VLOOKUP(E1474,Candidats!$B$4:$C$1053,2,0),"")</f>
        <v/>
      </c>
      <c r="G1474" s="68"/>
      <c r="H1474" s="68"/>
      <c r="I1474" s="67"/>
      <c r="J1474" s="67"/>
      <c r="K1474" s="67"/>
      <c r="L1474" s="67"/>
      <c r="M1474" s="67"/>
      <c r="N1474" s="67"/>
    </row>
    <row r="1475" spans="1:14" x14ac:dyDescent="0.25">
      <c r="A1475" s="69" t="s">
        <v>5124</v>
      </c>
      <c r="B1475" s="70"/>
      <c r="C1475" s="70"/>
      <c r="D1475" s="71" t="str">
        <f>IFERROR(INDEX(DRecrut!E:E,MATCH(B1475,DRecrut!J:J,0)),"")</f>
        <v/>
      </c>
      <c r="E1475" s="70"/>
      <c r="F1475" s="71" t="str">
        <f>IFERROR(VLOOKUP(E1475,Candidats!$B$4:$C$1053,2,0),"")</f>
        <v/>
      </c>
      <c r="G1475" s="71"/>
      <c r="H1475" s="71"/>
      <c r="I1475" s="70"/>
      <c r="J1475" s="70"/>
      <c r="K1475" s="70"/>
      <c r="L1475" s="70"/>
      <c r="M1475" s="70"/>
      <c r="N1475" s="70"/>
    </row>
    <row r="1476" spans="1:14" x14ac:dyDescent="0.25">
      <c r="A1476" s="66" t="s">
        <v>5125</v>
      </c>
      <c r="B1476" s="67"/>
      <c r="C1476" s="67"/>
      <c r="D1476" s="68" t="str">
        <f>IFERROR(INDEX(DRecrut!E:E,MATCH(B1476,DRecrut!J:J,0)),"")</f>
        <v/>
      </c>
      <c r="E1476" s="67"/>
      <c r="F1476" s="68" t="str">
        <f>IFERROR(VLOOKUP(E1476,Candidats!$B$4:$C$1053,2,0),"")</f>
        <v/>
      </c>
      <c r="G1476" s="68"/>
      <c r="H1476" s="68"/>
      <c r="I1476" s="67"/>
      <c r="J1476" s="67"/>
      <c r="K1476" s="67"/>
      <c r="L1476" s="67"/>
      <c r="M1476" s="67"/>
      <c r="N1476" s="67"/>
    </row>
    <row r="1477" spans="1:14" x14ac:dyDescent="0.25">
      <c r="A1477" s="69" t="s">
        <v>5126</v>
      </c>
      <c r="B1477" s="70"/>
      <c r="C1477" s="70"/>
      <c r="D1477" s="71" t="str">
        <f>IFERROR(INDEX(DRecrut!E:E,MATCH(B1477,DRecrut!J:J,0)),"")</f>
        <v/>
      </c>
      <c r="E1477" s="70"/>
      <c r="F1477" s="71" t="str">
        <f>IFERROR(VLOOKUP(E1477,Candidats!$B$4:$C$1053,2,0),"")</f>
        <v/>
      </c>
      <c r="G1477" s="71"/>
      <c r="H1477" s="71"/>
      <c r="I1477" s="70"/>
      <c r="J1477" s="70"/>
      <c r="K1477" s="70"/>
      <c r="L1477" s="70"/>
      <c r="M1477" s="70"/>
      <c r="N1477" s="70"/>
    </row>
    <row r="1478" spans="1:14" x14ac:dyDescent="0.25">
      <c r="A1478" s="66" t="s">
        <v>5127</v>
      </c>
      <c r="B1478" s="67"/>
      <c r="C1478" s="67"/>
      <c r="D1478" s="68" t="str">
        <f>IFERROR(INDEX(DRecrut!E:E,MATCH(B1478,DRecrut!J:J,0)),"")</f>
        <v/>
      </c>
      <c r="E1478" s="67"/>
      <c r="F1478" s="68" t="str">
        <f>IFERROR(VLOOKUP(E1478,Candidats!$B$4:$C$1053,2,0),"")</f>
        <v/>
      </c>
      <c r="G1478" s="68"/>
      <c r="H1478" s="68"/>
      <c r="I1478" s="67"/>
      <c r="J1478" s="67"/>
      <c r="K1478" s="67"/>
      <c r="L1478" s="67"/>
      <c r="M1478" s="67"/>
      <c r="N1478" s="67"/>
    </row>
    <row r="1479" spans="1:14" x14ac:dyDescent="0.25">
      <c r="A1479" s="69" t="s">
        <v>5128</v>
      </c>
      <c r="B1479" s="70"/>
      <c r="C1479" s="70"/>
      <c r="D1479" s="71" t="str">
        <f>IFERROR(INDEX(DRecrut!E:E,MATCH(B1479,DRecrut!J:J,0)),"")</f>
        <v/>
      </c>
      <c r="E1479" s="70"/>
      <c r="F1479" s="71" t="str">
        <f>IFERROR(VLOOKUP(E1479,Candidats!$B$4:$C$1053,2,0),"")</f>
        <v/>
      </c>
      <c r="G1479" s="71"/>
      <c r="H1479" s="71"/>
      <c r="I1479" s="70"/>
      <c r="J1479" s="70"/>
      <c r="K1479" s="70"/>
      <c r="L1479" s="70"/>
      <c r="M1479" s="70"/>
      <c r="N1479" s="70"/>
    </row>
    <row r="1480" spans="1:14" x14ac:dyDescent="0.25">
      <c r="A1480" s="66" t="s">
        <v>5129</v>
      </c>
      <c r="B1480" s="67"/>
      <c r="C1480" s="67"/>
      <c r="D1480" s="68" t="str">
        <f>IFERROR(INDEX(DRecrut!E:E,MATCH(B1480,DRecrut!J:J,0)),"")</f>
        <v/>
      </c>
      <c r="E1480" s="67"/>
      <c r="F1480" s="68" t="str">
        <f>IFERROR(VLOOKUP(E1480,Candidats!$B$4:$C$1053,2,0),"")</f>
        <v/>
      </c>
      <c r="G1480" s="68"/>
      <c r="H1480" s="68"/>
      <c r="I1480" s="67"/>
      <c r="J1480" s="67"/>
      <c r="K1480" s="67"/>
      <c r="L1480" s="67"/>
      <c r="M1480" s="67"/>
      <c r="N1480" s="67"/>
    </row>
    <row r="1481" spans="1:14" x14ac:dyDescent="0.25">
      <c r="A1481" s="69" t="s">
        <v>5130</v>
      </c>
      <c r="B1481" s="70"/>
      <c r="C1481" s="70"/>
      <c r="D1481" s="71" t="str">
        <f>IFERROR(INDEX(DRecrut!E:E,MATCH(B1481,DRecrut!J:J,0)),"")</f>
        <v/>
      </c>
      <c r="E1481" s="70"/>
      <c r="F1481" s="71" t="str">
        <f>IFERROR(VLOOKUP(E1481,Candidats!$B$4:$C$1053,2,0),"")</f>
        <v/>
      </c>
      <c r="G1481" s="71"/>
      <c r="H1481" s="71"/>
      <c r="I1481" s="70"/>
      <c r="J1481" s="70"/>
      <c r="K1481" s="70"/>
      <c r="L1481" s="70"/>
      <c r="M1481" s="70"/>
      <c r="N1481" s="70"/>
    </row>
    <row r="1482" spans="1:14" x14ac:dyDescent="0.25">
      <c r="A1482" s="66" t="s">
        <v>5131</v>
      </c>
      <c r="B1482" s="67"/>
      <c r="C1482" s="67"/>
      <c r="D1482" s="68" t="str">
        <f>IFERROR(INDEX(DRecrut!E:E,MATCH(B1482,DRecrut!J:J,0)),"")</f>
        <v/>
      </c>
      <c r="E1482" s="67"/>
      <c r="F1482" s="68" t="str">
        <f>IFERROR(VLOOKUP(E1482,Candidats!$B$4:$C$1053,2,0),"")</f>
        <v/>
      </c>
      <c r="G1482" s="68"/>
      <c r="H1482" s="68"/>
      <c r="I1482" s="67"/>
      <c r="J1482" s="67"/>
      <c r="K1482" s="67"/>
      <c r="L1482" s="67"/>
      <c r="M1482" s="67"/>
      <c r="N1482" s="67"/>
    </row>
    <row r="1483" spans="1:14" x14ac:dyDescent="0.25">
      <c r="A1483" s="69" t="s">
        <v>5132</v>
      </c>
      <c r="B1483" s="70"/>
      <c r="C1483" s="70"/>
      <c r="D1483" s="71" t="str">
        <f>IFERROR(INDEX(DRecrut!E:E,MATCH(B1483,DRecrut!J:J,0)),"")</f>
        <v/>
      </c>
      <c r="E1483" s="70"/>
      <c r="F1483" s="71" t="str">
        <f>IFERROR(VLOOKUP(E1483,Candidats!$B$4:$C$1053,2,0),"")</f>
        <v/>
      </c>
      <c r="G1483" s="71"/>
      <c r="H1483" s="71"/>
      <c r="I1483" s="70"/>
      <c r="J1483" s="70"/>
      <c r="K1483" s="70"/>
      <c r="L1483" s="70"/>
      <c r="M1483" s="70"/>
      <c r="N1483" s="70"/>
    </row>
    <row r="1484" spans="1:14" x14ac:dyDescent="0.25">
      <c r="A1484" s="66" t="s">
        <v>5133</v>
      </c>
      <c r="B1484" s="67"/>
      <c r="C1484" s="67"/>
      <c r="D1484" s="68" t="str">
        <f>IFERROR(INDEX(DRecrut!E:E,MATCH(B1484,DRecrut!J:J,0)),"")</f>
        <v/>
      </c>
      <c r="E1484" s="67"/>
      <c r="F1484" s="68" t="str">
        <f>IFERROR(VLOOKUP(E1484,Candidats!$B$4:$C$1053,2,0),"")</f>
        <v/>
      </c>
      <c r="G1484" s="68"/>
      <c r="H1484" s="68"/>
      <c r="I1484" s="67"/>
      <c r="J1484" s="67"/>
      <c r="K1484" s="67"/>
      <c r="L1484" s="67"/>
      <c r="M1484" s="67"/>
      <c r="N1484" s="67"/>
    </row>
    <row r="1485" spans="1:14" x14ac:dyDescent="0.25">
      <c r="A1485" s="69" t="s">
        <v>5134</v>
      </c>
      <c r="B1485" s="70"/>
      <c r="C1485" s="70"/>
      <c r="D1485" s="71" t="str">
        <f>IFERROR(INDEX(DRecrut!E:E,MATCH(B1485,DRecrut!J:J,0)),"")</f>
        <v/>
      </c>
      <c r="E1485" s="70"/>
      <c r="F1485" s="71" t="str">
        <f>IFERROR(VLOOKUP(E1485,Candidats!$B$4:$C$1053,2,0),"")</f>
        <v/>
      </c>
      <c r="G1485" s="71"/>
      <c r="H1485" s="71"/>
      <c r="I1485" s="70"/>
      <c r="J1485" s="70"/>
      <c r="K1485" s="70"/>
      <c r="L1485" s="70"/>
      <c r="M1485" s="70"/>
      <c r="N1485" s="70"/>
    </row>
    <row r="1486" spans="1:14" x14ac:dyDescent="0.25">
      <c r="A1486" s="66" t="s">
        <v>5135</v>
      </c>
      <c r="B1486" s="67"/>
      <c r="C1486" s="67"/>
      <c r="D1486" s="68" t="str">
        <f>IFERROR(INDEX(DRecrut!E:E,MATCH(B1486,DRecrut!J:J,0)),"")</f>
        <v/>
      </c>
      <c r="E1486" s="67"/>
      <c r="F1486" s="68" t="str">
        <f>IFERROR(VLOOKUP(E1486,Candidats!$B$4:$C$1053,2,0),"")</f>
        <v/>
      </c>
      <c r="G1486" s="68"/>
      <c r="H1486" s="68"/>
      <c r="I1486" s="67"/>
      <c r="J1486" s="67"/>
      <c r="K1486" s="67"/>
      <c r="L1486" s="67"/>
      <c r="M1486" s="67"/>
      <c r="N1486" s="67"/>
    </row>
    <row r="1487" spans="1:14" x14ac:dyDescent="0.25">
      <c r="A1487" s="69" t="s">
        <v>5136</v>
      </c>
      <c r="B1487" s="70"/>
      <c r="C1487" s="70"/>
      <c r="D1487" s="71" t="str">
        <f>IFERROR(INDEX(DRecrut!E:E,MATCH(B1487,DRecrut!J:J,0)),"")</f>
        <v/>
      </c>
      <c r="E1487" s="70"/>
      <c r="F1487" s="71" t="str">
        <f>IFERROR(VLOOKUP(E1487,Candidats!$B$4:$C$1053,2,0),"")</f>
        <v/>
      </c>
      <c r="G1487" s="71"/>
      <c r="H1487" s="71"/>
      <c r="I1487" s="70"/>
      <c r="J1487" s="70"/>
      <c r="K1487" s="70"/>
      <c r="L1487" s="70"/>
      <c r="M1487" s="70"/>
      <c r="N1487" s="70"/>
    </row>
    <row r="1488" spans="1:14" x14ac:dyDescent="0.25">
      <c r="A1488" s="66" t="s">
        <v>5137</v>
      </c>
      <c r="B1488" s="67"/>
      <c r="C1488" s="67"/>
      <c r="D1488" s="68" t="str">
        <f>IFERROR(INDEX(DRecrut!E:E,MATCH(B1488,DRecrut!J:J,0)),"")</f>
        <v/>
      </c>
      <c r="E1488" s="67"/>
      <c r="F1488" s="68" t="str">
        <f>IFERROR(VLOOKUP(E1488,Candidats!$B$4:$C$1053,2,0),"")</f>
        <v/>
      </c>
      <c r="G1488" s="68"/>
      <c r="H1488" s="68"/>
      <c r="I1488" s="67"/>
      <c r="J1488" s="67"/>
      <c r="K1488" s="67"/>
      <c r="L1488" s="67"/>
      <c r="M1488" s="67"/>
      <c r="N1488" s="67"/>
    </row>
    <row r="1489" spans="1:14" x14ac:dyDescent="0.25">
      <c r="A1489" s="69" t="s">
        <v>5138</v>
      </c>
      <c r="B1489" s="70"/>
      <c r="C1489" s="70"/>
      <c r="D1489" s="71" t="str">
        <f>IFERROR(INDEX(DRecrut!E:E,MATCH(B1489,DRecrut!J:J,0)),"")</f>
        <v/>
      </c>
      <c r="E1489" s="70"/>
      <c r="F1489" s="71" t="str">
        <f>IFERROR(VLOOKUP(E1489,Candidats!$B$4:$C$1053,2,0),"")</f>
        <v/>
      </c>
      <c r="G1489" s="71"/>
      <c r="H1489" s="71"/>
      <c r="I1489" s="70"/>
      <c r="J1489" s="70"/>
      <c r="K1489" s="70"/>
      <c r="L1489" s="70"/>
      <c r="M1489" s="70"/>
      <c r="N1489" s="70"/>
    </row>
    <row r="1490" spans="1:14" x14ac:dyDescent="0.25">
      <c r="A1490" s="66" t="s">
        <v>5139</v>
      </c>
      <c r="B1490" s="67"/>
      <c r="C1490" s="67"/>
      <c r="D1490" s="68" t="str">
        <f>IFERROR(INDEX(DRecrut!E:E,MATCH(B1490,DRecrut!J:J,0)),"")</f>
        <v/>
      </c>
      <c r="E1490" s="67"/>
      <c r="F1490" s="68" t="str">
        <f>IFERROR(VLOOKUP(E1490,Candidats!$B$4:$C$1053,2,0),"")</f>
        <v/>
      </c>
      <c r="G1490" s="68"/>
      <c r="H1490" s="68"/>
      <c r="I1490" s="67"/>
      <c r="J1490" s="67"/>
      <c r="K1490" s="67"/>
      <c r="L1490" s="67"/>
      <c r="M1490" s="67"/>
      <c r="N1490" s="67"/>
    </row>
    <row r="1491" spans="1:14" x14ac:dyDescent="0.25">
      <c r="A1491" s="69" t="s">
        <v>5140</v>
      </c>
      <c r="B1491" s="70"/>
      <c r="C1491" s="70"/>
      <c r="D1491" s="71" t="str">
        <f>IFERROR(INDEX(DRecrut!E:E,MATCH(B1491,DRecrut!J:J,0)),"")</f>
        <v/>
      </c>
      <c r="E1491" s="70"/>
      <c r="F1491" s="71" t="str">
        <f>IFERROR(VLOOKUP(E1491,Candidats!$B$4:$C$1053,2,0),"")</f>
        <v/>
      </c>
      <c r="G1491" s="71"/>
      <c r="H1491" s="71"/>
      <c r="I1491" s="70"/>
      <c r="J1491" s="70"/>
      <c r="K1491" s="70"/>
      <c r="L1491" s="70"/>
      <c r="M1491" s="70"/>
      <c r="N1491" s="70"/>
    </row>
    <row r="1492" spans="1:14" x14ac:dyDescent="0.25">
      <c r="A1492" s="66" t="s">
        <v>5141</v>
      </c>
      <c r="B1492" s="67"/>
      <c r="C1492" s="67"/>
      <c r="D1492" s="68" t="str">
        <f>IFERROR(INDEX(DRecrut!E:E,MATCH(B1492,DRecrut!J:J,0)),"")</f>
        <v/>
      </c>
      <c r="E1492" s="67"/>
      <c r="F1492" s="68" t="str">
        <f>IFERROR(VLOOKUP(E1492,Candidats!$B$4:$C$1053,2,0),"")</f>
        <v/>
      </c>
      <c r="G1492" s="68"/>
      <c r="H1492" s="68"/>
      <c r="I1492" s="67"/>
      <c r="J1492" s="67"/>
      <c r="K1492" s="67"/>
      <c r="L1492" s="67"/>
      <c r="M1492" s="67"/>
      <c r="N1492" s="67"/>
    </row>
    <row r="1493" spans="1:14" x14ac:dyDescent="0.25">
      <c r="A1493" s="69" t="s">
        <v>5142</v>
      </c>
      <c r="B1493" s="70"/>
      <c r="C1493" s="70"/>
      <c r="D1493" s="71" t="str">
        <f>IFERROR(INDEX(DRecrut!E:E,MATCH(B1493,DRecrut!J:J,0)),"")</f>
        <v/>
      </c>
      <c r="E1493" s="70"/>
      <c r="F1493" s="71" t="str">
        <f>IFERROR(VLOOKUP(E1493,Candidats!$B$4:$C$1053,2,0),"")</f>
        <v/>
      </c>
      <c r="G1493" s="71"/>
      <c r="H1493" s="71"/>
      <c r="I1493" s="70"/>
      <c r="J1493" s="70"/>
      <c r="K1493" s="70"/>
      <c r="L1493" s="70"/>
      <c r="M1493" s="70"/>
      <c r="N1493" s="70"/>
    </row>
    <row r="1494" spans="1:14" x14ac:dyDescent="0.25">
      <c r="A1494" s="66" t="s">
        <v>5143</v>
      </c>
      <c r="B1494" s="67"/>
      <c r="C1494" s="67"/>
      <c r="D1494" s="68" t="str">
        <f>IFERROR(INDEX(DRecrut!E:E,MATCH(B1494,DRecrut!J:J,0)),"")</f>
        <v/>
      </c>
      <c r="E1494" s="67"/>
      <c r="F1494" s="68" t="str">
        <f>IFERROR(VLOOKUP(E1494,Candidats!$B$4:$C$1053,2,0),"")</f>
        <v/>
      </c>
      <c r="G1494" s="68"/>
      <c r="H1494" s="68"/>
      <c r="I1494" s="67"/>
      <c r="J1494" s="67"/>
      <c r="K1494" s="67"/>
      <c r="L1494" s="67"/>
      <c r="M1494" s="67"/>
      <c r="N1494" s="67"/>
    </row>
    <row r="1495" spans="1:14" x14ac:dyDescent="0.25">
      <c r="A1495" s="69" t="s">
        <v>5144</v>
      </c>
      <c r="B1495" s="70"/>
      <c r="C1495" s="70"/>
      <c r="D1495" s="71" t="str">
        <f>IFERROR(INDEX(DRecrut!E:E,MATCH(B1495,DRecrut!J:J,0)),"")</f>
        <v/>
      </c>
      <c r="E1495" s="70"/>
      <c r="F1495" s="71" t="str">
        <f>IFERROR(VLOOKUP(E1495,Candidats!$B$4:$C$1053,2,0),"")</f>
        <v/>
      </c>
      <c r="G1495" s="71"/>
      <c r="H1495" s="71"/>
      <c r="I1495" s="70"/>
      <c r="J1495" s="70"/>
      <c r="K1495" s="70"/>
      <c r="L1495" s="70"/>
      <c r="M1495" s="70"/>
      <c r="N1495" s="70"/>
    </row>
    <row r="1496" spans="1:14" x14ac:dyDescent="0.25">
      <c r="A1496" s="66" t="s">
        <v>5145</v>
      </c>
      <c r="B1496" s="67"/>
      <c r="C1496" s="67"/>
      <c r="D1496" s="68" t="str">
        <f>IFERROR(INDEX(DRecrut!E:E,MATCH(B1496,DRecrut!J:J,0)),"")</f>
        <v/>
      </c>
      <c r="E1496" s="67"/>
      <c r="F1496" s="68" t="str">
        <f>IFERROR(VLOOKUP(E1496,Candidats!$B$4:$C$1053,2,0),"")</f>
        <v/>
      </c>
      <c r="G1496" s="68"/>
      <c r="H1496" s="68"/>
      <c r="I1496" s="67"/>
      <c r="J1496" s="67"/>
      <c r="K1496" s="67"/>
      <c r="L1496" s="67"/>
      <c r="M1496" s="67"/>
      <c r="N1496" s="67"/>
    </row>
    <row r="1497" spans="1:14" x14ac:dyDescent="0.25">
      <c r="A1497" s="69" t="s">
        <v>5146</v>
      </c>
      <c r="B1497" s="70"/>
      <c r="C1497" s="70"/>
      <c r="D1497" s="71" t="str">
        <f>IFERROR(INDEX(DRecrut!E:E,MATCH(B1497,DRecrut!J:J,0)),"")</f>
        <v/>
      </c>
      <c r="E1497" s="70"/>
      <c r="F1497" s="71" t="str">
        <f>IFERROR(VLOOKUP(E1497,Candidats!$B$4:$C$1053,2,0),"")</f>
        <v/>
      </c>
      <c r="G1497" s="71"/>
      <c r="H1497" s="71"/>
      <c r="I1497" s="70"/>
      <c r="J1497" s="70"/>
      <c r="K1497" s="70"/>
      <c r="L1497" s="70"/>
      <c r="M1497" s="70"/>
      <c r="N1497" s="70"/>
    </row>
    <row r="1498" spans="1:14" x14ac:dyDescent="0.25">
      <c r="A1498" s="66" t="s">
        <v>5147</v>
      </c>
      <c r="B1498" s="67"/>
      <c r="C1498" s="67"/>
      <c r="D1498" s="68" t="str">
        <f>IFERROR(INDEX(DRecrut!E:E,MATCH(B1498,DRecrut!J:J,0)),"")</f>
        <v/>
      </c>
      <c r="E1498" s="67"/>
      <c r="F1498" s="68" t="str">
        <f>IFERROR(VLOOKUP(E1498,Candidats!$B$4:$C$1053,2,0),"")</f>
        <v/>
      </c>
      <c r="G1498" s="68"/>
      <c r="H1498" s="68"/>
      <c r="I1498" s="67"/>
      <c r="J1498" s="67"/>
      <c r="K1498" s="67"/>
      <c r="L1498" s="67"/>
      <c r="M1498" s="67"/>
      <c r="N1498" s="67"/>
    </row>
    <row r="1499" spans="1:14" x14ac:dyDescent="0.25">
      <c r="A1499" s="69" t="s">
        <v>5148</v>
      </c>
      <c r="B1499" s="70"/>
      <c r="C1499" s="70"/>
      <c r="D1499" s="71" t="str">
        <f>IFERROR(INDEX(DRecrut!E:E,MATCH(B1499,DRecrut!J:J,0)),"")</f>
        <v/>
      </c>
      <c r="E1499" s="70"/>
      <c r="F1499" s="71" t="str">
        <f>IFERROR(VLOOKUP(E1499,Candidats!$B$4:$C$1053,2,0),"")</f>
        <v/>
      </c>
      <c r="G1499" s="71"/>
      <c r="H1499" s="71"/>
      <c r="I1499" s="70"/>
      <c r="J1499" s="70"/>
      <c r="K1499" s="70"/>
      <c r="L1499" s="70"/>
      <c r="M1499" s="70"/>
      <c r="N1499" s="70"/>
    </row>
    <row r="1500" spans="1:14" x14ac:dyDescent="0.25">
      <c r="A1500" s="66" t="s">
        <v>5149</v>
      </c>
      <c r="B1500" s="67"/>
      <c r="C1500" s="67"/>
      <c r="D1500" s="68" t="str">
        <f>IFERROR(INDEX(DRecrut!E:E,MATCH(B1500,DRecrut!J:J,0)),"")</f>
        <v/>
      </c>
      <c r="E1500" s="67"/>
      <c r="F1500" s="68" t="str">
        <f>IFERROR(VLOOKUP(E1500,Candidats!$B$4:$C$1053,2,0),"")</f>
        <v/>
      </c>
      <c r="G1500" s="68"/>
      <c r="H1500" s="68"/>
      <c r="I1500" s="67"/>
      <c r="J1500" s="67"/>
      <c r="K1500" s="67"/>
      <c r="L1500" s="67"/>
      <c r="M1500" s="67"/>
      <c r="N1500" s="67"/>
    </row>
    <row r="1501" spans="1:14" x14ac:dyDescent="0.25">
      <c r="A1501" s="69" t="s">
        <v>5150</v>
      </c>
      <c r="B1501" s="70"/>
      <c r="C1501" s="70"/>
      <c r="D1501" s="71" t="str">
        <f>IFERROR(INDEX(DRecrut!E:E,MATCH(B1501,DRecrut!J:J,0)),"")</f>
        <v/>
      </c>
      <c r="E1501" s="70"/>
      <c r="F1501" s="71" t="str">
        <f>IFERROR(VLOOKUP(E1501,Candidats!$B$4:$C$1053,2,0),"")</f>
        <v/>
      </c>
      <c r="G1501" s="71"/>
      <c r="H1501" s="71"/>
      <c r="I1501" s="70"/>
      <c r="J1501" s="70"/>
      <c r="K1501" s="70"/>
      <c r="L1501" s="70"/>
      <c r="M1501" s="70"/>
      <c r="N1501" s="70"/>
    </row>
    <row r="1502" spans="1:14" x14ac:dyDescent="0.25">
      <c r="A1502" s="66" t="s">
        <v>5151</v>
      </c>
      <c r="B1502" s="67"/>
      <c r="C1502" s="67"/>
      <c r="D1502" s="68" t="str">
        <f>IFERROR(INDEX(DRecrut!E:E,MATCH(B1502,DRecrut!J:J,0)),"")</f>
        <v/>
      </c>
      <c r="E1502" s="67"/>
      <c r="F1502" s="68" t="str">
        <f>IFERROR(VLOOKUP(E1502,Candidats!$B$4:$C$1053,2,0),"")</f>
        <v/>
      </c>
      <c r="G1502" s="68"/>
      <c r="H1502" s="68"/>
      <c r="I1502" s="67"/>
      <c r="J1502" s="67"/>
      <c r="K1502" s="67"/>
      <c r="L1502" s="67"/>
      <c r="M1502" s="67"/>
      <c r="N1502" s="67"/>
    </row>
    <row r="1503" spans="1:14" x14ac:dyDescent="0.25">
      <c r="A1503" s="69" t="s">
        <v>5152</v>
      </c>
      <c r="B1503" s="70"/>
      <c r="C1503" s="70"/>
      <c r="D1503" s="71" t="str">
        <f>IFERROR(INDEX(DRecrut!E:E,MATCH(B1503,DRecrut!J:J,0)),"")</f>
        <v/>
      </c>
      <c r="E1503" s="70"/>
      <c r="F1503" s="71" t="str">
        <f>IFERROR(VLOOKUP(E1503,Candidats!$B$4:$C$1053,2,0),"")</f>
        <v/>
      </c>
      <c r="G1503" s="71"/>
      <c r="H1503" s="71"/>
      <c r="I1503" s="70"/>
      <c r="J1503" s="70"/>
      <c r="K1503" s="70"/>
      <c r="L1503" s="70"/>
      <c r="M1503" s="70"/>
      <c r="N1503" s="70"/>
    </row>
    <row r="1504" spans="1:14" x14ac:dyDescent="0.25">
      <c r="A1504" s="66" t="s">
        <v>5153</v>
      </c>
      <c r="B1504" s="67"/>
      <c r="C1504" s="67"/>
      <c r="D1504" s="68" t="str">
        <f>IFERROR(INDEX(DRecrut!E:E,MATCH(B1504,DRecrut!J:J,0)),"")</f>
        <v/>
      </c>
      <c r="E1504" s="67"/>
      <c r="F1504" s="68" t="str">
        <f>IFERROR(VLOOKUP(E1504,Candidats!$B$4:$C$1053,2,0),"")</f>
        <v/>
      </c>
      <c r="G1504" s="68"/>
      <c r="H1504" s="68"/>
      <c r="I1504" s="67"/>
      <c r="J1504" s="67"/>
      <c r="K1504" s="67"/>
      <c r="L1504" s="67"/>
      <c r="M1504" s="67"/>
      <c r="N1504" s="67"/>
    </row>
    <row r="1505" spans="1:14" ht="15.75" thickBot="1" x14ac:dyDescent="0.3">
      <c r="A1505" s="72" t="s">
        <v>5154</v>
      </c>
      <c r="B1505" s="73"/>
      <c r="C1505" s="73"/>
      <c r="D1505" s="74" t="str">
        <f>IFERROR(INDEX(DRecrut!E:E,MATCH(B1505,DRecrut!J:J,0)),"")</f>
        <v/>
      </c>
      <c r="E1505" s="73"/>
      <c r="F1505" s="74" t="str">
        <f>IFERROR(VLOOKUP(E1505,Candidats!$B$4:$C$1053,2,0),"")</f>
        <v/>
      </c>
      <c r="G1505" s="74"/>
      <c r="H1505" s="74"/>
      <c r="I1505" s="73"/>
      <c r="J1505" s="73"/>
      <c r="K1505" s="73"/>
      <c r="L1505" s="73"/>
      <c r="M1505" s="73"/>
      <c r="N1505" s="73"/>
    </row>
  </sheetData>
  <mergeCells count="1">
    <mergeCell ref="B1:N1"/>
  </mergeCells>
  <phoneticPr fontId="1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501"/>
  <sheetViews>
    <sheetView workbookViewId="0">
      <pane ySplit="4" topLeftCell="A5" activePane="bottomLeft" state="frozen"/>
      <selection pane="bottomLeft" activeCell="A5" sqref="A5"/>
    </sheetView>
    <sheetView tabSelected="1" workbookViewId="1">
      <selection activeCell="H5" sqref="H5"/>
    </sheetView>
  </sheetViews>
  <sheetFormatPr baseColWidth="10" defaultRowHeight="15" x14ac:dyDescent="0.25"/>
  <cols>
    <col min="1" max="1" width="7.140625" bestFit="1" customWidth="1"/>
    <col min="2" max="2" width="12" bestFit="1" customWidth="1"/>
    <col min="3" max="3" width="19.42578125" bestFit="1" customWidth="1"/>
    <col min="4" max="4" width="9" style="1" bestFit="1" customWidth="1"/>
    <col min="5" max="5" width="24.42578125" bestFit="1" customWidth="1"/>
    <col min="6" max="6" width="10.7109375" style="1" bestFit="1" customWidth="1"/>
    <col min="7" max="7" width="10.85546875" customWidth="1"/>
    <col min="8" max="10" width="10.7109375" bestFit="1" customWidth="1"/>
    <col min="11" max="11" width="11.42578125" style="1" customWidth="1"/>
    <col min="12" max="12" width="10.7109375" style="1" bestFit="1" customWidth="1"/>
    <col min="13" max="13" width="10.28515625" style="1" bestFit="1" customWidth="1"/>
  </cols>
  <sheetData>
    <row r="1" spans="1:13" ht="27" x14ac:dyDescent="0.25">
      <c r="A1" s="147" t="s">
        <v>5161</v>
      </c>
      <c r="B1" s="147"/>
      <c r="C1" s="147"/>
      <c r="D1" s="147"/>
      <c r="E1" s="147"/>
      <c r="F1" s="147"/>
      <c r="G1" s="147"/>
      <c r="H1" s="147"/>
      <c r="I1" s="147"/>
      <c r="J1" s="147"/>
      <c r="K1" s="147"/>
      <c r="L1" s="147"/>
      <c r="M1" s="147"/>
    </row>
    <row r="2" spans="1:13" x14ac:dyDescent="0.25">
      <c r="A2" s="1"/>
      <c r="B2" s="1"/>
      <c r="H2" s="1"/>
      <c r="I2" s="1"/>
      <c r="J2" s="1"/>
    </row>
    <row r="3" spans="1:13" ht="15.75" thickBot="1" x14ac:dyDescent="0.3"/>
    <row r="4" spans="1:13" ht="66.75" thickBot="1" x14ac:dyDescent="0.3">
      <c r="A4" s="39" t="s">
        <v>514</v>
      </c>
      <c r="B4" s="58" t="s">
        <v>3653</v>
      </c>
      <c r="C4" s="40" t="s">
        <v>1</v>
      </c>
      <c r="D4" s="41" t="s">
        <v>2134</v>
      </c>
      <c r="E4" s="40" t="s">
        <v>518</v>
      </c>
      <c r="F4" s="42" t="s">
        <v>5162</v>
      </c>
      <c r="G4" s="44" t="s">
        <v>5163</v>
      </c>
      <c r="H4" s="41" t="s">
        <v>5164</v>
      </c>
      <c r="I4" s="42" t="s">
        <v>5165</v>
      </c>
      <c r="J4" s="44" t="s">
        <v>5166</v>
      </c>
      <c r="K4" s="42" t="s">
        <v>5167</v>
      </c>
      <c r="L4" s="44" t="s">
        <v>5168</v>
      </c>
      <c r="M4" s="44" t="s">
        <v>5169</v>
      </c>
    </row>
    <row r="5" spans="1:13" x14ac:dyDescent="0.25">
      <c r="A5" s="57">
        <f>'Avis R'!B5</f>
        <v>120237</v>
      </c>
      <c r="B5" s="57" t="str">
        <f>'Avis R'!C5</f>
        <v>3PROESS20</v>
      </c>
      <c r="C5" s="47" t="str">
        <f>'Avis R'!D5</f>
        <v>Technicien Emballage</v>
      </c>
      <c r="D5" s="94" t="str">
        <f>'Avis R'!E5</f>
        <v>09885340</v>
      </c>
      <c r="E5" s="47" t="str">
        <f>'Avis R'!F5</f>
        <v>Oumayma HAMMAMI ® 37</v>
      </c>
      <c r="F5" s="92">
        <f>IFERROR(VLOOKUP(A5,Entretien!$B$5:$Q$1505,6,0)-INDEX(DRecrut!I:I,MATCH(A5,DRecrut!J:J,0)),"")</f>
        <v>4</v>
      </c>
      <c r="G5" s="57">
        <f>IFERROR(VLOOKUP(A5,Entretien!$B$5:$Q$1505,11,0)-VLOOKUP(A5,Entretien!$B$5:$Q$1505,9,0),"")</f>
        <v>19</v>
      </c>
      <c r="H5" s="57">
        <f>IFERROR(VLOOKUP(A5,Entretien!$B$5:$Q$1505,15,0)-VLOOKUP(A5,Entretien!$B$5:$Q$1505,11,0),"")</f>
        <v>0</v>
      </c>
      <c r="I5" s="57">
        <f>IFERROR(VLOOKUP(A5,'Avis R'!$B$5:$N$1505,7,0)-VLOOKUP(A5,'Avis R'!$B$5:$N$1505,6,0),"")</f>
        <v>1</v>
      </c>
      <c r="J5" s="92">
        <f>IF('Avis R'!L5&gt;'Avis R'!J5,VLOOKUP(A5,'Avis R'!$B$5:$N$1505,9,0)-VLOOKUP(A5,'Avis R'!$B$5:$N$1505,7,0),0)</f>
        <v>29</v>
      </c>
      <c r="K5" s="57">
        <f>'Avis R'!M5-MAX('Avis R'!J5,'Avis R'!L5)</f>
        <v>1</v>
      </c>
      <c r="L5" s="57">
        <f>'Avis R'!N5-'Avis R'!M5</f>
        <v>1</v>
      </c>
      <c r="M5" s="96">
        <f>SUM(F5:L5)</f>
        <v>55</v>
      </c>
    </row>
    <row r="6" spans="1:13" x14ac:dyDescent="0.25">
      <c r="A6" s="52">
        <f>'Avis R'!B6</f>
        <v>120000</v>
      </c>
      <c r="B6" s="52" t="str">
        <f>'Avis R'!C6</f>
        <v>3TCHMAZ61</v>
      </c>
      <c r="C6" s="51" t="str">
        <f>'Avis R'!D6</f>
        <v>Technicien Froid EL Mazraa</v>
      </c>
      <c r="D6" s="95" t="str">
        <f>'Avis R'!E6</f>
        <v>09869502</v>
      </c>
      <c r="E6" s="51" t="str">
        <f>'Avis R'!F6</f>
        <v xml:space="preserve">Hazem Ben AMEUR  40 s </v>
      </c>
      <c r="F6" s="52">
        <f>IFERROR(VLOOKUP(A6,Entretien!$B$5:$Q$1505,6,0)-INDEX(DRecrut!I:I,MATCH(A6,DRecrut!J:J,0)),"")</f>
        <v>48</v>
      </c>
      <c r="G6" s="52">
        <f>IFERROR(VLOOKUP(A6,Entretien!$B$5:$Q$1505,11,0)-VLOOKUP(A6,Entretien!$B$5:$Q$1505,9,0),"")</f>
        <v>0</v>
      </c>
      <c r="H6" s="93">
        <f>IFERROR(VLOOKUP(A6,Entretien!$B$5:$Q$1505,15,0)-VLOOKUP(A6,Entretien!$B$5:$Q$1505,11,0),"")</f>
        <v>1</v>
      </c>
      <c r="I6" s="93">
        <f>IFERROR(VLOOKUP(A6,'Avis R'!$B$5:$N$1505,7,0)-VLOOKUP(A6,'Avis R'!$B$5:$N$1505,6,0),"")</f>
        <v>1</v>
      </c>
      <c r="J6" s="93">
        <f>IF('Avis R'!L6&gt;'Avis R'!J6,VLOOKUP(A6,'Avis R'!$B$5:$N$1505,9,0)-VLOOKUP(A6,'Avis R'!$B$5:$N$1505,7,0),0)</f>
        <v>0</v>
      </c>
      <c r="K6" s="52">
        <f>'Avis R'!M6-MAX('Avis R'!J6,'Avis R'!L6)</f>
        <v>0</v>
      </c>
      <c r="L6" s="52">
        <f>'Avis R'!N6-'Avis R'!M6</f>
        <v>3</v>
      </c>
      <c r="M6" s="97">
        <f>SUM(F6:L6)</f>
        <v>53</v>
      </c>
    </row>
    <row r="7" spans="1:13" s="90" customFormat="1" x14ac:dyDescent="0.25">
      <c r="A7" s="105">
        <f>'Avis R'!B7</f>
        <v>120115</v>
      </c>
      <c r="B7" s="105" t="str">
        <f>'Avis R'!C7</f>
        <v>2PROMAZ16</v>
      </c>
      <c r="C7" s="106" t="str">
        <f>'Avis R'!D7</f>
        <v>Responsable Découpe Anatomique</v>
      </c>
      <c r="D7" s="107" t="str">
        <f>'Avis R'!E7</f>
        <v>09786664</v>
      </c>
      <c r="E7" s="106" t="str">
        <f>'Avis R'!F7</f>
        <v>Taher BELFKI ®</v>
      </c>
      <c r="F7" s="105">
        <f>IFERROR(VLOOKUP(A7,Entretien!$B$5:$Q$1505,6,0)-INDEX(DRecrut!I:I,MATCH(A7,DRecrut!J:J,0)),"")</f>
        <v>33</v>
      </c>
      <c r="G7" s="105">
        <f>IFERROR(VLOOKUP(A7,Entretien!$B$5:$Q$1505,11,0)-VLOOKUP(A7,Entretien!$B$5:$Q$1505,9,0),"")</f>
        <v>12</v>
      </c>
      <c r="H7" s="108">
        <f>IFERROR(VLOOKUP(A7,Entretien!$B$5:$Q$1505,15,0)-VLOOKUP(A7,Entretien!$B$5:$Q$1505,11,0),"")</f>
        <v>0</v>
      </c>
      <c r="I7" s="108">
        <f>IFERROR(VLOOKUP(A7,'Avis R'!$B$5:$N$1505,7,0)-VLOOKUP(A7,'Avis R'!$B$5:$N$1505,6,0),"")</f>
        <v>1</v>
      </c>
      <c r="J7" s="108">
        <f>IF('Avis R'!L7&gt;'Avis R'!J7,VLOOKUP(A7,'Avis R'!$B$5:$N$1505,9,0)-VLOOKUP(A7,'Avis R'!$B$5:$N$1505,7,0),0)</f>
        <v>0</v>
      </c>
      <c r="K7" s="105">
        <f>'Avis R'!M7-MAX('Avis R'!J7,'Avis R'!L7)</f>
        <v>0</v>
      </c>
      <c r="L7" s="105">
        <f>'Avis R'!N7-'Avis R'!M7</f>
        <v>0</v>
      </c>
      <c r="M7" s="109">
        <f>SUM(F7:L7)</f>
        <v>46</v>
      </c>
    </row>
    <row r="8" spans="1:13" x14ac:dyDescent="0.25">
      <c r="A8" s="110">
        <f>'Avis R'!B8</f>
        <v>119839</v>
      </c>
      <c r="B8" s="110" t="str">
        <f>'Avis R'!C8</f>
        <v>3TCHDAB25</v>
      </c>
      <c r="C8" s="111" t="str">
        <f>'Avis R'!D8</f>
        <v>Electricien Système MEYN</v>
      </c>
      <c r="D8" s="112" t="str">
        <f>'Avis R'!E8</f>
        <v>06399548</v>
      </c>
      <c r="E8" s="111" t="str">
        <f>'Avis R'!F8</f>
        <v xml:space="preserve">Bilel MOKTHAR </v>
      </c>
      <c r="F8" s="110">
        <f>IFERROR(VLOOKUP(A8,Entretien!$B$5:$Q$1505,6,0)-INDEX(DRecrut!I:I,MATCH(A8,DRecrut!J:J,0)),"")</f>
        <v>92</v>
      </c>
      <c r="G8" s="110">
        <f>IFERROR(VLOOKUP(A8,Entretien!$B$5:$Q$1505,11,0)-VLOOKUP(A8,Entretien!$B$5:$Q$1505,9,0),"")</f>
        <v>0</v>
      </c>
      <c r="H8" s="113">
        <f>IFERROR(VLOOKUP(A8,Entretien!$B$5:$Q$1505,15,0)-VLOOKUP(A8,Entretien!$B$5:$Q$1505,11,0),"")</f>
        <v>1</v>
      </c>
      <c r="I8" s="113">
        <f>IFERROR(VLOOKUP(A8,'Avis R'!$B$5:$N$1505,7,0)-VLOOKUP(A8,'Avis R'!$B$5:$N$1505,6,0),"")</f>
        <v>0</v>
      </c>
      <c r="J8" s="113">
        <f>IF('Avis R'!L8&gt;'Avis R'!J8,VLOOKUP(A8,'Avis R'!$B$5:$N$1505,9,0)-VLOOKUP(A8,'Avis R'!$B$5:$N$1505,7,0),0)</f>
        <v>0</v>
      </c>
      <c r="K8" s="110">
        <f>'Avis R'!M8-MAX('Avis R'!J8,'Avis R'!L8)</f>
        <v>0</v>
      </c>
      <c r="L8" s="110">
        <f>'Avis R'!N8-'Avis R'!M8</f>
        <v>0</v>
      </c>
      <c r="M8" s="114">
        <f t="shared" ref="M8:M71" si="0">SUM(F8:L8)</f>
        <v>93</v>
      </c>
    </row>
    <row r="9" spans="1:13" s="90" customFormat="1" x14ac:dyDescent="0.25">
      <c r="A9" s="110">
        <f>'Avis R'!B9</f>
        <v>120226</v>
      </c>
      <c r="B9" s="110" t="str">
        <f>'Avis R'!C9</f>
        <v>3GRHMAZ21</v>
      </c>
      <c r="C9" s="111" t="str">
        <f>'Avis R'!D9</f>
        <v>Chargé Recrutement</v>
      </c>
      <c r="D9" s="112" t="str">
        <f>'Avis R'!E9</f>
        <v>09617817</v>
      </c>
      <c r="E9" s="111" t="str">
        <f>'Avis R'!F9</f>
        <v>Hela SELMI 39- L</v>
      </c>
      <c r="F9" s="110">
        <f>IFERROR(VLOOKUP(A9,Entretien!$B$5:$Q$1505,6,0)-INDEX(DRecrut!I:I,MATCH(A9,DRecrut!J:J,0)),"")</f>
        <v>22</v>
      </c>
      <c r="G9" s="110">
        <f>IFERROR(VLOOKUP(A9,Entretien!$B$5:$Q$1505,11,0)-VLOOKUP(A9,Entretien!$B$5:$Q$1505,9,0),"")</f>
        <v>0</v>
      </c>
      <c r="H9" s="113">
        <f>IFERROR(VLOOKUP(A9,Entretien!$B$5:$Q$1505,15,0)-VLOOKUP(A9,Entretien!$B$5:$Q$1505,11,0),"")</f>
        <v>0</v>
      </c>
      <c r="I9" s="113">
        <f>IFERROR(VLOOKUP(A9,'Avis R'!$B$5:$N$1505,7,0)-VLOOKUP(A9,'Avis R'!$B$5:$N$1505,6,0),"")</f>
        <v>1</v>
      </c>
      <c r="J9" s="113">
        <f>IF('Avis R'!L9&gt;'Avis R'!J9,VLOOKUP(A9,'Avis R'!$B$5:$N$1505,9,0)-VLOOKUP(A9,'Avis R'!$B$5:$N$1505,7,0),0)</f>
        <v>0</v>
      </c>
      <c r="K9" s="110">
        <f>'Avis R'!M9-MAX('Avis R'!J9,'Avis R'!L9)</f>
        <v>0</v>
      </c>
      <c r="L9" s="110">
        <f>'Avis R'!N9-'Avis R'!M9</f>
        <v>0</v>
      </c>
      <c r="M9" s="114">
        <f t="shared" si="0"/>
        <v>23</v>
      </c>
    </row>
    <row r="10" spans="1:13" x14ac:dyDescent="0.25">
      <c r="A10" s="110">
        <f>'Avis R'!B10</f>
        <v>119839</v>
      </c>
      <c r="B10" s="110" t="str">
        <f>'Avis R'!C10</f>
        <v>3TCHDAB25</v>
      </c>
      <c r="C10" s="111" t="str">
        <f>'Avis R'!D10</f>
        <v>Electricien Système MEYN</v>
      </c>
      <c r="D10" s="112" t="str">
        <f>'Avis R'!E10</f>
        <v>06399548</v>
      </c>
      <c r="E10" s="111" t="str">
        <f>'Avis R'!F10</f>
        <v xml:space="preserve">Bilel MOKTHAR </v>
      </c>
      <c r="F10" s="110">
        <f>IFERROR(VLOOKUP(A10,Entretien!$B$5:$Q$1505,6,0)-INDEX(DRecrut!I:I,MATCH(A10,DRecrut!J:J,0)),"")</f>
        <v>92</v>
      </c>
      <c r="G10" s="110">
        <f>IFERROR(VLOOKUP(A10,Entretien!$B$5:$Q$1505,11,0)-VLOOKUP(A10,Entretien!$B$5:$Q$1505,9,0),"")</f>
        <v>0</v>
      </c>
      <c r="H10" s="113">
        <f>IFERROR(VLOOKUP(A10,Entretien!$B$5:$Q$1505,15,0)-VLOOKUP(A10,Entretien!$B$5:$Q$1505,11,0),"")</f>
        <v>1</v>
      </c>
      <c r="I10" s="113">
        <f>IFERROR(VLOOKUP(A10,'Avis R'!$B$5:$N$1505,7,0)-VLOOKUP(A10,'Avis R'!$B$5:$N$1505,6,0),"")</f>
        <v>0</v>
      </c>
      <c r="J10" s="113">
        <f>IF('Avis R'!L10&gt;'Avis R'!J10,VLOOKUP(A10,'Avis R'!$B$5:$N$1505,9,0)-VLOOKUP(A10,'Avis R'!$B$5:$N$1505,7,0),0)</f>
        <v>0</v>
      </c>
      <c r="K10" s="110">
        <f>'Avis R'!M10-MAX('Avis R'!J10,'Avis R'!L10)</f>
        <v>0</v>
      </c>
      <c r="L10" s="110">
        <f>'Avis R'!N10-'Avis R'!M10</f>
        <v>0</v>
      </c>
      <c r="M10" s="114">
        <f t="shared" si="0"/>
        <v>93</v>
      </c>
    </row>
    <row r="11" spans="1:13" s="90" customFormat="1" x14ac:dyDescent="0.25">
      <c r="A11" s="110">
        <f>'Avis R'!B11</f>
        <v>119816</v>
      </c>
      <c r="B11" s="110" t="str">
        <f>'Avis R'!C11</f>
        <v>4MAIMAZ16</v>
      </c>
      <c r="C11" s="111" t="str">
        <f>'Avis R'!D11</f>
        <v xml:space="preserve">Elctricien </v>
      </c>
      <c r="D11" s="112" t="str">
        <f>'Avis R'!E11</f>
        <v>06493885</v>
      </c>
      <c r="E11" s="111" t="str">
        <f>'Avis R'!F11</f>
        <v>Sameh NAWARA</v>
      </c>
      <c r="F11" s="110">
        <f>IFERROR(VLOOKUP(A11,Entretien!$B$5:$Q$1505,6,0)-INDEX(DRecrut!I:I,MATCH(A11,DRecrut!J:J,0)),"")</f>
        <v>46</v>
      </c>
      <c r="G11" s="110">
        <f>IFERROR(VLOOKUP(A11,Entretien!$B$5:$Q$1505,11,0)-VLOOKUP(A11,Entretien!$B$5:$Q$1505,9,0),"")</f>
        <v>0</v>
      </c>
      <c r="H11" s="113">
        <f>IFERROR(VLOOKUP(A11,Entretien!$B$5:$Q$1505,15,0)-VLOOKUP(A11,Entretien!$B$5:$Q$1505,11,0),"")</f>
        <v>0</v>
      </c>
      <c r="I11" s="113">
        <f>IFERROR(VLOOKUP(A11,'Avis R'!$B$5:$N$1505,7,0)-VLOOKUP(A11,'Avis R'!$B$5:$N$1505,6,0),"")</f>
        <v>10</v>
      </c>
      <c r="J11" s="113">
        <f>IF('Avis R'!L11&gt;'Avis R'!J11,VLOOKUP(A11,'Avis R'!$B$5:$N$1505,9,0)-VLOOKUP(A11,'Avis R'!$B$5:$N$1505,7,0),0)</f>
        <v>0</v>
      </c>
      <c r="K11" s="110">
        <f>'Avis R'!M11-MAX('Avis R'!J11,'Avis R'!L11)</f>
        <v>0</v>
      </c>
      <c r="L11" s="110">
        <f>'Avis R'!N11-'Avis R'!M11</f>
        <v>0</v>
      </c>
      <c r="M11" s="114">
        <f t="shared" si="0"/>
        <v>56</v>
      </c>
    </row>
    <row r="12" spans="1:13" x14ac:dyDescent="0.25">
      <c r="A12" s="110">
        <f>'Avis R'!B12</f>
        <v>120299</v>
      </c>
      <c r="B12" s="110" t="str">
        <f>'Avis R'!C12</f>
        <v>3CRLMAZ14</v>
      </c>
      <c r="C12" s="111" t="str">
        <f>'Avis R'!D12</f>
        <v xml:space="preserve">Controleur Caisse </v>
      </c>
      <c r="D12" s="112" t="str">
        <f>'Avis R'!E12</f>
        <v>14405290</v>
      </c>
      <c r="E12" s="111" t="str">
        <f>'Avis R'!F12</f>
        <v xml:space="preserve">Wajdi Ben NJA 45 XXL </v>
      </c>
      <c r="F12" s="110">
        <f>IFERROR(VLOOKUP(A12,Entretien!$B$5:$Q$1505,6,0)-INDEX(DRecrut!I:I,MATCH(A12,DRecrut!J:J,0)),"")</f>
        <v>1</v>
      </c>
      <c r="G12" s="110">
        <f>IFERROR(VLOOKUP(A12,Entretien!$B$5:$Q$1505,11,0)-VLOOKUP(A12,Entretien!$B$5:$Q$1505,9,0),"")</f>
        <v>16</v>
      </c>
      <c r="H12" s="113">
        <f>IFERROR(VLOOKUP(A12,Entretien!$B$5:$Q$1505,15,0)-VLOOKUP(A12,Entretien!$B$5:$Q$1505,11,0),"")</f>
        <v>3</v>
      </c>
      <c r="I12" s="113">
        <f>IFERROR(VLOOKUP(A12,'Avis R'!$B$5:$N$1505,7,0)-VLOOKUP(A12,'Avis R'!$B$5:$N$1505,6,0),"")</f>
        <v>0</v>
      </c>
      <c r="J12" s="113">
        <f>IF('Avis R'!L12&gt;'Avis R'!J12,VLOOKUP(A12,'Avis R'!$B$5:$N$1505,9,0)-VLOOKUP(A12,'Avis R'!$B$5:$N$1505,7,0),0)</f>
        <v>0</v>
      </c>
      <c r="K12" s="110">
        <f>'Avis R'!M12-MAX('Avis R'!J12,'Avis R'!L12)</f>
        <v>0</v>
      </c>
      <c r="L12" s="110">
        <f>'Avis R'!N12-'Avis R'!M12</f>
        <v>0</v>
      </c>
      <c r="M12" s="114">
        <f t="shared" si="0"/>
        <v>20</v>
      </c>
    </row>
    <row r="13" spans="1:13" s="90" customFormat="1" x14ac:dyDescent="0.25">
      <c r="A13" s="110">
        <f>'Avis R'!B13</f>
        <v>120251</v>
      </c>
      <c r="B13" s="110" t="str">
        <f>'Avis R'!C13</f>
        <v>3TCHMAZ62</v>
      </c>
      <c r="C13" s="111" t="str">
        <f>'Avis R'!D13</f>
        <v xml:space="preserve">Elctricien </v>
      </c>
      <c r="D13" s="112" t="str">
        <f>'Avis R'!E13</f>
        <v>14654433</v>
      </c>
      <c r="E13" s="111" t="str">
        <f>'Avis R'!F13</f>
        <v xml:space="preserve">Adem ZORGUI </v>
      </c>
      <c r="F13" s="110">
        <f>IFERROR(VLOOKUP(A13,Entretien!$B$5:$Q$1505,6,0)-INDEX(DRecrut!I:I,MATCH(A13,DRecrut!J:J,0)),"")</f>
        <v>28</v>
      </c>
      <c r="G13" s="110">
        <f>IFERROR(VLOOKUP(A13,Entretien!$B$5:$Q$1505,11,0)-VLOOKUP(A13,Entretien!$B$5:$Q$1505,9,0),"")</f>
        <v>0</v>
      </c>
      <c r="H13" s="113">
        <f>IFERROR(VLOOKUP(A13,Entretien!$B$5:$Q$1505,15,0)-VLOOKUP(A13,Entretien!$B$5:$Q$1505,11,0),"")</f>
        <v>0</v>
      </c>
      <c r="I13" s="113">
        <f>IFERROR(VLOOKUP(A13,'Avis R'!$B$5:$N$1505,7,0)-VLOOKUP(A13,'Avis R'!$B$5:$N$1505,6,0),"")</f>
        <v>3</v>
      </c>
      <c r="J13" s="113">
        <f>IF('Avis R'!L13&gt;'Avis R'!J13,VLOOKUP(A13,'Avis R'!$B$5:$N$1505,9,0)-VLOOKUP(A13,'Avis R'!$B$5:$N$1505,7,0),0)</f>
        <v>0</v>
      </c>
      <c r="K13" s="110">
        <f>'Avis R'!M13-MAX('Avis R'!J13,'Avis R'!L13)</f>
        <v>0</v>
      </c>
      <c r="L13" s="110">
        <f>'Avis R'!N13-'Avis R'!M13</f>
        <v>0</v>
      </c>
      <c r="M13" s="114">
        <f t="shared" si="0"/>
        <v>31</v>
      </c>
    </row>
    <row r="14" spans="1:13" x14ac:dyDescent="0.25">
      <c r="A14" s="110">
        <f>'Avis R'!B14</f>
        <v>120264</v>
      </c>
      <c r="B14" s="110" t="str">
        <f>'Avis R'!C14</f>
        <v>3TCHMAZ62</v>
      </c>
      <c r="C14" s="111" t="str">
        <f>'Avis R'!D14</f>
        <v xml:space="preserve">Elctricien </v>
      </c>
      <c r="D14" s="112" t="str">
        <f>'Avis R'!E14</f>
        <v>12669764</v>
      </c>
      <c r="E14" s="111" t="str">
        <f>'Avis R'!F14</f>
        <v xml:space="preserve">Oussama RAOUAFI </v>
      </c>
      <c r="F14" s="110">
        <f>IFERROR(VLOOKUP(A14,Entretien!$B$5:$Q$1505,6,0)-INDEX(DRecrut!I:I,MATCH(A14,DRecrut!J:J,0)),"")</f>
        <v>33</v>
      </c>
      <c r="G14" s="110">
        <f>IFERROR(VLOOKUP(A14,Entretien!$B$5:$Q$1505,11,0)-VLOOKUP(A14,Entretien!$B$5:$Q$1505,9,0),"")</f>
        <v>1</v>
      </c>
      <c r="H14" s="113">
        <f>IFERROR(VLOOKUP(A14,Entretien!$B$5:$Q$1505,15,0)-VLOOKUP(A14,Entretien!$B$5:$Q$1505,11,0),"")</f>
        <v>-45680</v>
      </c>
      <c r="I14" s="113">
        <f>IFERROR(VLOOKUP(A14,'Avis R'!$B$5:$N$1505,7,0)-VLOOKUP(A14,'Avis R'!$B$5:$N$1505,6,0),"")</f>
        <v>0</v>
      </c>
      <c r="J14" s="113">
        <f>IF('Avis R'!L14&gt;'Avis R'!J14,VLOOKUP(A14,'Avis R'!$B$5:$N$1505,9,0)-VLOOKUP(A14,'Avis R'!$B$5:$N$1505,7,0),0)</f>
        <v>0</v>
      </c>
      <c r="K14" s="110">
        <f>'Avis R'!M14-MAX('Avis R'!J14,'Avis R'!L14)</f>
        <v>0</v>
      </c>
      <c r="L14" s="110">
        <f>'Avis R'!N14-'Avis R'!M14</f>
        <v>0</v>
      </c>
      <c r="M14" s="114">
        <f t="shared" si="0"/>
        <v>-45646</v>
      </c>
    </row>
    <row r="15" spans="1:13" x14ac:dyDescent="0.25">
      <c r="A15" s="110">
        <f>'Avis R'!B15</f>
        <v>119969</v>
      </c>
      <c r="B15" s="110" t="str">
        <f>'Avis R'!C15</f>
        <v>3PROMAZ94</v>
      </c>
      <c r="C15" s="111" t="str">
        <f>'Avis R'!D15</f>
        <v>Gestionnaire des collectes PAT front office</v>
      </c>
      <c r="D15" s="112" t="str">
        <f>'Avis R'!E15</f>
        <v>09874949</v>
      </c>
      <c r="E15" s="111" t="str">
        <f>'Avis R'!F15</f>
        <v xml:space="preserve">Houssem MHADHBI </v>
      </c>
      <c r="F15" s="110">
        <f>IFERROR(VLOOKUP(A15,Entretien!$B$5:$Q$1505,6,0)-INDEX(DRecrut!I:I,MATCH(A15,DRecrut!J:J,0)),"")</f>
        <v>51</v>
      </c>
      <c r="G15" s="110">
        <f>IFERROR(VLOOKUP(A15,Entretien!$B$5:$Q$1505,11,0)-VLOOKUP(A15,Entretien!$B$5:$Q$1505,9,0),"")</f>
        <v>2</v>
      </c>
      <c r="H15" s="113">
        <f>IFERROR(VLOOKUP(A15,Entretien!$B$5:$Q$1505,15,0)-VLOOKUP(A15,Entretien!$B$5:$Q$1505,11,0),"")</f>
        <v>-45646</v>
      </c>
      <c r="I15" s="113">
        <f>IFERROR(VLOOKUP(A15,'Avis R'!$B$5:$N$1505,7,0)-VLOOKUP(A15,'Avis R'!$B$5:$N$1505,6,0),"")</f>
        <v>0</v>
      </c>
      <c r="J15" s="113">
        <f>IF('Avis R'!L15&gt;'Avis R'!J15,VLOOKUP(A15,'Avis R'!$B$5:$N$1505,9,0)-VLOOKUP(A15,'Avis R'!$B$5:$N$1505,7,0),0)</f>
        <v>0</v>
      </c>
      <c r="K15" s="110">
        <f>'Avis R'!M15-MAX('Avis R'!J15,'Avis R'!L15)</f>
        <v>0</v>
      </c>
      <c r="L15" s="110">
        <f>'Avis R'!N15-'Avis R'!M15</f>
        <v>0</v>
      </c>
      <c r="M15" s="114">
        <f t="shared" si="0"/>
        <v>-45593</v>
      </c>
    </row>
    <row r="16" spans="1:13" x14ac:dyDescent="0.25">
      <c r="A16" s="110">
        <f>'Avis R'!B16</f>
        <v>0</v>
      </c>
      <c r="B16" s="110">
        <f>'Avis R'!C16</f>
        <v>0</v>
      </c>
      <c r="C16" s="111" t="str">
        <f>'Avis R'!D16</f>
        <v/>
      </c>
      <c r="D16" s="112">
        <f>'Avis R'!E16</f>
        <v>0</v>
      </c>
      <c r="E16" s="111" t="str">
        <f>'Avis R'!F16</f>
        <v/>
      </c>
      <c r="F16" s="110" t="str">
        <f>IFERROR(VLOOKUP(A16,Entretien!$B$5:$Q$1505,6,0)-INDEX(DRecrut!I:I,MATCH(A16,DRecrut!J:J,0)),"")</f>
        <v/>
      </c>
      <c r="G16" s="110" t="str">
        <f>IFERROR(VLOOKUP(A16,Entretien!$B$5:$Q$1505,11,0)-VLOOKUP(A16,Entretien!$B$5:$Q$1505,9,0),"")</f>
        <v/>
      </c>
      <c r="H16" s="113" t="str">
        <f>IFERROR(VLOOKUP(A16,Entretien!$B$5:$Q$1505,15,0)-VLOOKUP(A16,Entretien!$B$5:$Q$1505,11,0),"")</f>
        <v/>
      </c>
      <c r="I16" s="113" t="str">
        <f>IFERROR(VLOOKUP(A16,'Avis R'!$B$5:$N$1505,7,0)-VLOOKUP(A16,'Avis R'!$B$5:$N$1505,6,0),"")</f>
        <v/>
      </c>
      <c r="J16" s="113">
        <f>IF('Avis R'!L16&gt;'Avis R'!J16,VLOOKUP(A16,'Avis R'!$B$5:$N$1505,9,0)-VLOOKUP(A16,'Avis R'!$B$5:$N$1505,7,0),0)</f>
        <v>0</v>
      </c>
      <c r="K16" s="110">
        <f>'Avis R'!M16-MAX('Avis R'!J16,'Avis R'!L16)</f>
        <v>0</v>
      </c>
      <c r="L16" s="110">
        <f>'Avis R'!N16-'Avis R'!M16</f>
        <v>0</v>
      </c>
      <c r="M16" s="114">
        <f t="shared" si="0"/>
        <v>0</v>
      </c>
    </row>
    <row r="17" spans="1:13" x14ac:dyDescent="0.25">
      <c r="A17" s="110">
        <f>'Avis R'!B17</f>
        <v>0</v>
      </c>
      <c r="B17" s="110">
        <f>'Avis R'!C17</f>
        <v>0</v>
      </c>
      <c r="C17" s="111" t="str">
        <f>'Avis R'!D17</f>
        <v/>
      </c>
      <c r="D17" s="112">
        <f>'Avis R'!E17</f>
        <v>0</v>
      </c>
      <c r="E17" s="111" t="str">
        <f>'Avis R'!F17</f>
        <v/>
      </c>
      <c r="F17" s="110" t="str">
        <f>IFERROR(VLOOKUP(A17,Entretien!$B$5:$Q$1505,6,0)-INDEX(DRecrut!I:I,MATCH(A17,DRecrut!J:J,0)),"")</f>
        <v/>
      </c>
      <c r="G17" s="110" t="str">
        <f>IFERROR(VLOOKUP(A17,Entretien!$B$5:$Q$1505,11,0)-VLOOKUP(A17,Entretien!$B$5:$Q$1505,9,0),"")</f>
        <v/>
      </c>
      <c r="H17" s="113" t="str">
        <f>IFERROR(VLOOKUP(A17,Entretien!$B$5:$Q$1505,15,0)-VLOOKUP(A17,Entretien!$B$5:$Q$1505,11,0),"")</f>
        <v/>
      </c>
      <c r="I17" s="113" t="str">
        <f>IFERROR(VLOOKUP(A17,'Avis R'!$B$5:$N$1505,7,0)-VLOOKUP(A17,'Avis R'!$B$5:$N$1505,6,0),"")</f>
        <v/>
      </c>
      <c r="J17" s="113">
        <f>IF('Avis R'!L17&gt;'Avis R'!J17,VLOOKUP(A17,'Avis R'!$B$5:$N$1505,9,0)-VLOOKUP(A17,'Avis R'!$B$5:$N$1505,7,0),0)</f>
        <v>0</v>
      </c>
      <c r="K17" s="110">
        <f>'Avis R'!M17-MAX('Avis R'!J17,'Avis R'!L17)</f>
        <v>0</v>
      </c>
      <c r="L17" s="110">
        <f>'Avis R'!N17-'Avis R'!M17</f>
        <v>0</v>
      </c>
      <c r="M17" s="114">
        <f t="shared" si="0"/>
        <v>0</v>
      </c>
    </row>
    <row r="18" spans="1:13" x14ac:dyDescent="0.25">
      <c r="A18" s="110">
        <f>'Avis R'!B18</f>
        <v>0</v>
      </c>
      <c r="B18" s="110">
        <f>'Avis R'!C18</f>
        <v>0</v>
      </c>
      <c r="C18" s="111" t="str">
        <f>'Avis R'!D18</f>
        <v/>
      </c>
      <c r="D18" s="112">
        <f>'Avis R'!E18</f>
        <v>0</v>
      </c>
      <c r="E18" s="111" t="str">
        <f>'Avis R'!F18</f>
        <v/>
      </c>
      <c r="F18" s="110" t="str">
        <f>IFERROR(VLOOKUP(A18,Entretien!$B$5:$Q$1505,6,0)-INDEX(DRecrut!I:I,MATCH(A18,DRecrut!J:J,0)),"")</f>
        <v/>
      </c>
      <c r="G18" s="110" t="str">
        <f>IFERROR(VLOOKUP(A18,Entretien!$B$5:$Q$1505,11,0)-VLOOKUP(A18,Entretien!$B$5:$Q$1505,9,0),"")</f>
        <v/>
      </c>
      <c r="H18" s="113" t="str">
        <f>IFERROR(VLOOKUP(A18,Entretien!$B$5:$Q$1505,15,0)-VLOOKUP(A18,Entretien!$B$5:$Q$1505,11,0),"")</f>
        <v/>
      </c>
      <c r="I18" s="113" t="str">
        <f>IFERROR(VLOOKUP(A18,'Avis R'!$B$5:$N$1505,7,0)-VLOOKUP(A18,'Avis R'!$B$5:$N$1505,6,0),"")</f>
        <v/>
      </c>
      <c r="J18" s="113">
        <f>IF('Avis R'!L18&gt;'Avis R'!J18,VLOOKUP(A18,'Avis R'!$B$5:$N$1505,9,0)-VLOOKUP(A18,'Avis R'!$B$5:$N$1505,7,0),0)</f>
        <v>0</v>
      </c>
      <c r="K18" s="110">
        <f>'Avis R'!M18-MAX('Avis R'!J18,'Avis R'!L18)</f>
        <v>0</v>
      </c>
      <c r="L18" s="110">
        <f>'Avis R'!N18-'Avis R'!M18</f>
        <v>0</v>
      </c>
      <c r="M18" s="114">
        <f t="shared" si="0"/>
        <v>0</v>
      </c>
    </row>
    <row r="19" spans="1:13" x14ac:dyDescent="0.25">
      <c r="A19" s="110">
        <f>'Avis R'!B19</f>
        <v>0</v>
      </c>
      <c r="B19" s="110">
        <f>'Avis R'!C19</f>
        <v>0</v>
      </c>
      <c r="C19" s="111" t="str">
        <f>'Avis R'!D19</f>
        <v/>
      </c>
      <c r="D19" s="112">
        <f>'Avis R'!E19</f>
        <v>0</v>
      </c>
      <c r="E19" s="111" t="str">
        <f>'Avis R'!F19</f>
        <v/>
      </c>
      <c r="F19" s="110" t="str">
        <f>IFERROR(VLOOKUP(A19,Entretien!$B$5:$Q$1505,6,0)-INDEX(DRecrut!I:I,MATCH(A19,DRecrut!J:J,0)),"")</f>
        <v/>
      </c>
      <c r="G19" s="110" t="str">
        <f>IFERROR(VLOOKUP(A19,Entretien!$B$5:$Q$1505,11,0)-VLOOKUP(A19,Entretien!$B$5:$Q$1505,9,0),"")</f>
        <v/>
      </c>
      <c r="H19" s="113" t="str">
        <f>IFERROR(VLOOKUP(A19,Entretien!$B$5:$Q$1505,15,0)-VLOOKUP(A19,Entretien!$B$5:$Q$1505,11,0),"")</f>
        <v/>
      </c>
      <c r="I19" s="113" t="str">
        <f>IFERROR(VLOOKUP(A19,'Avis R'!$B$5:$N$1505,7,0)-VLOOKUP(A19,'Avis R'!$B$5:$N$1505,6,0),"")</f>
        <v/>
      </c>
      <c r="J19" s="113">
        <f>IF('Avis R'!L19&gt;'Avis R'!J19,VLOOKUP(A19,'Avis R'!$B$5:$N$1505,9,0)-VLOOKUP(A19,'Avis R'!$B$5:$N$1505,7,0),0)</f>
        <v>0</v>
      </c>
      <c r="K19" s="110">
        <f>'Avis R'!M19-MAX('Avis R'!J19,'Avis R'!L19)</f>
        <v>0</v>
      </c>
      <c r="L19" s="110">
        <f>'Avis R'!N19-'Avis R'!M19</f>
        <v>0</v>
      </c>
      <c r="M19" s="114">
        <f t="shared" si="0"/>
        <v>0</v>
      </c>
    </row>
    <row r="20" spans="1:13" x14ac:dyDescent="0.25">
      <c r="A20" s="110">
        <f>'Avis R'!B20</f>
        <v>0</v>
      </c>
      <c r="B20" s="110">
        <f>'Avis R'!C20</f>
        <v>0</v>
      </c>
      <c r="C20" s="111" t="str">
        <f>'Avis R'!D20</f>
        <v/>
      </c>
      <c r="D20" s="112">
        <f>'Avis R'!E20</f>
        <v>0</v>
      </c>
      <c r="E20" s="111" t="str">
        <f>'Avis R'!F20</f>
        <v/>
      </c>
      <c r="F20" s="110" t="str">
        <f>IFERROR(VLOOKUP(A20,Entretien!$B$5:$Q$1505,6,0)-INDEX(DRecrut!I:I,MATCH(A20,DRecrut!J:J,0)),"")</f>
        <v/>
      </c>
      <c r="G20" s="110" t="str">
        <f>IFERROR(VLOOKUP(A20,Entretien!$B$5:$Q$1505,11,0)-VLOOKUP(A20,Entretien!$B$5:$Q$1505,9,0),"")</f>
        <v/>
      </c>
      <c r="H20" s="113" t="str">
        <f>IFERROR(VLOOKUP(A20,Entretien!$B$5:$Q$1505,15,0)-VLOOKUP(A20,Entretien!$B$5:$Q$1505,11,0),"")</f>
        <v/>
      </c>
      <c r="I20" s="113" t="str">
        <f>IFERROR(VLOOKUP(A20,'Avis R'!$B$5:$N$1505,7,0)-VLOOKUP(A20,'Avis R'!$B$5:$N$1505,6,0),"")</f>
        <v/>
      </c>
      <c r="J20" s="113">
        <f>IF('Avis R'!L20&gt;'Avis R'!J20,VLOOKUP(A20,'Avis R'!$B$5:$N$1505,9,0)-VLOOKUP(A20,'Avis R'!$B$5:$N$1505,7,0),0)</f>
        <v>0</v>
      </c>
      <c r="K20" s="110">
        <f>'Avis R'!M20-MAX('Avis R'!J20,'Avis R'!L20)</f>
        <v>0</v>
      </c>
      <c r="L20" s="110">
        <f>'Avis R'!N20-'Avis R'!M20</f>
        <v>0</v>
      </c>
      <c r="M20" s="114">
        <f t="shared" si="0"/>
        <v>0</v>
      </c>
    </row>
    <row r="21" spans="1:13" x14ac:dyDescent="0.25">
      <c r="A21" s="110">
        <f>'Avis R'!B21</f>
        <v>0</v>
      </c>
      <c r="B21" s="110">
        <f>'Avis R'!C21</f>
        <v>0</v>
      </c>
      <c r="C21" s="111" t="str">
        <f>'Avis R'!D21</f>
        <v/>
      </c>
      <c r="D21" s="112">
        <f>'Avis R'!E21</f>
        <v>0</v>
      </c>
      <c r="E21" s="111" t="str">
        <f>'Avis R'!F21</f>
        <v/>
      </c>
      <c r="F21" s="110" t="str">
        <f>IFERROR(VLOOKUP(A21,Entretien!$B$5:$Q$1505,6,0)-INDEX(DRecrut!I:I,MATCH(A21,DRecrut!J:J,0)),"")</f>
        <v/>
      </c>
      <c r="G21" s="110" t="str">
        <f>IFERROR(VLOOKUP(A21,Entretien!$B$5:$Q$1505,11,0)-VLOOKUP(A21,Entretien!$B$5:$Q$1505,9,0),"")</f>
        <v/>
      </c>
      <c r="H21" s="113" t="str">
        <f>IFERROR(VLOOKUP(A21,Entretien!$B$5:$Q$1505,15,0)-VLOOKUP(A21,Entretien!$B$5:$Q$1505,11,0),"")</f>
        <v/>
      </c>
      <c r="I21" s="113" t="str">
        <f>IFERROR(VLOOKUP(A21,'Avis R'!$B$5:$N$1505,7,0)-VLOOKUP(A21,'Avis R'!$B$5:$N$1505,6,0),"")</f>
        <v/>
      </c>
      <c r="J21" s="113">
        <f>IF('Avis R'!L21&gt;'Avis R'!J21,VLOOKUP(A21,'Avis R'!$B$5:$N$1505,9,0)-VLOOKUP(A21,'Avis R'!$B$5:$N$1505,7,0),0)</f>
        <v>0</v>
      </c>
      <c r="K21" s="110">
        <f>'Avis R'!M21-MAX('Avis R'!J21,'Avis R'!L21)</f>
        <v>0</v>
      </c>
      <c r="L21" s="110">
        <f>'Avis R'!N21-'Avis R'!M21</f>
        <v>0</v>
      </c>
      <c r="M21" s="114">
        <f t="shared" si="0"/>
        <v>0</v>
      </c>
    </row>
    <row r="22" spans="1:13" x14ac:dyDescent="0.25">
      <c r="A22" s="110">
        <f>'Avis R'!B22</f>
        <v>0</v>
      </c>
      <c r="B22" s="110">
        <f>'Avis R'!C22</f>
        <v>0</v>
      </c>
      <c r="C22" s="111" t="str">
        <f>'Avis R'!D22</f>
        <v/>
      </c>
      <c r="D22" s="112">
        <f>'Avis R'!E22</f>
        <v>0</v>
      </c>
      <c r="E22" s="111" t="str">
        <f>'Avis R'!F22</f>
        <v/>
      </c>
      <c r="F22" s="110" t="str">
        <f>IFERROR(VLOOKUP(A22,Entretien!$B$5:$Q$1505,6,0)-INDEX(DRecrut!I:I,MATCH(A22,DRecrut!J:J,0)),"")</f>
        <v/>
      </c>
      <c r="G22" s="110" t="str">
        <f>IFERROR(VLOOKUP(A22,Entretien!$B$5:$Q$1505,11,0)-VLOOKUP(A22,Entretien!$B$5:$Q$1505,9,0),"")</f>
        <v/>
      </c>
      <c r="H22" s="113" t="str">
        <f>IFERROR(VLOOKUP(A22,Entretien!$B$5:$Q$1505,15,0)-VLOOKUP(A22,Entretien!$B$5:$Q$1505,11,0),"")</f>
        <v/>
      </c>
      <c r="I22" s="113" t="str">
        <f>IFERROR(VLOOKUP(A22,'Avis R'!$B$5:$N$1505,7,0)-VLOOKUP(A22,'Avis R'!$B$5:$N$1505,6,0),"")</f>
        <v/>
      </c>
      <c r="J22" s="113">
        <f>IF('Avis R'!L22&gt;'Avis R'!J22,VLOOKUP(A22,'Avis R'!$B$5:$N$1505,9,0)-VLOOKUP(A22,'Avis R'!$B$5:$N$1505,7,0),0)</f>
        <v>0</v>
      </c>
      <c r="K22" s="110">
        <f>'Avis R'!M22-MAX('Avis R'!J22,'Avis R'!L22)</f>
        <v>0</v>
      </c>
      <c r="L22" s="110">
        <f>'Avis R'!N22-'Avis R'!M22</f>
        <v>0</v>
      </c>
      <c r="M22" s="114">
        <f t="shared" si="0"/>
        <v>0</v>
      </c>
    </row>
    <row r="23" spans="1:13" x14ac:dyDescent="0.25">
      <c r="A23" s="110">
        <f>'Avis R'!B23</f>
        <v>0</v>
      </c>
      <c r="B23" s="110">
        <f>'Avis R'!C23</f>
        <v>0</v>
      </c>
      <c r="C23" s="111" t="str">
        <f>'Avis R'!D23</f>
        <v/>
      </c>
      <c r="D23" s="112">
        <f>'Avis R'!E23</f>
        <v>0</v>
      </c>
      <c r="E23" s="111" t="str">
        <f>'Avis R'!F23</f>
        <v/>
      </c>
      <c r="F23" s="110" t="str">
        <f>IFERROR(VLOOKUP(A23,Entretien!$B$5:$Q$1505,6,0)-INDEX(DRecrut!I:I,MATCH(A23,DRecrut!J:J,0)),"")</f>
        <v/>
      </c>
      <c r="G23" s="110" t="str">
        <f>IFERROR(VLOOKUP(A23,Entretien!$B$5:$Q$1505,11,0)-VLOOKUP(A23,Entretien!$B$5:$Q$1505,9,0),"")</f>
        <v/>
      </c>
      <c r="H23" s="113" t="str">
        <f>IFERROR(VLOOKUP(A23,Entretien!$B$5:$Q$1505,15,0)-VLOOKUP(A23,Entretien!$B$5:$Q$1505,11,0),"")</f>
        <v/>
      </c>
      <c r="I23" s="113" t="str">
        <f>IFERROR(VLOOKUP(A23,'Avis R'!$B$5:$N$1505,7,0)-VLOOKUP(A23,'Avis R'!$B$5:$N$1505,6,0),"")</f>
        <v/>
      </c>
      <c r="J23" s="113">
        <f>IF('Avis R'!L23&gt;'Avis R'!J23,VLOOKUP(A23,'Avis R'!$B$5:$N$1505,9,0)-VLOOKUP(A23,'Avis R'!$B$5:$N$1505,7,0),0)</f>
        <v>0</v>
      </c>
      <c r="K23" s="110">
        <f>'Avis R'!M23-MAX('Avis R'!J23,'Avis R'!L23)</f>
        <v>0</v>
      </c>
      <c r="L23" s="110">
        <f>'Avis R'!N23-'Avis R'!M23</f>
        <v>0</v>
      </c>
      <c r="M23" s="114">
        <f t="shared" si="0"/>
        <v>0</v>
      </c>
    </row>
    <row r="24" spans="1:13" x14ac:dyDescent="0.25">
      <c r="A24" s="110">
        <f>'Avis R'!B24</f>
        <v>0</v>
      </c>
      <c r="B24" s="110">
        <f>'Avis R'!C24</f>
        <v>0</v>
      </c>
      <c r="C24" s="111" t="str">
        <f>'Avis R'!D24</f>
        <v/>
      </c>
      <c r="D24" s="112">
        <f>'Avis R'!E24</f>
        <v>0</v>
      </c>
      <c r="E24" s="111" t="str">
        <f>'Avis R'!F24</f>
        <v/>
      </c>
      <c r="F24" s="110" t="str">
        <f>IFERROR(VLOOKUP(A24,Entretien!$B$5:$Q$1505,6,0)-INDEX(DRecrut!I:I,MATCH(A24,DRecrut!J:J,0)),"")</f>
        <v/>
      </c>
      <c r="G24" s="110" t="str">
        <f>IFERROR(VLOOKUP(A24,Entretien!$B$5:$Q$1505,11,0)-VLOOKUP(A24,Entretien!$B$5:$Q$1505,9,0),"")</f>
        <v/>
      </c>
      <c r="H24" s="113" t="str">
        <f>IFERROR(VLOOKUP(A24,Entretien!$B$5:$Q$1505,15,0)-VLOOKUP(A24,Entretien!$B$5:$Q$1505,11,0),"")</f>
        <v/>
      </c>
      <c r="I24" s="113" t="str">
        <f>IFERROR(VLOOKUP(A24,'Avis R'!$B$5:$N$1505,7,0)-VLOOKUP(A24,'Avis R'!$B$5:$N$1505,6,0),"")</f>
        <v/>
      </c>
      <c r="J24" s="113">
        <f>IF('Avis R'!L24&gt;'Avis R'!J24,VLOOKUP(A24,'Avis R'!$B$5:$N$1505,9,0)-VLOOKUP(A24,'Avis R'!$B$5:$N$1505,7,0),0)</f>
        <v>0</v>
      </c>
      <c r="K24" s="110">
        <f>'Avis R'!M24-MAX('Avis R'!J24,'Avis R'!L24)</f>
        <v>0</v>
      </c>
      <c r="L24" s="110">
        <f>'Avis R'!N24-'Avis R'!M24</f>
        <v>0</v>
      </c>
      <c r="M24" s="114">
        <f t="shared" si="0"/>
        <v>0</v>
      </c>
    </row>
    <row r="25" spans="1:13" x14ac:dyDescent="0.25">
      <c r="A25" s="110">
        <f>'Avis R'!B25</f>
        <v>0</v>
      </c>
      <c r="B25" s="110">
        <f>'Avis R'!C25</f>
        <v>0</v>
      </c>
      <c r="C25" s="111" t="str">
        <f>'Avis R'!D25</f>
        <v/>
      </c>
      <c r="D25" s="112">
        <f>'Avis R'!E25</f>
        <v>0</v>
      </c>
      <c r="E25" s="111" t="str">
        <f>'Avis R'!F25</f>
        <v/>
      </c>
      <c r="F25" s="110" t="str">
        <f>IFERROR(VLOOKUP(A25,Entretien!$B$5:$Q$1505,6,0)-INDEX(DRecrut!I:I,MATCH(A25,DRecrut!J:J,0)),"")</f>
        <v/>
      </c>
      <c r="G25" s="110" t="str">
        <f>IFERROR(VLOOKUP(A25,Entretien!$B$5:$Q$1505,11,0)-VLOOKUP(A25,Entretien!$B$5:$Q$1505,9,0),"")</f>
        <v/>
      </c>
      <c r="H25" s="113" t="str">
        <f>IFERROR(VLOOKUP(A25,Entretien!$B$5:$Q$1505,15,0)-VLOOKUP(A25,Entretien!$B$5:$Q$1505,11,0),"")</f>
        <v/>
      </c>
      <c r="I25" s="113" t="str">
        <f>IFERROR(VLOOKUP(A25,'Avis R'!$B$5:$N$1505,7,0)-VLOOKUP(A25,'Avis R'!$B$5:$N$1505,6,0),"")</f>
        <v/>
      </c>
      <c r="J25" s="113">
        <f>IF('Avis R'!L25&gt;'Avis R'!J25,VLOOKUP(A25,'Avis R'!$B$5:$N$1505,9,0)-VLOOKUP(A25,'Avis R'!$B$5:$N$1505,7,0),0)</f>
        <v>0</v>
      </c>
      <c r="K25" s="110">
        <f>'Avis R'!M25-MAX('Avis R'!J25,'Avis R'!L25)</f>
        <v>0</v>
      </c>
      <c r="L25" s="110">
        <f>'Avis R'!N25-'Avis R'!M25</f>
        <v>0</v>
      </c>
      <c r="M25" s="114">
        <f t="shared" si="0"/>
        <v>0</v>
      </c>
    </row>
    <row r="26" spans="1:13" x14ac:dyDescent="0.25">
      <c r="A26" s="110">
        <f>'Avis R'!B26</f>
        <v>0</v>
      </c>
      <c r="B26" s="110">
        <f>'Avis R'!C26</f>
        <v>0</v>
      </c>
      <c r="C26" s="111" t="str">
        <f>'Avis R'!D26</f>
        <v/>
      </c>
      <c r="D26" s="112">
        <f>'Avis R'!E26</f>
        <v>0</v>
      </c>
      <c r="E26" s="111" t="str">
        <f>'Avis R'!F26</f>
        <v/>
      </c>
      <c r="F26" s="110" t="str">
        <f>IFERROR(VLOOKUP(A26,Entretien!$B$5:$Q$1505,6,0)-INDEX(DRecrut!I:I,MATCH(A26,DRecrut!J:J,0)),"")</f>
        <v/>
      </c>
      <c r="G26" s="110" t="str">
        <f>IFERROR(VLOOKUP(A26,Entretien!$B$5:$Q$1505,11,0)-VLOOKUP(A26,Entretien!$B$5:$Q$1505,9,0),"")</f>
        <v/>
      </c>
      <c r="H26" s="113" t="str">
        <f>IFERROR(VLOOKUP(A26,Entretien!$B$5:$Q$1505,15,0)-VLOOKUP(A26,Entretien!$B$5:$Q$1505,11,0),"")</f>
        <v/>
      </c>
      <c r="I26" s="113" t="str">
        <f>IFERROR(VLOOKUP(A26,'Avis R'!$B$5:$N$1505,7,0)-VLOOKUP(A26,'Avis R'!$B$5:$N$1505,6,0),"")</f>
        <v/>
      </c>
      <c r="J26" s="113">
        <f>IF('Avis R'!L26&gt;'Avis R'!J26,VLOOKUP(A26,'Avis R'!$B$5:$N$1505,9,0)-VLOOKUP(A26,'Avis R'!$B$5:$N$1505,7,0),0)</f>
        <v>0</v>
      </c>
      <c r="K26" s="110">
        <f>'Avis R'!M26-MAX('Avis R'!J26,'Avis R'!L26)</f>
        <v>0</v>
      </c>
      <c r="L26" s="110">
        <f>'Avis R'!N26-'Avis R'!M26</f>
        <v>0</v>
      </c>
      <c r="M26" s="114">
        <f t="shared" si="0"/>
        <v>0</v>
      </c>
    </row>
    <row r="27" spans="1:13" x14ac:dyDescent="0.25">
      <c r="A27" s="110">
        <f>'Avis R'!B27</f>
        <v>0</v>
      </c>
      <c r="B27" s="110">
        <f>'Avis R'!C27</f>
        <v>0</v>
      </c>
      <c r="C27" s="111" t="str">
        <f>'Avis R'!D27</f>
        <v/>
      </c>
      <c r="D27" s="112">
        <f>'Avis R'!E27</f>
        <v>0</v>
      </c>
      <c r="E27" s="111" t="str">
        <f>'Avis R'!F27</f>
        <v/>
      </c>
      <c r="F27" s="110" t="str">
        <f>IFERROR(VLOOKUP(A27,Entretien!$B$5:$Q$1505,6,0)-INDEX(DRecrut!I:I,MATCH(A27,DRecrut!J:J,0)),"")</f>
        <v/>
      </c>
      <c r="G27" s="110" t="str">
        <f>IFERROR(VLOOKUP(A27,Entretien!$B$5:$Q$1505,11,0)-VLOOKUP(A27,Entretien!$B$5:$Q$1505,9,0),"")</f>
        <v/>
      </c>
      <c r="H27" s="113" t="str">
        <f>IFERROR(VLOOKUP(A27,Entretien!$B$5:$Q$1505,15,0)-VLOOKUP(A27,Entretien!$B$5:$Q$1505,11,0),"")</f>
        <v/>
      </c>
      <c r="I27" s="113" t="str">
        <f>IFERROR(VLOOKUP(A27,'Avis R'!$B$5:$N$1505,7,0)-VLOOKUP(A27,'Avis R'!$B$5:$N$1505,6,0),"")</f>
        <v/>
      </c>
      <c r="J27" s="113">
        <f>IF('Avis R'!L27&gt;'Avis R'!J27,VLOOKUP(A27,'Avis R'!$B$5:$N$1505,9,0)-VLOOKUP(A27,'Avis R'!$B$5:$N$1505,7,0),0)</f>
        <v>0</v>
      </c>
      <c r="K27" s="110">
        <f>'Avis R'!M27-MAX('Avis R'!J27,'Avis R'!L27)</f>
        <v>0</v>
      </c>
      <c r="L27" s="110">
        <f>'Avis R'!N27-'Avis R'!M27</f>
        <v>0</v>
      </c>
      <c r="M27" s="114">
        <f t="shared" si="0"/>
        <v>0</v>
      </c>
    </row>
    <row r="28" spans="1:13" x14ac:dyDescent="0.25">
      <c r="A28" s="110">
        <f>'Avis R'!B28</f>
        <v>0</v>
      </c>
      <c r="B28" s="110">
        <f>'Avis R'!C28</f>
        <v>0</v>
      </c>
      <c r="C28" s="111" t="str">
        <f>'Avis R'!D28</f>
        <v/>
      </c>
      <c r="D28" s="112">
        <f>'Avis R'!E28</f>
        <v>0</v>
      </c>
      <c r="E28" s="111" t="str">
        <f>'Avis R'!F28</f>
        <v/>
      </c>
      <c r="F28" s="110" t="str">
        <f>IFERROR(VLOOKUP(A28,Entretien!$B$5:$Q$1505,6,0)-INDEX(DRecrut!I:I,MATCH(A28,DRecrut!J:J,0)),"")</f>
        <v/>
      </c>
      <c r="G28" s="110" t="str">
        <f>IFERROR(VLOOKUP(A28,Entretien!$B$5:$Q$1505,11,0)-VLOOKUP(A28,Entretien!$B$5:$Q$1505,9,0),"")</f>
        <v/>
      </c>
      <c r="H28" s="113" t="str">
        <f>IFERROR(VLOOKUP(A28,Entretien!$B$5:$Q$1505,15,0)-VLOOKUP(A28,Entretien!$B$5:$Q$1505,11,0),"")</f>
        <v/>
      </c>
      <c r="I28" s="113" t="str">
        <f>IFERROR(VLOOKUP(A28,'Avis R'!$B$5:$N$1505,7,0)-VLOOKUP(A28,'Avis R'!$B$5:$N$1505,6,0),"")</f>
        <v/>
      </c>
      <c r="J28" s="113">
        <f>IF('Avis R'!L28&gt;'Avis R'!J28,VLOOKUP(A28,'Avis R'!$B$5:$N$1505,9,0)-VLOOKUP(A28,'Avis R'!$B$5:$N$1505,7,0),0)</f>
        <v>0</v>
      </c>
      <c r="K28" s="110">
        <f>'Avis R'!M28-MAX('Avis R'!J28,'Avis R'!L28)</f>
        <v>0</v>
      </c>
      <c r="L28" s="110">
        <f>'Avis R'!N28-'Avis R'!M28</f>
        <v>0</v>
      </c>
      <c r="M28" s="114">
        <f t="shared" si="0"/>
        <v>0</v>
      </c>
    </row>
    <row r="29" spans="1:13" x14ac:dyDescent="0.25">
      <c r="A29" s="110">
        <f>'Avis R'!B29</f>
        <v>0</v>
      </c>
      <c r="B29" s="110">
        <f>'Avis R'!C29</f>
        <v>0</v>
      </c>
      <c r="C29" s="111" t="str">
        <f>'Avis R'!D29</f>
        <v/>
      </c>
      <c r="D29" s="112">
        <f>'Avis R'!E29</f>
        <v>0</v>
      </c>
      <c r="E29" s="111" t="str">
        <f>'Avis R'!F29</f>
        <v/>
      </c>
      <c r="F29" s="110" t="str">
        <f>IFERROR(VLOOKUP(A29,Entretien!$B$5:$Q$1505,6,0)-INDEX(DRecrut!I:I,MATCH(A29,DRecrut!J:J,0)),"")</f>
        <v/>
      </c>
      <c r="G29" s="110" t="str">
        <f>IFERROR(VLOOKUP(A29,Entretien!$B$5:$Q$1505,11,0)-VLOOKUP(A29,Entretien!$B$5:$Q$1505,9,0),"")</f>
        <v/>
      </c>
      <c r="H29" s="113" t="str">
        <f>IFERROR(VLOOKUP(A29,Entretien!$B$5:$Q$1505,15,0)-VLOOKUP(A29,Entretien!$B$5:$Q$1505,11,0),"")</f>
        <v/>
      </c>
      <c r="I29" s="113" t="str">
        <f>IFERROR(VLOOKUP(A29,'Avis R'!$B$5:$N$1505,7,0)-VLOOKUP(A29,'Avis R'!$B$5:$N$1505,6,0),"")</f>
        <v/>
      </c>
      <c r="J29" s="113">
        <f>IF('Avis R'!L29&gt;'Avis R'!J29,VLOOKUP(A29,'Avis R'!$B$5:$N$1505,9,0)-VLOOKUP(A29,'Avis R'!$B$5:$N$1505,7,0),0)</f>
        <v>0</v>
      </c>
      <c r="K29" s="110">
        <f>'Avis R'!M29-MAX('Avis R'!J29,'Avis R'!L29)</f>
        <v>0</v>
      </c>
      <c r="L29" s="110">
        <f>'Avis R'!N29-'Avis R'!M29</f>
        <v>0</v>
      </c>
      <c r="M29" s="114">
        <f t="shared" si="0"/>
        <v>0</v>
      </c>
    </row>
    <row r="30" spans="1:13" x14ac:dyDescent="0.25">
      <c r="A30" s="110">
        <f>'Avis R'!B30</f>
        <v>0</v>
      </c>
      <c r="B30" s="110">
        <f>'Avis R'!C30</f>
        <v>0</v>
      </c>
      <c r="C30" s="111" t="str">
        <f>'Avis R'!D30</f>
        <v/>
      </c>
      <c r="D30" s="112">
        <f>'Avis R'!E30</f>
        <v>0</v>
      </c>
      <c r="E30" s="111" t="str">
        <f>'Avis R'!F30</f>
        <v/>
      </c>
      <c r="F30" s="110" t="str">
        <f>IFERROR(VLOOKUP(A30,Entretien!$B$5:$Q$1505,6,0)-INDEX(DRecrut!I:I,MATCH(A30,DRecrut!J:J,0)),"")</f>
        <v/>
      </c>
      <c r="G30" s="110" t="str">
        <f>IFERROR(VLOOKUP(A30,Entretien!$B$5:$Q$1505,11,0)-VLOOKUP(A30,Entretien!$B$5:$Q$1505,9,0),"")</f>
        <v/>
      </c>
      <c r="H30" s="113" t="str">
        <f>IFERROR(VLOOKUP(A30,Entretien!$B$5:$Q$1505,15,0)-VLOOKUP(A30,Entretien!$B$5:$Q$1505,11,0),"")</f>
        <v/>
      </c>
      <c r="I30" s="113" t="str">
        <f>IFERROR(VLOOKUP(A30,'Avis R'!$B$5:$N$1505,7,0)-VLOOKUP(A30,'Avis R'!$B$5:$N$1505,6,0),"")</f>
        <v/>
      </c>
      <c r="J30" s="113">
        <f>IF('Avis R'!L30&gt;'Avis R'!J30,VLOOKUP(A30,'Avis R'!$B$5:$N$1505,9,0)-VLOOKUP(A30,'Avis R'!$B$5:$N$1505,7,0),0)</f>
        <v>0</v>
      </c>
      <c r="K30" s="110">
        <f>'Avis R'!M30-MAX('Avis R'!J30,'Avis R'!L30)</f>
        <v>0</v>
      </c>
      <c r="L30" s="110">
        <f>'Avis R'!N30-'Avis R'!M30</f>
        <v>0</v>
      </c>
      <c r="M30" s="114">
        <f t="shared" si="0"/>
        <v>0</v>
      </c>
    </row>
    <row r="31" spans="1:13" x14ac:dyDescent="0.25">
      <c r="A31" s="110">
        <f>'Avis R'!B31</f>
        <v>0</v>
      </c>
      <c r="B31" s="110">
        <f>'Avis R'!C31</f>
        <v>0</v>
      </c>
      <c r="C31" s="111" t="str">
        <f>'Avis R'!D31</f>
        <v/>
      </c>
      <c r="D31" s="112">
        <f>'Avis R'!E31</f>
        <v>0</v>
      </c>
      <c r="E31" s="111" t="str">
        <f>'Avis R'!F31</f>
        <v/>
      </c>
      <c r="F31" s="110" t="str">
        <f>IFERROR(VLOOKUP(A31,Entretien!$B$5:$Q$1505,6,0)-INDEX(DRecrut!I:I,MATCH(A31,DRecrut!J:J,0)),"")</f>
        <v/>
      </c>
      <c r="G31" s="110" t="str">
        <f>IFERROR(VLOOKUP(A31,Entretien!$B$5:$Q$1505,11,0)-VLOOKUP(A31,Entretien!$B$5:$Q$1505,9,0),"")</f>
        <v/>
      </c>
      <c r="H31" s="113" t="str">
        <f>IFERROR(VLOOKUP(A31,Entretien!$B$5:$Q$1505,15,0)-VLOOKUP(A31,Entretien!$B$5:$Q$1505,11,0),"")</f>
        <v/>
      </c>
      <c r="I31" s="113" t="str">
        <f>IFERROR(VLOOKUP(A31,'Avis R'!$B$5:$N$1505,7,0)-VLOOKUP(A31,'Avis R'!$B$5:$N$1505,6,0),"")</f>
        <v/>
      </c>
      <c r="J31" s="113">
        <f>IF('Avis R'!L31&gt;'Avis R'!J31,VLOOKUP(A31,'Avis R'!$B$5:$N$1505,9,0)-VLOOKUP(A31,'Avis R'!$B$5:$N$1505,7,0),0)</f>
        <v>0</v>
      </c>
      <c r="K31" s="110">
        <f>'Avis R'!M31-MAX('Avis R'!J31,'Avis R'!L31)</f>
        <v>0</v>
      </c>
      <c r="L31" s="110">
        <f>'Avis R'!N31-'Avis R'!M31</f>
        <v>0</v>
      </c>
      <c r="M31" s="114">
        <f t="shared" si="0"/>
        <v>0</v>
      </c>
    </row>
    <row r="32" spans="1:13" x14ac:dyDescent="0.25">
      <c r="A32" s="110">
        <f>'Avis R'!B32</f>
        <v>0</v>
      </c>
      <c r="B32" s="110">
        <f>'Avis R'!C32</f>
        <v>0</v>
      </c>
      <c r="C32" s="111" t="str">
        <f>'Avis R'!D32</f>
        <v/>
      </c>
      <c r="D32" s="112">
        <f>'Avis R'!E32</f>
        <v>0</v>
      </c>
      <c r="E32" s="111" t="str">
        <f>'Avis R'!F32</f>
        <v/>
      </c>
      <c r="F32" s="110" t="str">
        <f>IFERROR(VLOOKUP(A32,Entretien!$B$5:$Q$1505,6,0)-INDEX(DRecrut!I:I,MATCH(A32,DRecrut!J:J,0)),"")</f>
        <v/>
      </c>
      <c r="G32" s="110" t="str">
        <f>IFERROR(VLOOKUP(A32,Entretien!$B$5:$Q$1505,11,0)-VLOOKUP(A32,Entretien!$B$5:$Q$1505,9,0),"")</f>
        <v/>
      </c>
      <c r="H32" s="113" t="str">
        <f>IFERROR(VLOOKUP(A32,Entretien!$B$5:$Q$1505,15,0)-VLOOKUP(A32,Entretien!$B$5:$Q$1505,11,0),"")</f>
        <v/>
      </c>
      <c r="I32" s="113" t="str">
        <f>IFERROR(VLOOKUP(A32,'Avis R'!$B$5:$N$1505,7,0)-VLOOKUP(A32,'Avis R'!$B$5:$N$1505,6,0),"")</f>
        <v/>
      </c>
      <c r="J32" s="113">
        <f>IF('Avis R'!L32&gt;'Avis R'!J32,VLOOKUP(A32,'Avis R'!$B$5:$N$1505,9,0)-VLOOKUP(A32,'Avis R'!$B$5:$N$1505,7,0),0)</f>
        <v>0</v>
      </c>
      <c r="K32" s="110">
        <f>'Avis R'!M32-MAX('Avis R'!J32,'Avis R'!L32)</f>
        <v>0</v>
      </c>
      <c r="L32" s="110">
        <f>'Avis R'!N32-'Avis R'!M32</f>
        <v>0</v>
      </c>
      <c r="M32" s="114">
        <f t="shared" si="0"/>
        <v>0</v>
      </c>
    </row>
    <row r="33" spans="1:13" x14ac:dyDescent="0.25">
      <c r="A33" s="110">
        <f>'Avis R'!B33</f>
        <v>0</v>
      </c>
      <c r="B33" s="110">
        <f>'Avis R'!C33</f>
        <v>0</v>
      </c>
      <c r="C33" s="111" t="str">
        <f>'Avis R'!D33</f>
        <v/>
      </c>
      <c r="D33" s="112">
        <f>'Avis R'!E33</f>
        <v>0</v>
      </c>
      <c r="E33" s="111" t="str">
        <f>'Avis R'!F33</f>
        <v/>
      </c>
      <c r="F33" s="110" t="str">
        <f>IFERROR(VLOOKUP(A33,Entretien!$B$5:$Q$1505,6,0)-INDEX(DRecrut!I:I,MATCH(A33,DRecrut!J:J,0)),"")</f>
        <v/>
      </c>
      <c r="G33" s="110" t="str">
        <f>IFERROR(VLOOKUP(A33,Entretien!$B$5:$Q$1505,11,0)-VLOOKUP(A33,Entretien!$B$5:$Q$1505,9,0),"")</f>
        <v/>
      </c>
      <c r="H33" s="113" t="str">
        <f>IFERROR(VLOOKUP(A33,Entretien!$B$5:$Q$1505,15,0)-VLOOKUP(A33,Entretien!$B$5:$Q$1505,11,0),"")</f>
        <v/>
      </c>
      <c r="I33" s="113" t="str">
        <f>IFERROR(VLOOKUP(A33,'Avis R'!$B$5:$N$1505,7,0)-VLOOKUP(A33,'Avis R'!$B$5:$N$1505,6,0),"")</f>
        <v/>
      </c>
      <c r="J33" s="113">
        <f>IF('Avis R'!L33&gt;'Avis R'!J33,VLOOKUP(A33,'Avis R'!$B$5:$N$1505,9,0)-VLOOKUP(A33,'Avis R'!$B$5:$N$1505,7,0),0)</f>
        <v>0</v>
      </c>
      <c r="K33" s="110">
        <f>'Avis R'!M33-MAX('Avis R'!J33,'Avis R'!L33)</f>
        <v>0</v>
      </c>
      <c r="L33" s="110">
        <f>'Avis R'!N33-'Avis R'!M33</f>
        <v>0</v>
      </c>
      <c r="M33" s="114">
        <f t="shared" si="0"/>
        <v>0</v>
      </c>
    </row>
    <row r="34" spans="1:13" x14ac:dyDescent="0.25">
      <c r="A34" s="110">
        <f>'Avis R'!B34</f>
        <v>0</v>
      </c>
      <c r="B34" s="110">
        <f>'Avis R'!C34</f>
        <v>0</v>
      </c>
      <c r="C34" s="111" t="str">
        <f>'Avis R'!D34</f>
        <v/>
      </c>
      <c r="D34" s="112">
        <f>'Avis R'!E34</f>
        <v>0</v>
      </c>
      <c r="E34" s="111" t="str">
        <f>'Avis R'!F34</f>
        <v/>
      </c>
      <c r="F34" s="110" t="str">
        <f>IFERROR(VLOOKUP(A34,Entretien!$B$5:$Q$1505,6,0)-INDEX(DRecrut!I:I,MATCH(A34,DRecrut!J:J,0)),"")</f>
        <v/>
      </c>
      <c r="G34" s="110" t="str">
        <f>IFERROR(VLOOKUP(A34,Entretien!$B$5:$Q$1505,11,0)-VLOOKUP(A34,Entretien!$B$5:$Q$1505,9,0),"")</f>
        <v/>
      </c>
      <c r="H34" s="113" t="str">
        <f>IFERROR(VLOOKUP(A34,Entretien!$B$5:$Q$1505,15,0)-VLOOKUP(A34,Entretien!$B$5:$Q$1505,11,0),"")</f>
        <v/>
      </c>
      <c r="I34" s="113" t="str">
        <f>IFERROR(VLOOKUP(A34,'Avis R'!$B$5:$N$1505,7,0)-VLOOKUP(A34,'Avis R'!$B$5:$N$1505,6,0),"")</f>
        <v/>
      </c>
      <c r="J34" s="113">
        <f>IF('Avis R'!L34&gt;'Avis R'!J34,VLOOKUP(A34,'Avis R'!$B$5:$N$1505,9,0)-VLOOKUP(A34,'Avis R'!$B$5:$N$1505,7,0),0)</f>
        <v>0</v>
      </c>
      <c r="K34" s="110">
        <f>'Avis R'!M34-MAX('Avis R'!J34,'Avis R'!L34)</f>
        <v>0</v>
      </c>
      <c r="L34" s="110">
        <f>'Avis R'!N34-'Avis R'!M34</f>
        <v>0</v>
      </c>
      <c r="M34" s="114">
        <f t="shared" si="0"/>
        <v>0</v>
      </c>
    </row>
    <row r="35" spans="1:13" x14ac:dyDescent="0.25">
      <c r="A35" s="110">
        <f>'Avis R'!B35</f>
        <v>0</v>
      </c>
      <c r="B35" s="110">
        <f>'Avis R'!C35</f>
        <v>0</v>
      </c>
      <c r="C35" s="111" t="str">
        <f>'Avis R'!D35</f>
        <v/>
      </c>
      <c r="D35" s="112">
        <f>'Avis R'!E35</f>
        <v>0</v>
      </c>
      <c r="E35" s="111" t="str">
        <f>'Avis R'!F35</f>
        <v/>
      </c>
      <c r="F35" s="110" t="str">
        <f>IFERROR(VLOOKUP(A35,Entretien!$B$5:$Q$1505,6,0)-INDEX(DRecrut!I:I,MATCH(A35,DRecrut!J:J,0)),"")</f>
        <v/>
      </c>
      <c r="G35" s="110" t="str">
        <f>IFERROR(VLOOKUP(A35,Entretien!$B$5:$Q$1505,11,0)-VLOOKUP(A35,Entretien!$B$5:$Q$1505,9,0),"")</f>
        <v/>
      </c>
      <c r="H35" s="113" t="str">
        <f>IFERROR(VLOOKUP(A35,Entretien!$B$5:$Q$1505,15,0)-VLOOKUP(A35,Entretien!$B$5:$Q$1505,11,0),"")</f>
        <v/>
      </c>
      <c r="I35" s="113" t="str">
        <f>IFERROR(VLOOKUP(A35,'Avis R'!$B$5:$N$1505,7,0)-VLOOKUP(A35,'Avis R'!$B$5:$N$1505,6,0),"")</f>
        <v/>
      </c>
      <c r="J35" s="113">
        <f>IF('Avis R'!L35&gt;'Avis R'!J35,VLOOKUP(A35,'Avis R'!$B$5:$N$1505,9,0)-VLOOKUP(A35,'Avis R'!$B$5:$N$1505,7,0),0)</f>
        <v>0</v>
      </c>
      <c r="K35" s="110">
        <f>'Avis R'!M35-MAX('Avis R'!J35,'Avis R'!L35)</f>
        <v>0</v>
      </c>
      <c r="L35" s="110">
        <f>'Avis R'!N35-'Avis R'!M35</f>
        <v>0</v>
      </c>
      <c r="M35" s="114">
        <f t="shared" si="0"/>
        <v>0</v>
      </c>
    </row>
    <row r="36" spans="1:13" x14ac:dyDescent="0.25">
      <c r="A36" s="110">
        <f>'Avis R'!B36</f>
        <v>0</v>
      </c>
      <c r="B36" s="110">
        <f>'Avis R'!C36</f>
        <v>0</v>
      </c>
      <c r="C36" s="111" t="str">
        <f>'Avis R'!D36</f>
        <v/>
      </c>
      <c r="D36" s="112">
        <f>'Avis R'!E36</f>
        <v>0</v>
      </c>
      <c r="E36" s="111" t="str">
        <f>'Avis R'!F36</f>
        <v/>
      </c>
      <c r="F36" s="110" t="str">
        <f>IFERROR(VLOOKUP(A36,Entretien!$B$5:$Q$1505,6,0)-INDEX(DRecrut!I:I,MATCH(A36,DRecrut!J:J,0)),"")</f>
        <v/>
      </c>
      <c r="G36" s="110" t="str">
        <f>IFERROR(VLOOKUP(A36,Entretien!$B$5:$Q$1505,11,0)-VLOOKUP(A36,Entretien!$B$5:$Q$1505,9,0),"")</f>
        <v/>
      </c>
      <c r="H36" s="113" t="str">
        <f>IFERROR(VLOOKUP(A36,Entretien!$B$5:$Q$1505,15,0)-VLOOKUP(A36,Entretien!$B$5:$Q$1505,11,0),"")</f>
        <v/>
      </c>
      <c r="I36" s="113" t="str">
        <f>IFERROR(VLOOKUP(A36,'Avis R'!$B$5:$N$1505,7,0)-VLOOKUP(A36,'Avis R'!$B$5:$N$1505,6,0),"")</f>
        <v/>
      </c>
      <c r="J36" s="113">
        <f>IF('Avis R'!L36&gt;'Avis R'!J36,VLOOKUP(A36,'Avis R'!$B$5:$N$1505,9,0)-VLOOKUP(A36,'Avis R'!$B$5:$N$1505,7,0),0)</f>
        <v>0</v>
      </c>
      <c r="K36" s="110">
        <f>'Avis R'!M36-MAX('Avis R'!J36,'Avis R'!L36)</f>
        <v>0</v>
      </c>
      <c r="L36" s="110">
        <f>'Avis R'!N36-'Avis R'!M36</f>
        <v>0</v>
      </c>
      <c r="M36" s="114">
        <f t="shared" si="0"/>
        <v>0</v>
      </c>
    </row>
    <row r="37" spans="1:13" x14ac:dyDescent="0.25">
      <c r="A37" s="110">
        <f>'Avis R'!B37</f>
        <v>0</v>
      </c>
      <c r="B37" s="110">
        <f>'Avis R'!C37</f>
        <v>0</v>
      </c>
      <c r="C37" s="111" t="str">
        <f>'Avis R'!D37</f>
        <v/>
      </c>
      <c r="D37" s="112">
        <f>'Avis R'!E37</f>
        <v>0</v>
      </c>
      <c r="E37" s="111" t="str">
        <f>'Avis R'!F37</f>
        <v/>
      </c>
      <c r="F37" s="110" t="str">
        <f>IFERROR(VLOOKUP(A37,Entretien!$B$5:$Q$1505,6,0)-INDEX(DRecrut!I:I,MATCH(A37,DRecrut!J:J,0)),"")</f>
        <v/>
      </c>
      <c r="G37" s="110" t="str">
        <f>IFERROR(VLOOKUP(A37,Entretien!$B$5:$Q$1505,11,0)-VLOOKUP(A37,Entretien!$B$5:$Q$1505,9,0),"")</f>
        <v/>
      </c>
      <c r="H37" s="113" t="str">
        <f>IFERROR(VLOOKUP(A37,Entretien!$B$5:$Q$1505,15,0)-VLOOKUP(A37,Entretien!$B$5:$Q$1505,11,0),"")</f>
        <v/>
      </c>
      <c r="I37" s="113" t="str">
        <f>IFERROR(VLOOKUP(A37,'Avis R'!$B$5:$N$1505,7,0)-VLOOKUP(A37,'Avis R'!$B$5:$N$1505,6,0),"")</f>
        <v/>
      </c>
      <c r="J37" s="113">
        <f>IF('Avis R'!L37&gt;'Avis R'!J37,VLOOKUP(A37,'Avis R'!$B$5:$N$1505,9,0)-VLOOKUP(A37,'Avis R'!$B$5:$N$1505,7,0),0)</f>
        <v>0</v>
      </c>
      <c r="K37" s="110">
        <f>'Avis R'!M37-MAX('Avis R'!J37,'Avis R'!L37)</f>
        <v>0</v>
      </c>
      <c r="L37" s="110">
        <f>'Avis R'!N37-'Avis R'!M37</f>
        <v>0</v>
      </c>
      <c r="M37" s="114">
        <f t="shared" si="0"/>
        <v>0</v>
      </c>
    </row>
    <row r="38" spans="1:13" x14ac:dyDescent="0.25">
      <c r="A38" s="110">
        <f>'Avis R'!B38</f>
        <v>0</v>
      </c>
      <c r="B38" s="110">
        <f>'Avis R'!C38</f>
        <v>0</v>
      </c>
      <c r="C38" s="111" t="str">
        <f>'Avis R'!D38</f>
        <v/>
      </c>
      <c r="D38" s="112">
        <f>'Avis R'!E38</f>
        <v>0</v>
      </c>
      <c r="E38" s="111" t="str">
        <f>'Avis R'!F38</f>
        <v/>
      </c>
      <c r="F38" s="110" t="str">
        <f>IFERROR(VLOOKUP(A38,Entretien!$B$5:$Q$1505,6,0)-INDEX(DRecrut!I:I,MATCH(A38,DRecrut!J:J,0)),"")</f>
        <v/>
      </c>
      <c r="G38" s="110" t="str">
        <f>IFERROR(VLOOKUP(A38,Entretien!$B$5:$Q$1505,11,0)-VLOOKUP(A38,Entretien!$B$5:$Q$1505,9,0),"")</f>
        <v/>
      </c>
      <c r="H38" s="113" t="str">
        <f>IFERROR(VLOOKUP(A38,Entretien!$B$5:$Q$1505,15,0)-VLOOKUP(A38,Entretien!$B$5:$Q$1505,11,0),"")</f>
        <v/>
      </c>
      <c r="I38" s="113" t="str">
        <f>IFERROR(VLOOKUP(A38,'Avis R'!$B$5:$N$1505,7,0)-VLOOKUP(A38,'Avis R'!$B$5:$N$1505,6,0),"")</f>
        <v/>
      </c>
      <c r="J38" s="113">
        <f>IF('Avis R'!L38&gt;'Avis R'!J38,VLOOKUP(A38,'Avis R'!$B$5:$N$1505,9,0)-VLOOKUP(A38,'Avis R'!$B$5:$N$1505,7,0),0)</f>
        <v>0</v>
      </c>
      <c r="K38" s="110">
        <f>'Avis R'!M38-MAX('Avis R'!J38,'Avis R'!L38)</f>
        <v>0</v>
      </c>
      <c r="L38" s="110">
        <f>'Avis R'!N38-'Avis R'!M38</f>
        <v>0</v>
      </c>
      <c r="M38" s="114">
        <f t="shared" si="0"/>
        <v>0</v>
      </c>
    </row>
    <row r="39" spans="1:13" x14ac:dyDescent="0.25">
      <c r="A39" s="110">
        <f>'Avis R'!B39</f>
        <v>0</v>
      </c>
      <c r="B39" s="110">
        <f>'Avis R'!C39</f>
        <v>0</v>
      </c>
      <c r="C39" s="111" t="str">
        <f>'Avis R'!D39</f>
        <v/>
      </c>
      <c r="D39" s="112">
        <f>'Avis R'!E39</f>
        <v>0</v>
      </c>
      <c r="E39" s="111" t="str">
        <f>'Avis R'!F39</f>
        <v/>
      </c>
      <c r="F39" s="110" t="str">
        <f>IFERROR(VLOOKUP(A39,Entretien!$B$5:$Q$1505,6,0)-INDEX(DRecrut!I:I,MATCH(A39,DRecrut!J:J,0)),"")</f>
        <v/>
      </c>
      <c r="G39" s="110" t="str">
        <f>IFERROR(VLOOKUP(A39,Entretien!$B$5:$Q$1505,11,0)-VLOOKUP(A39,Entretien!$B$5:$Q$1505,9,0),"")</f>
        <v/>
      </c>
      <c r="H39" s="113" t="str">
        <f>IFERROR(VLOOKUP(A39,Entretien!$B$5:$Q$1505,15,0)-VLOOKUP(A39,Entretien!$B$5:$Q$1505,11,0),"")</f>
        <v/>
      </c>
      <c r="I39" s="113" t="str">
        <f>IFERROR(VLOOKUP(A39,'Avis R'!$B$5:$N$1505,7,0)-VLOOKUP(A39,'Avis R'!$B$5:$N$1505,6,0),"")</f>
        <v/>
      </c>
      <c r="J39" s="113">
        <f>IF('Avis R'!L39&gt;'Avis R'!J39,VLOOKUP(A39,'Avis R'!$B$5:$N$1505,9,0)-VLOOKUP(A39,'Avis R'!$B$5:$N$1505,7,0),0)</f>
        <v>0</v>
      </c>
      <c r="K39" s="110">
        <f>'Avis R'!M39-MAX('Avis R'!J39,'Avis R'!L39)</f>
        <v>0</v>
      </c>
      <c r="L39" s="110">
        <f>'Avis R'!N39-'Avis R'!M39</f>
        <v>0</v>
      </c>
      <c r="M39" s="114">
        <f t="shared" si="0"/>
        <v>0</v>
      </c>
    </row>
    <row r="40" spans="1:13" x14ac:dyDescent="0.25">
      <c r="A40" s="110">
        <f>'Avis R'!B40</f>
        <v>0</v>
      </c>
      <c r="B40" s="110">
        <f>'Avis R'!C40</f>
        <v>0</v>
      </c>
      <c r="C40" s="111" t="str">
        <f>'Avis R'!D40</f>
        <v/>
      </c>
      <c r="D40" s="112">
        <f>'Avis R'!E40</f>
        <v>0</v>
      </c>
      <c r="E40" s="111" t="str">
        <f>'Avis R'!F40</f>
        <v/>
      </c>
      <c r="F40" s="110" t="str">
        <f>IFERROR(VLOOKUP(A40,Entretien!$B$5:$Q$1505,6,0)-INDEX(DRecrut!I:I,MATCH(A40,DRecrut!J:J,0)),"")</f>
        <v/>
      </c>
      <c r="G40" s="110" t="str">
        <f>IFERROR(VLOOKUP(A40,Entretien!$B$5:$Q$1505,11,0)-VLOOKUP(A40,Entretien!$B$5:$Q$1505,9,0),"")</f>
        <v/>
      </c>
      <c r="H40" s="113" t="str">
        <f>IFERROR(VLOOKUP(A40,Entretien!$B$5:$Q$1505,15,0)-VLOOKUP(A40,Entretien!$B$5:$Q$1505,11,0),"")</f>
        <v/>
      </c>
      <c r="I40" s="113" t="str">
        <f>IFERROR(VLOOKUP(A40,'Avis R'!$B$5:$N$1505,7,0)-VLOOKUP(A40,'Avis R'!$B$5:$N$1505,6,0),"")</f>
        <v/>
      </c>
      <c r="J40" s="113">
        <f>IF('Avis R'!L40&gt;'Avis R'!J40,VLOOKUP(A40,'Avis R'!$B$5:$N$1505,9,0)-VLOOKUP(A40,'Avis R'!$B$5:$N$1505,7,0),0)</f>
        <v>0</v>
      </c>
      <c r="K40" s="110">
        <f>'Avis R'!M40-MAX('Avis R'!J40,'Avis R'!L40)</f>
        <v>0</v>
      </c>
      <c r="L40" s="110">
        <f>'Avis R'!N40-'Avis R'!M40</f>
        <v>0</v>
      </c>
      <c r="M40" s="114">
        <f t="shared" si="0"/>
        <v>0</v>
      </c>
    </row>
    <row r="41" spans="1:13" x14ac:dyDescent="0.25">
      <c r="A41" s="110">
        <f>'Avis R'!B41</f>
        <v>0</v>
      </c>
      <c r="B41" s="110">
        <f>'Avis R'!C41</f>
        <v>0</v>
      </c>
      <c r="C41" s="111" t="str">
        <f>'Avis R'!D41</f>
        <v/>
      </c>
      <c r="D41" s="112">
        <f>'Avis R'!E41</f>
        <v>0</v>
      </c>
      <c r="E41" s="111" t="str">
        <f>'Avis R'!F41</f>
        <v/>
      </c>
      <c r="F41" s="110" t="str">
        <f>IFERROR(VLOOKUP(A41,Entretien!$B$5:$Q$1505,6,0)-INDEX(DRecrut!I:I,MATCH(A41,DRecrut!J:J,0)),"")</f>
        <v/>
      </c>
      <c r="G41" s="110" t="str">
        <f>IFERROR(VLOOKUP(A41,Entretien!$B$5:$Q$1505,11,0)-VLOOKUP(A41,Entretien!$B$5:$Q$1505,9,0),"")</f>
        <v/>
      </c>
      <c r="H41" s="113" t="str">
        <f>IFERROR(VLOOKUP(A41,Entretien!$B$5:$Q$1505,15,0)-VLOOKUP(A41,Entretien!$B$5:$Q$1505,11,0),"")</f>
        <v/>
      </c>
      <c r="I41" s="113" t="str">
        <f>IFERROR(VLOOKUP(A41,'Avis R'!$B$5:$N$1505,7,0)-VLOOKUP(A41,'Avis R'!$B$5:$N$1505,6,0),"")</f>
        <v/>
      </c>
      <c r="J41" s="113">
        <f>IF('Avis R'!L41&gt;'Avis R'!J41,VLOOKUP(A41,'Avis R'!$B$5:$N$1505,9,0)-VLOOKUP(A41,'Avis R'!$B$5:$N$1505,7,0),0)</f>
        <v>0</v>
      </c>
      <c r="K41" s="110">
        <f>'Avis R'!M41-MAX('Avis R'!J41,'Avis R'!L41)</f>
        <v>0</v>
      </c>
      <c r="L41" s="110">
        <f>'Avis R'!N41-'Avis R'!M41</f>
        <v>0</v>
      </c>
      <c r="M41" s="114">
        <f t="shared" si="0"/>
        <v>0</v>
      </c>
    </row>
    <row r="42" spans="1:13" x14ac:dyDescent="0.25">
      <c r="A42" s="110">
        <f>'Avis R'!B42</f>
        <v>0</v>
      </c>
      <c r="B42" s="110">
        <f>'Avis R'!C42</f>
        <v>0</v>
      </c>
      <c r="C42" s="111" t="str">
        <f>'Avis R'!D42</f>
        <v/>
      </c>
      <c r="D42" s="112">
        <f>'Avis R'!E42</f>
        <v>0</v>
      </c>
      <c r="E42" s="111" t="str">
        <f>'Avis R'!F42</f>
        <v/>
      </c>
      <c r="F42" s="110" t="str">
        <f>IFERROR(VLOOKUP(A42,Entretien!$B$5:$Q$1505,6,0)-INDEX(DRecrut!I:I,MATCH(A42,DRecrut!J:J,0)),"")</f>
        <v/>
      </c>
      <c r="G42" s="110" t="str">
        <f>IFERROR(VLOOKUP(A42,Entretien!$B$5:$Q$1505,11,0)-VLOOKUP(A42,Entretien!$B$5:$Q$1505,9,0),"")</f>
        <v/>
      </c>
      <c r="H42" s="113" t="str">
        <f>IFERROR(VLOOKUP(A42,Entretien!$B$5:$Q$1505,15,0)-VLOOKUP(A42,Entretien!$B$5:$Q$1505,11,0),"")</f>
        <v/>
      </c>
      <c r="I42" s="113" t="str">
        <f>IFERROR(VLOOKUP(A42,'Avis R'!$B$5:$N$1505,7,0)-VLOOKUP(A42,'Avis R'!$B$5:$N$1505,6,0),"")</f>
        <v/>
      </c>
      <c r="J42" s="113">
        <f>IF('Avis R'!L42&gt;'Avis R'!J42,VLOOKUP(A42,'Avis R'!$B$5:$N$1505,9,0)-VLOOKUP(A42,'Avis R'!$B$5:$N$1505,7,0),0)</f>
        <v>0</v>
      </c>
      <c r="K42" s="110">
        <f>'Avis R'!M42-MAX('Avis R'!J42,'Avis R'!L42)</f>
        <v>0</v>
      </c>
      <c r="L42" s="110">
        <f>'Avis R'!N42-'Avis R'!M42</f>
        <v>0</v>
      </c>
      <c r="M42" s="114">
        <f t="shared" si="0"/>
        <v>0</v>
      </c>
    </row>
    <row r="43" spans="1:13" x14ac:dyDescent="0.25">
      <c r="A43" s="110">
        <f>'Avis R'!B43</f>
        <v>0</v>
      </c>
      <c r="B43" s="110">
        <f>'Avis R'!C43</f>
        <v>0</v>
      </c>
      <c r="C43" s="111" t="str">
        <f>'Avis R'!D43</f>
        <v/>
      </c>
      <c r="D43" s="112">
        <f>'Avis R'!E43</f>
        <v>0</v>
      </c>
      <c r="E43" s="111" t="str">
        <f>'Avis R'!F43</f>
        <v/>
      </c>
      <c r="F43" s="110" t="str">
        <f>IFERROR(VLOOKUP(A43,Entretien!$B$5:$Q$1505,6,0)-INDEX(DRecrut!I:I,MATCH(A43,DRecrut!J:J,0)),"")</f>
        <v/>
      </c>
      <c r="G43" s="110" t="str">
        <f>IFERROR(VLOOKUP(A43,Entretien!$B$5:$Q$1505,11,0)-VLOOKUP(A43,Entretien!$B$5:$Q$1505,9,0),"")</f>
        <v/>
      </c>
      <c r="H43" s="113" t="str">
        <f>IFERROR(VLOOKUP(A43,Entretien!$B$5:$Q$1505,15,0)-VLOOKUP(A43,Entretien!$B$5:$Q$1505,11,0),"")</f>
        <v/>
      </c>
      <c r="I43" s="113" t="str">
        <f>IFERROR(VLOOKUP(A43,'Avis R'!$B$5:$N$1505,7,0)-VLOOKUP(A43,'Avis R'!$B$5:$N$1505,6,0),"")</f>
        <v/>
      </c>
      <c r="J43" s="113">
        <f>IF('Avis R'!L43&gt;'Avis R'!J43,VLOOKUP(A43,'Avis R'!$B$5:$N$1505,9,0)-VLOOKUP(A43,'Avis R'!$B$5:$N$1505,7,0),0)</f>
        <v>0</v>
      </c>
      <c r="K43" s="110">
        <f>'Avis R'!M43-MAX('Avis R'!J43,'Avis R'!L43)</f>
        <v>0</v>
      </c>
      <c r="L43" s="110">
        <f>'Avis R'!N43-'Avis R'!M43</f>
        <v>0</v>
      </c>
      <c r="M43" s="114">
        <f t="shared" si="0"/>
        <v>0</v>
      </c>
    </row>
    <row r="44" spans="1:13" x14ac:dyDescent="0.25">
      <c r="A44" s="110">
        <f>'Avis R'!B44</f>
        <v>0</v>
      </c>
      <c r="B44" s="110">
        <f>'Avis R'!C44</f>
        <v>0</v>
      </c>
      <c r="C44" s="111" t="str">
        <f>'Avis R'!D44</f>
        <v/>
      </c>
      <c r="D44" s="112">
        <f>'Avis R'!E44</f>
        <v>0</v>
      </c>
      <c r="E44" s="111" t="str">
        <f>'Avis R'!F44</f>
        <v/>
      </c>
      <c r="F44" s="110" t="str">
        <f>IFERROR(VLOOKUP(A44,Entretien!$B$5:$Q$1505,6,0)-INDEX(DRecrut!I:I,MATCH(A44,DRecrut!J:J,0)),"")</f>
        <v/>
      </c>
      <c r="G44" s="110" t="str">
        <f>IFERROR(VLOOKUP(A44,Entretien!$B$5:$Q$1505,11,0)-VLOOKUP(A44,Entretien!$B$5:$Q$1505,9,0),"")</f>
        <v/>
      </c>
      <c r="H44" s="113" t="str">
        <f>IFERROR(VLOOKUP(A44,Entretien!$B$5:$Q$1505,15,0)-VLOOKUP(A44,Entretien!$B$5:$Q$1505,11,0),"")</f>
        <v/>
      </c>
      <c r="I44" s="113" t="str">
        <f>IFERROR(VLOOKUP(A44,'Avis R'!$B$5:$N$1505,7,0)-VLOOKUP(A44,'Avis R'!$B$5:$N$1505,6,0),"")</f>
        <v/>
      </c>
      <c r="J44" s="113">
        <f>IF('Avis R'!L44&gt;'Avis R'!J44,VLOOKUP(A44,'Avis R'!$B$5:$N$1505,9,0)-VLOOKUP(A44,'Avis R'!$B$5:$N$1505,7,0),0)</f>
        <v>0</v>
      </c>
      <c r="K44" s="110">
        <f>'Avis R'!M44-MAX('Avis R'!J44,'Avis R'!L44)</f>
        <v>0</v>
      </c>
      <c r="L44" s="110">
        <f>'Avis R'!N44-'Avis R'!M44</f>
        <v>0</v>
      </c>
      <c r="M44" s="114">
        <f t="shared" si="0"/>
        <v>0</v>
      </c>
    </row>
    <row r="45" spans="1:13" x14ac:dyDescent="0.25">
      <c r="A45" s="110">
        <f>'Avis R'!B45</f>
        <v>0</v>
      </c>
      <c r="B45" s="110">
        <f>'Avis R'!C45</f>
        <v>0</v>
      </c>
      <c r="C45" s="111" t="str">
        <f>'Avis R'!D45</f>
        <v/>
      </c>
      <c r="D45" s="112">
        <f>'Avis R'!E45</f>
        <v>0</v>
      </c>
      <c r="E45" s="111" t="str">
        <f>'Avis R'!F45</f>
        <v/>
      </c>
      <c r="F45" s="110" t="str">
        <f>IFERROR(VLOOKUP(A45,Entretien!$B$5:$Q$1505,6,0)-INDEX(DRecrut!I:I,MATCH(A45,DRecrut!J:J,0)),"")</f>
        <v/>
      </c>
      <c r="G45" s="110" t="str">
        <f>IFERROR(VLOOKUP(A45,Entretien!$B$5:$Q$1505,11,0)-VLOOKUP(A45,Entretien!$B$5:$Q$1505,9,0),"")</f>
        <v/>
      </c>
      <c r="H45" s="113" t="str">
        <f>IFERROR(VLOOKUP(A45,Entretien!$B$5:$Q$1505,15,0)-VLOOKUP(A45,Entretien!$B$5:$Q$1505,11,0),"")</f>
        <v/>
      </c>
      <c r="I45" s="113" t="str">
        <f>IFERROR(VLOOKUP(A45,'Avis R'!$B$5:$N$1505,7,0)-VLOOKUP(A45,'Avis R'!$B$5:$N$1505,6,0),"")</f>
        <v/>
      </c>
      <c r="J45" s="113">
        <f>IF('Avis R'!L45&gt;'Avis R'!J45,VLOOKUP(A45,'Avis R'!$B$5:$N$1505,9,0)-VLOOKUP(A45,'Avis R'!$B$5:$N$1505,7,0),0)</f>
        <v>0</v>
      </c>
      <c r="K45" s="110">
        <f>'Avis R'!M45-MAX('Avis R'!J45,'Avis R'!L45)</f>
        <v>0</v>
      </c>
      <c r="L45" s="110">
        <f>'Avis R'!N45-'Avis R'!M45</f>
        <v>0</v>
      </c>
      <c r="M45" s="114">
        <f t="shared" si="0"/>
        <v>0</v>
      </c>
    </row>
    <row r="46" spans="1:13" x14ac:dyDescent="0.25">
      <c r="A46" s="110">
        <f>'Avis R'!B46</f>
        <v>0</v>
      </c>
      <c r="B46" s="110">
        <f>'Avis R'!C46</f>
        <v>0</v>
      </c>
      <c r="C46" s="111" t="str">
        <f>'Avis R'!D46</f>
        <v/>
      </c>
      <c r="D46" s="112">
        <f>'Avis R'!E46</f>
        <v>0</v>
      </c>
      <c r="E46" s="111" t="str">
        <f>'Avis R'!F46</f>
        <v/>
      </c>
      <c r="F46" s="110" t="str">
        <f>IFERROR(VLOOKUP(A46,Entretien!$B$5:$Q$1505,6,0)-INDEX(DRecrut!I:I,MATCH(A46,DRecrut!J:J,0)),"")</f>
        <v/>
      </c>
      <c r="G46" s="110" t="str">
        <f>IFERROR(VLOOKUP(A46,Entretien!$B$5:$Q$1505,11,0)-VLOOKUP(A46,Entretien!$B$5:$Q$1505,9,0),"")</f>
        <v/>
      </c>
      <c r="H46" s="113" t="str">
        <f>IFERROR(VLOOKUP(A46,Entretien!$B$5:$Q$1505,15,0)-VLOOKUP(A46,Entretien!$B$5:$Q$1505,11,0),"")</f>
        <v/>
      </c>
      <c r="I46" s="113" t="str">
        <f>IFERROR(VLOOKUP(A46,'Avis R'!$B$5:$N$1505,7,0)-VLOOKUP(A46,'Avis R'!$B$5:$N$1505,6,0),"")</f>
        <v/>
      </c>
      <c r="J46" s="113">
        <f>IF('Avis R'!L46&gt;'Avis R'!J46,VLOOKUP(A46,'Avis R'!$B$5:$N$1505,9,0)-VLOOKUP(A46,'Avis R'!$B$5:$N$1505,7,0),0)</f>
        <v>0</v>
      </c>
      <c r="K46" s="110">
        <f>'Avis R'!M46-MAX('Avis R'!J46,'Avis R'!L46)</f>
        <v>0</v>
      </c>
      <c r="L46" s="110">
        <f>'Avis R'!N46-'Avis R'!M46</f>
        <v>0</v>
      </c>
      <c r="M46" s="114">
        <f t="shared" si="0"/>
        <v>0</v>
      </c>
    </row>
    <row r="47" spans="1:13" x14ac:dyDescent="0.25">
      <c r="A47" s="110">
        <f>'Avis R'!B47</f>
        <v>0</v>
      </c>
      <c r="B47" s="110">
        <f>'Avis R'!C47</f>
        <v>0</v>
      </c>
      <c r="C47" s="111" t="str">
        <f>'Avis R'!D47</f>
        <v/>
      </c>
      <c r="D47" s="112">
        <f>'Avis R'!E47</f>
        <v>0</v>
      </c>
      <c r="E47" s="111" t="str">
        <f>'Avis R'!F47</f>
        <v/>
      </c>
      <c r="F47" s="110" t="str">
        <f>IFERROR(VLOOKUP(A47,Entretien!$B$5:$Q$1505,6,0)-INDEX(DRecrut!I:I,MATCH(A47,DRecrut!J:J,0)),"")</f>
        <v/>
      </c>
      <c r="G47" s="110" t="str">
        <f>IFERROR(VLOOKUP(A47,Entretien!$B$5:$Q$1505,11,0)-VLOOKUP(A47,Entretien!$B$5:$Q$1505,9,0),"")</f>
        <v/>
      </c>
      <c r="H47" s="113" t="str">
        <f>IFERROR(VLOOKUP(A47,Entretien!$B$5:$Q$1505,15,0)-VLOOKUP(A47,Entretien!$B$5:$Q$1505,11,0),"")</f>
        <v/>
      </c>
      <c r="I47" s="113" t="str">
        <f>IFERROR(VLOOKUP(A47,'Avis R'!$B$5:$N$1505,7,0)-VLOOKUP(A47,'Avis R'!$B$5:$N$1505,6,0),"")</f>
        <v/>
      </c>
      <c r="J47" s="113">
        <f>IF('Avis R'!L47&gt;'Avis R'!J47,VLOOKUP(A47,'Avis R'!$B$5:$N$1505,9,0)-VLOOKUP(A47,'Avis R'!$B$5:$N$1505,7,0),0)</f>
        <v>0</v>
      </c>
      <c r="K47" s="110">
        <f>'Avis R'!M47-MAX('Avis R'!J47,'Avis R'!L47)</f>
        <v>0</v>
      </c>
      <c r="L47" s="110">
        <f>'Avis R'!N47-'Avis R'!M47</f>
        <v>0</v>
      </c>
      <c r="M47" s="114">
        <f t="shared" si="0"/>
        <v>0</v>
      </c>
    </row>
    <row r="48" spans="1:13" x14ac:dyDescent="0.25">
      <c r="A48" s="110">
        <f>'Avis R'!B48</f>
        <v>0</v>
      </c>
      <c r="B48" s="110">
        <f>'Avis R'!C48</f>
        <v>0</v>
      </c>
      <c r="C48" s="111" t="str">
        <f>'Avis R'!D48</f>
        <v/>
      </c>
      <c r="D48" s="112">
        <f>'Avis R'!E48</f>
        <v>0</v>
      </c>
      <c r="E48" s="111" t="str">
        <f>'Avis R'!F48</f>
        <v/>
      </c>
      <c r="F48" s="110" t="str">
        <f>IFERROR(VLOOKUP(A48,Entretien!$B$5:$Q$1505,6,0)-INDEX(DRecrut!I:I,MATCH(A48,DRecrut!J:J,0)),"")</f>
        <v/>
      </c>
      <c r="G48" s="110" t="str">
        <f>IFERROR(VLOOKUP(A48,Entretien!$B$5:$Q$1505,11,0)-VLOOKUP(A48,Entretien!$B$5:$Q$1505,9,0),"")</f>
        <v/>
      </c>
      <c r="H48" s="113" t="str">
        <f>IFERROR(VLOOKUP(A48,Entretien!$B$5:$Q$1505,15,0)-VLOOKUP(A48,Entretien!$B$5:$Q$1505,11,0),"")</f>
        <v/>
      </c>
      <c r="I48" s="113" t="str">
        <f>IFERROR(VLOOKUP(A48,'Avis R'!$B$5:$N$1505,7,0)-VLOOKUP(A48,'Avis R'!$B$5:$N$1505,6,0),"")</f>
        <v/>
      </c>
      <c r="J48" s="113">
        <f>IF('Avis R'!L48&gt;'Avis R'!J48,VLOOKUP(A48,'Avis R'!$B$5:$N$1505,9,0)-VLOOKUP(A48,'Avis R'!$B$5:$N$1505,7,0),0)</f>
        <v>0</v>
      </c>
      <c r="K48" s="110">
        <f>'Avis R'!M48-MAX('Avis R'!J48,'Avis R'!L48)</f>
        <v>0</v>
      </c>
      <c r="L48" s="110">
        <f>'Avis R'!N48-'Avis R'!M48</f>
        <v>0</v>
      </c>
      <c r="M48" s="114">
        <f t="shared" si="0"/>
        <v>0</v>
      </c>
    </row>
    <row r="49" spans="1:13" x14ac:dyDescent="0.25">
      <c r="A49" s="110">
        <f>'Avis R'!B49</f>
        <v>0</v>
      </c>
      <c r="B49" s="110">
        <f>'Avis R'!C49</f>
        <v>0</v>
      </c>
      <c r="C49" s="111" t="str">
        <f>'Avis R'!D49</f>
        <v/>
      </c>
      <c r="D49" s="112">
        <f>'Avis R'!E49</f>
        <v>0</v>
      </c>
      <c r="E49" s="111" t="str">
        <f>'Avis R'!F49</f>
        <v/>
      </c>
      <c r="F49" s="110" t="str">
        <f>IFERROR(VLOOKUP(A49,Entretien!$B$5:$Q$1505,6,0)-INDEX(DRecrut!I:I,MATCH(A49,DRecrut!J:J,0)),"")</f>
        <v/>
      </c>
      <c r="G49" s="110" t="str">
        <f>IFERROR(VLOOKUP(A49,Entretien!$B$5:$Q$1505,11,0)-VLOOKUP(A49,Entretien!$B$5:$Q$1505,9,0),"")</f>
        <v/>
      </c>
      <c r="H49" s="113" t="str">
        <f>IFERROR(VLOOKUP(A49,Entretien!$B$5:$Q$1505,15,0)-VLOOKUP(A49,Entretien!$B$5:$Q$1505,11,0),"")</f>
        <v/>
      </c>
      <c r="I49" s="113" t="str">
        <f>IFERROR(VLOOKUP(A49,'Avis R'!$B$5:$N$1505,7,0)-VLOOKUP(A49,'Avis R'!$B$5:$N$1505,6,0),"")</f>
        <v/>
      </c>
      <c r="J49" s="113">
        <f>IF('Avis R'!L49&gt;'Avis R'!J49,VLOOKUP(A49,'Avis R'!$B$5:$N$1505,9,0)-VLOOKUP(A49,'Avis R'!$B$5:$N$1505,7,0),0)</f>
        <v>0</v>
      </c>
      <c r="K49" s="110">
        <f>'Avis R'!M49-MAX('Avis R'!J49,'Avis R'!L49)</f>
        <v>0</v>
      </c>
      <c r="L49" s="110">
        <f>'Avis R'!N49-'Avis R'!M49</f>
        <v>0</v>
      </c>
      <c r="M49" s="114">
        <f t="shared" si="0"/>
        <v>0</v>
      </c>
    </row>
    <row r="50" spans="1:13" x14ac:dyDescent="0.25">
      <c r="A50" s="110">
        <f>'Avis R'!B50</f>
        <v>0</v>
      </c>
      <c r="B50" s="110">
        <f>'Avis R'!C50</f>
        <v>0</v>
      </c>
      <c r="C50" s="111" t="str">
        <f>'Avis R'!D50</f>
        <v/>
      </c>
      <c r="D50" s="112">
        <f>'Avis R'!E50</f>
        <v>0</v>
      </c>
      <c r="E50" s="111" t="str">
        <f>'Avis R'!F50</f>
        <v/>
      </c>
      <c r="F50" s="110" t="str">
        <f>IFERROR(VLOOKUP(A50,Entretien!$B$5:$Q$1505,6,0)-INDEX(DRecrut!I:I,MATCH(A50,DRecrut!J:J,0)),"")</f>
        <v/>
      </c>
      <c r="G50" s="110" t="str">
        <f>IFERROR(VLOOKUP(A50,Entretien!$B$5:$Q$1505,11,0)-VLOOKUP(A50,Entretien!$B$5:$Q$1505,9,0),"")</f>
        <v/>
      </c>
      <c r="H50" s="113" t="str">
        <f>IFERROR(VLOOKUP(A50,Entretien!$B$5:$Q$1505,15,0)-VLOOKUP(A50,Entretien!$B$5:$Q$1505,11,0),"")</f>
        <v/>
      </c>
      <c r="I50" s="113" t="str">
        <f>IFERROR(VLOOKUP(A50,'Avis R'!$B$5:$N$1505,7,0)-VLOOKUP(A50,'Avis R'!$B$5:$N$1505,6,0),"")</f>
        <v/>
      </c>
      <c r="J50" s="113">
        <f>IF('Avis R'!L50&gt;'Avis R'!J50,VLOOKUP(A50,'Avis R'!$B$5:$N$1505,9,0)-VLOOKUP(A50,'Avis R'!$B$5:$N$1505,7,0),0)</f>
        <v>0</v>
      </c>
      <c r="K50" s="110">
        <f>'Avis R'!M50-MAX('Avis R'!J50,'Avis R'!L50)</f>
        <v>0</v>
      </c>
      <c r="L50" s="110">
        <f>'Avis R'!N50-'Avis R'!M50</f>
        <v>0</v>
      </c>
      <c r="M50" s="114">
        <f t="shared" si="0"/>
        <v>0</v>
      </c>
    </row>
    <row r="51" spans="1:13" x14ac:dyDescent="0.25">
      <c r="A51" s="110">
        <f>'Avis R'!B51</f>
        <v>0</v>
      </c>
      <c r="B51" s="110">
        <f>'Avis R'!C51</f>
        <v>0</v>
      </c>
      <c r="C51" s="111" t="str">
        <f>'Avis R'!D51</f>
        <v/>
      </c>
      <c r="D51" s="112">
        <f>'Avis R'!E51</f>
        <v>0</v>
      </c>
      <c r="E51" s="111" t="str">
        <f>'Avis R'!F51</f>
        <v/>
      </c>
      <c r="F51" s="110" t="str">
        <f>IFERROR(VLOOKUP(A51,Entretien!$B$5:$Q$1505,6,0)-INDEX(DRecrut!I:I,MATCH(A51,DRecrut!J:J,0)),"")</f>
        <v/>
      </c>
      <c r="G51" s="110" t="str">
        <f>IFERROR(VLOOKUP(A51,Entretien!$B$5:$Q$1505,11,0)-VLOOKUP(A51,Entretien!$B$5:$Q$1505,9,0),"")</f>
        <v/>
      </c>
      <c r="H51" s="113" t="str">
        <f>IFERROR(VLOOKUP(A51,Entretien!$B$5:$Q$1505,15,0)-VLOOKUP(A51,Entretien!$B$5:$Q$1505,11,0),"")</f>
        <v/>
      </c>
      <c r="I51" s="113" t="str">
        <f>IFERROR(VLOOKUP(A51,'Avis R'!$B$5:$N$1505,7,0)-VLOOKUP(A51,'Avis R'!$B$5:$N$1505,6,0),"")</f>
        <v/>
      </c>
      <c r="J51" s="113">
        <f>IF('Avis R'!L51&gt;'Avis R'!J51,VLOOKUP(A51,'Avis R'!$B$5:$N$1505,9,0)-VLOOKUP(A51,'Avis R'!$B$5:$N$1505,7,0),0)</f>
        <v>0</v>
      </c>
      <c r="K51" s="110">
        <f>'Avis R'!M51-MAX('Avis R'!J51,'Avis R'!L51)</f>
        <v>0</v>
      </c>
      <c r="L51" s="110">
        <f>'Avis R'!N51-'Avis R'!M51</f>
        <v>0</v>
      </c>
      <c r="M51" s="114">
        <f t="shared" si="0"/>
        <v>0</v>
      </c>
    </row>
    <row r="52" spans="1:13" x14ac:dyDescent="0.25">
      <c r="A52" s="110">
        <f>'Avis R'!B52</f>
        <v>0</v>
      </c>
      <c r="B52" s="110">
        <f>'Avis R'!C52</f>
        <v>0</v>
      </c>
      <c r="C52" s="111" t="str">
        <f>'Avis R'!D52</f>
        <v/>
      </c>
      <c r="D52" s="112">
        <f>'Avis R'!E52</f>
        <v>0</v>
      </c>
      <c r="E52" s="111" t="str">
        <f>'Avis R'!F52</f>
        <v/>
      </c>
      <c r="F52" s="110" t="str">
        <f>IFERROR(VLOOKUP(A52,Entretien!$B$5:$Q$1505,6,0)-INDEX(DRecrut!I:I,MATCH(A52,DRecrut!J:J,0)),"")</f>
        <v/>
      </c>
      <c r="G52" s="110" t="str">
        <f>IFERROR(VLOOKUP(A52,Entretien!$B$5:$Q$1505,11,0)-VLOOKUP(A52,Entretien!$B$5:$Q$1505,9,0),"")</f>
        <v/>
      </c>
      <c r="H52" s="113" t="str">
        <f>IFERROR(VLOOKUP(A52,Entretien!$B$5:$Q$1505,15,0)-VLOOKUP(A52,Entretien!$B$5:$Q$1505,11,0),"")</f>
        <v/>
      </c>
      <c r="I52" s="113" t="str">
        <f>IFERROR(VLOOKUP(A52,'Avis R'!$B$5:$N$1505,7,0)-VLOOKUP(A52,'Avis R'!$B$5:$N$1505,6,0),"")</f>
        <v/>
      </c>
      <c r="J52" s="113">
        <f>IF('Avis R'!L52&gt;'Avis R'!J52,VLOOKUP(A52,'Avis R'!$B$5:$N$1505,9,0)-VLOOKUP(A52,'Avis R'!$B$5:$N$1505,7,0),0)</f>
        <v>0</v>
      </c>
      <c r="K52" s="110">
        <f>'Avis R'!M52-MAX('Avis R'!J52,'Avis R'!L52)</f>
        <v>0</v>
      </c>
      <c r="L52" s="110">
        <f>'Avis R'!N52-'Avis R'!M52</f>
        <v>0</v>
      </c>
      <c r="M52" s="114">
        <f t="shared" si="0"/>
        <v>0</v>
      </c>
    </row>
    <row r="53" spans="1:13" x14ac:dyDescent="0.25">
      <c r="A53" s="110">
        <f>'Avis R'!B53</f>
        <v>0</v>
      </c>
      <c r="B53" s="110">
        <f>'Avis R'!C53</f>
        <v>0</v>
      </c>
      <c r="C53" s="111" t="str">
        <f>'Avis R'!D53</f>
        <v/>
      </c>
      <c r="D53" s="112">
        <f>'Avis R'!E53</f>
        <v>0</v>
      </c>
      <c r="E53" s="111" t="str">
        <f>'Avis R'!F53</f>
        <v/>
      </c>
      <c r="F53" s="110" t="str">
        <f>IFERROR(VLOOKUP(A53,Entretien!$B$5:$Q$1505,6,0)-INDEX(DRecrut!I:I,MATCH(A53,DRecrut!J:J,0)),"")</f>
        <v/>
      </c>
      <c r="G53" s="110" t="str">
        <f>IFERROR(VLOOKUP(A53,Entretien!$B$5:$Q$1505,11,0)-VLOOKUP(A53,Entretien!$B$5:$Q$1505,9,0),"")</f>
        <v/>
      </c>
      <c r="H53" s="113" t="str">
        <f>IFERROR(VLOOKUP(A53,Entretien!$B$5:$Q$1505,15,0)-VLOOKUP(A53,Entretien!$B$5:$Q$1505,11,0),"")</f>
        <v/>
      </c>
      <c r="I53" s="113" t="str">
        <f>IFERROR(VLOOKUP(A53,'Avis R'!$B$5:$N$1505,7,0)-VLOOKUP(A53,'Avis R'!$B$5:$N$1505,6,0),"")</f>
        <v/>
      </c>
      <c r="J53" s="113">
        <f>IF('Avis R'!L53&gt;'Avis R'!J53,VLOOKUP(A53,'Avis R'!$B$5:$N$1505,9,0)-VLOOKUP(A53,'Avis R'!$B$5:$N$1505,7,0),0)</f>
        <v>0</v>
      </c>
      <c r="K53" s="110">
        <f>'Avis R'!M53-MAX('Avis R'!J53,'Avis R'!L53)</f>
        <v>0</v>
      </c>
      <c r="L53" s="110">
        <f>'Avis R'!N53-'Avis R'!M53</f>
        <v>0</v>
      </c>
      <c r="M53" s="114">
        <f t="shared" si="0"/>
        <v>0</v>
      </c>
    </row>
    <row r="54" spans="1:13" x14ac:dyDescent="0.25">
      <c r="A54" s="110">
        <f>'Avis R'!B54</f>
        <v>0</v>
      </c>
      <c r="B54" s="110">
        <f>'Avis R'!C54</f>
        <v>0</v>
      </c>
      <c r="C54" s="111" t="str">
        <f>'Avis R'!D54</f>
        <v/>
      </c>
      <c r="D54" s="112">
        <f>'Avis R'!E54</f>
        <v>0</v>
      </c>
      <c r="E54" s="111" t="str">
        <f>'Avis R'!F54</f>
        <v/>
      </c>
      <c r="F54" s="110" t="str">
        <f>IFERROR(VLOOKUP(A54,Entretien!$B$5:$Q$1505,6,0)-INDEX(DRecrut!I:I,MATCH(A54,DRecrut!J:J,0)),"")</f>
        <v/>
      </c>
      <c r="G54" s="110" t="str">
        <f>IFERROR(VLOOKUP(A54,Entretien!$B$5:$Q$1505,11,0)-VLOOKUP(A54,Entretien!$B$5:$Q$1505,9,0),"")</f>
        <v/>
      </c>
      <c r="H54" s="113" t="str">
        <f>IFERROR(VLOOKUP(A54,Entretien!$B$5:$Q$1505,15,0)-VLOOKUP(A54,Entretien!$B$5:$Q$1505,11,0),"")</f>
        <v/>
      </c>
      <c r="I54" s="113" t="str">
        <f>IFERROR(VLOOKUP(A54,'Avis R'!$B$5:$N$1505,7,0)-VLOOKUP(A54,'Avis R'!$B$5:$N$1505,6,0),"")</f>
        <v/>
      </c>
      <c r="J54" s="113">
        <f>IF('Avis R'!L54&gt;'Avis R'!J54,VLOOKUP(A54,'Avis R'!$B$5:$N$1505,9,0)-VLOOKUP(A54,'Avis R'!$B$5:$N$1505,7,0),0)</f>
        <v>0</v>
      </c>
      <c r="K54" s="110">
        <f>'Avis R'!M54-MAX('Avis R'!J54,'Avis R'!L54)</f>
        <v>0</v>
      </c>
      <c r="L54" s="110">
        <f>'Avis R'!N54-'Avis R'!M54</f>
        <v>0</v>
      </c>
      <c r="M54" s="114">
        <f t="shared" si="0"/>
        <v>0</v>
      </c>
    </row>
    <row r="55" spans="1:13" x14ac:dyDescent="0.25">
      <c r="A55" s="110">
        <f>'Avis R'!B55</f>
        <v>0</v>
      </c>
      <c r="B55" s="110">
        <f>'Avis R'!C55</f>
        <v>0</v>
      </c>
      <c r="C55" s="111" t="str">
        <f>'Avis R'!D55</f>
        <v/>
      </c>
      <c r="D55" s="112">
        <f>'Avis R'!E55</f>
        <v>0</v>
      </c>
      <c r="E55" s="111" t="str">
        <f>'Avis R'!F55</f>
        <v/>
      </c>
      <c r="F55" s="110" t="str">
        <f>IFERROR(VLOOKUP(A55,Entretien!$B$5:$Q$1505,6,0)-INDEX(DRecrut!I:I,MATCH(A55,DRecrut!J:J,0)),"")</f>
        <v/>
      </c>
      <c r="G55" s="110" t="str">
        <f>IFERROR(VLOOKUP(A55,Entretien!$B$5:$Q$1505,11,0)-VLOOKUP(A55,Entretien!$B$5:$Q$1505,9,0),"")</f>
        <v/>
      </c>
      <c r="H55" s="113" t="str">
        <f>IFERROR(VLOOKUP(A55,Entretien!$B$5:$Q$1505,15,0)-VLOOKUP(A55,Entretien!$B$5:$Q$1505,11,0),"")</f>
        <v/>
      </c>
      <c r="I55" s="113" t="str">
        <f>IFERROR(VLOOKUP(A55,'Avis R'!$B$5:$N$1505,7,0)-VLOOKUP(A55,'Avis R'!$B$5:$N$1505,6,0),"")</f>
        <v/>
      </c>
      <c r="J55" s="113">
        <f>IF('Avis R'!L55&gt;'Avis R'!J55,VLOOKUP(A55,'Avis R'!$B$5:$N$1505,9,0)-VLOOKUP(A55,'Avis R'!$B$5:$N$1505,7,0),0)</f>
        <v>0</v>
      </c>
      <c r="K55" s="110">
        <f>'Avis R'!M55-MAX('Avis R'!J55,'Avis R'!L55)</f>
        <v>0</v>
      </c>
      <c r="L55" s="110">
        <f>'Avis R'!N55-'Avis R'!M55</f>
        <v>0</v>
      </c>
      <c r="M55" s="114">
        <f t="shared" si="0"/>
        <v>0</v>
      </c>
    </row>
    <row r="56" spans="1:13" x14ac:dyDescent="0.25">
      <c r="A56" s="110">
        <f>'Avis R'!B56</f>
        <v>0</v>
      </c>
      <c r="B56" s="110">
        <f>'Avis R'!C56</f>
        <v>0</v>
      </c>
      <c r="C56" s="111" t="str">
        <f>'Avis R'!D56</f>
        <v/>
      </c>
      <c r="D56" s="112">
        <f>'Avis R'!E56</f>
        <v>0</v>
      </c>
      <c r="E56" s="111" t="str">
        <f>'Avis R'!F56</f>
        <v/>
      </c>
      <c r="F56" s="110" t="str">
        <f>IFERROR(VLOOKUP(A56,Entretien!$B$5:$Q$1505,6,0)-INDEX(DRecrut!I:I,MATCH(A56,DRecrut!J:J,0)),"")</f>
        <v/>
      </c>
      <c r="G56" s="110" t="str">
        <f>IFERROR(VLOOKUP(A56,Entretien!$B$5:$Q$1505,11,0)-VLOOKUP(A56,Entretien!$B$5:$Q$1505,9,0),"")</f>
        <v/>
      </c>
      <c r="H56" s="113" t="str">
        <f>IFERROR(VLOOKUP(A56,Entretien!$B$5:$Q$1505,15,0)-VLOOKUP(A56,Entretien!$B$5:$Q$1505,11,0),"")</f>
        <v/>
      </c>
      <c r="I56" s="113" t="str">
        <f>IFERROR(VLOOKUP(A56,'Avis R'!$B$5:$N$1505,7,0)-VLOOKUP(A56,'Avis R'!$B$5:$N$1505,6,0),"")</f>
        <v/>
      </c>
      <c r="J56" s="113">
        <f>IF('Avis R'!L56&gt;'Avis R'!J56,VLOOKUP(A56,'Avis R'!$B$5:$N$1505,9,0)-VLOOKUP(A56,'Avis R'!$B$5:$N$1505,7,0),0)</f>
        <v>0</v>
      </c>
      <c r="K56" s="110">
        <f>'Avis R'!M56-MAX('Avis R'!J56,'Avis R'!L56)</f>
        <v>0</v>
      </c>
      <c r="L56" s="110">
        <f>'Avis R'!N56-'Avis R'!M56</f>
        <v>0</v>
      </c>
      <c r="M56" s="114">
        <f t="shared" si="0"/>
        <v>0</v>
      </c>
    </row>
    <row r="57" spans="1:13" x14ac:dyDescent="0.25">
      <c r="A57" s="110">
        <f>'Avis R'!B57</f>
        <v>0</v>
      </c>
      <c r="B57" s="110">
        <f>'Avis R'!C57</f>
        <v>0</v>
      </c>
      <c r="C57" s="111" t="str">
        <f>'Avis R'!D57</f>
        <v/>
      </c>
      <c r="D57" s="112">
        <f>'Avis R'!E57</f>
        <v>0</v>
      </c>
      <c r="E57" s="111" t="str">
        <f>'Avis R'!F57</f>
        <v/>
      </c>
      <c r="F57" s="110" t="str">
        <f>IFERROR(VLOOKUP(A57,Entretien!$B$5:$Q$1505,6,0)-INDEX(DRecrut!I:I,MATCH(A57,DRecrut!J:J,0)),"")</f>
        <v/>
      </c>
      <c r="G57" s="110" t="str">
        <f>IFERROR(VLOOKUP(A57,Entretien!$B$5:$Q$1505,11,0)-VLOOKUP(A57,Entretien!$B$5:$Q$1505,9,0),"")</f>
        <v/>
      </c>
      <c r="H57" s="113" t="str">
        <f>IFERROR(VLOOKUP(A57,Entretien!$B$5:$Q$1505,15,0)-VLOOKUP(A57,Entretien!$B$5:$Q$1505,11,0),"")</f>
        <v/>
      </c>
      <c r="I57" s="113" t="str">
        <f>IFERROR(VLOOKUP(A57,'Avis R'!$B$5:$N$1505,7,0)-VLOOKUP(A57,'Avis R'!$B$5:$N$1505,6,0),"")</f>
        <v/>
      </c>
      <c r="J57" s="113">
        <f>IF('Avis R'!L57&gt;'Avis R'!J57,VLOOKUP(A57,'Avis R'!$B$5:$N$1505,9,0)-VLOOKUP(A57,'Avis R'!$B$5:$N$1505,7,0),0)</f>
        <v>0</v>
      </c>
      <c r="K57" s="110">
        <f>'Avis R'!M57-MAX('Avis R'!J57,'Avis R'!L57)</f>
        <v>0</v>
      </c>
      <c r="L57" s="110">
        <f>'Avis R'!N57-'Avis R'!M57</f>
        <v>0</v>
      </c>
      <c r="M57" s="114">
        <f t="shared" si="0"/>
        <v>0</v>
      </c>
    </row>
    <row r="58" spans="1:13" x14ac:dyDescent="0.25">
      <c r="A58" s="110">
        <f>'Avis R'!B58</f>
        <v>0</v>
      </c>
      <c r="B58" s="110">
        <f>'Avis R'!C58</f>
        <v>0</v>
      </c>
      <c r="C58" s="111" t="str">
        <f>'Avis R'!D58</f>
        <v/>
      </c>
      <c r="D58" s="112">
        <f>'Avis R'!E58</f>
        <v>0</v>
      </c>
      <c r="E58" s="111" t="str">
        <f>'Avis R'!F58</f>
        <v/>
      </c>
      <c r="F58" s="110" t="str">
        <f>IFERROR(VLOOKUP(A58,Entretien!$B$5:$Q$1505,6,0)-INDEX(DRecrut!I:I,MATCH(A58,DRecrut!J:J,0)),"")</f>
        <v/>
      </c>
      <c r="G58" s="110" t="str">
        <f>IFERROR(VLOOKUP(A58,Entretien!$B$5:$Q$1505,11,0)-VLOOKUP(A58,Entretien!$B$5:$Q$1505,9,0),"")</f>
        <v/>
      </c>
      <c r="H58" s="113" t="str">
        <f>IFERROR(VLOOKUP(A58,Entretien!$B$5:$Q$1505,15,0)-VLOOKUP(A58,Entretien!$B$5:$Q$1505,11,0),"")</f>
        <v/>
      </c>
      <c r="I58" s="113" t="str">
        <f>IFERROR(VLOOKUP(A58,'Avis R'!$B$5:$N$1505,7,0)-VLOOKUP(A58,'Avis R'!$B$5:$N$1505,6,0),"")</f>
        <v/>
      </c>
      <c r="J58" s="113">
        <f>IF('Avis R'!L58&gt;'Avis R'!J58,VLOOKUP(A58,'Avis R'!$B$5:$N$1505,9,0)-VLOOKUP(A58,'Avis R'!$B$5:$N$1505,7,0),0)</f>
        <v>0</v>
      </c>
      <c r="K58" s="110">
        <f>'Avis R'!M58-MAX('Avis R'!J58,'Avis R'!L58)</f>
        <v>0</v>
      </c>
      <c r="L58" s="110">
        <f>'Avis R'!N58-'Avis R'!M58</f>
        <v>0</v>
      </c>
      <c r="M58" s="114">
        <f t="shared" si="0"/>
        <v>0</v>
      </c>
    </row>
    <row r="59" spans="1:13" x14ac:dyDescent="0.25">
      <c r="A59" s="110">
        <f>'Avis R'!B59</f>
        <v>0</v>
      </c>
      <c r="B59" s="110">
        <f>'Avis R'!C59</f>
        <v>0</v>
      </c>
      <c r="C59" s="111" t="str">
        <f>'Avis R'!D59</f>
        <v/>
      </c>
      <c r="D59" s="112">
        <f>'Avis R'!E59</f>
        <v>0</v>
      </c>
      <c r="E59" s="111" t="str">
        <f>'Avis R'!F59</f>
        <v/>
      </c>
      <c r="F59" s="110" t="str">
        <f>IFERROR(VLOOKUP(A59,Entretien!$B$5:$Q$1505,6,0)-INDEX(DRecrut!I:I,MATCH(A59,DRecrut!J:J,0)),"")</f>
        <v/>
      </c>
      <c r="G59" s="110" t="str">
        <f>IFERROR(VLOOKUP(A59,Entretien!$B$5:$Q$1505,11,0)-VLOOKUP(A59,Entretien!$B$5:$Q$1505,9,0),"")</f>
        <v/>
      </c>
      <c r="H59" s="113" t="str">
        <f>IFERROR(VLOOKUP(A59,Entretien!$B$5:$Q$1505,15,0)-VLOOKUP(A59,Entretien!$B$5:$Q$1505,11,0),"")</f>
        <v/>
      </c>
      <c r="I59" s="113" t="str">
        <f>IFERROR(VLOOKUP(A59,'Avis R'!$B$5:$N$1505,7,0)-VLOOKUP(A59,'Avis R'!$B$5:$N$1505,6,0),"")</f>
        <v/>
      </c>
      <c r="J59" s="113">
        <f>IF('Avis R'!L59&gt;'Avis R'!J59,VLOOKUP(A59,'Avis R'!$B$5:$N$1505,9,0)-VLOOKUP(A59,'Avis R'!$B$5:$N$1505,7,0),0)</f>
        <v>0</v>
      </c>
      <c r="K59" s="110">
        <f>'Avis R'!M59-MAX('Avis R'!J59,'Avis R'!L59)</f>
        <v>0</v>
      </c>
      <c r="L59" s="110">
        <f>'Avis R'!N59-'Avis R'!M59</f>
        <v>0</v>
      </c>
      <c r="M59" s="114">
        <f t="shared" si="0"/>
        <v>0</v>
      </c>
    </row>
    <row r="60" spans="1:13" x14ac:dyDescent="0.25">
      <c r="A60" s="110">
        <f>'Avis R'!B60</f>
        <v>0</v>
      </c>
      <c r="B60" s="110">
        <f>'Avis R'!C60</f>
        <v>0</v>
      </c>
      <c r="C60" s="111" t="str">
        <f>'Avis R'!D60</f>
        <v/>
      </c>
      <c r="D60" s="112">
        <f>'Avis R'!E60</f>
        <v>0</v>
      </c>
      <c r="E60" s="111" t="str">
        <f>'Avis R'!F60</f>
        <v/>
      </c>
      <c r="F60" s="110" t="str">
        <f>IFERROR(VLOOKUP(A60,Entretien!$B$5:$Q$1505,6,0)-INDEX(DRecrut!I:I,MATCH(A60,DRecrut!J:J,0)),"")</f>
        <v/>
      </c>
      <c r="G60" s="110" t="str">
        <f>IFERROR(VLOOKUP(A60,Entretien!$B$5:$Q$1505,11,0)-VLOOKUP(A60,Entretien!$B$5:$Q$1505,9,0),"")</f>
        <v/>
      </c>
      <c r="H60" s="113" t="str">
        <f>IFERROR(VLOOKUP(A60,Entretien!$B$5:$Q$1505,15,0)-VLOOKUP(A60,Entretien!$B$5:$Q$1505,11,0),"")</f>
        <v/>
      </c>
      <c r="I60" s="113" t="str">
        <f>IFERROR(VLOOKUP(A60,'Avis R'!$B$5:$N$1505,7,0)-VLOOKUP(A60,'Avis R'!$B$5:$N$1505,6,0),"")</f>
        <v/>
      </c>
      <c r="J60" s="113">
        <f>IF('Avis R'!L60&gt;'Avis R'!J60,VLOOKUP(A60,'Avis R'!$B$5:$N$1505,9,0)-VLOOKUP(A60,'Avis R'!$B$5:$N$1505,7,0),0)</f>
        <v>0</v>
      </c>
      <c r="K60" s="110">
        <f>'Avis R'!M60-MAX('Avis R'!J60,'Avis R'!L60)</f>
        <v>0</v>
      </c>
      <c r="L60" s="110">
        <f>'Avis R'!N60-'Avis R'!M60</f>
        <v>0</v>
      </c>
      <c r="M60" s="114">
        <f t="shared" si="0"/>
        <v>0</v>
      </c>
    </row>
    <row r="61" spans="1:13" x14ac:dyDescent="0.25">
      <c r="A61" s="110">
        <f>'Avis R'!B61</f>
        <v>0</v>
      </c>
      <c r="B61" s="110">
        <f>'Avis R'!C61</f>
        <v>0</v>
      </c>
      <c r="C61" s="111" t="str">
        <f>'Avis R'!D61</f>
        <v/>
      </c>
      <c r="D61" s="112">
        <f>'Avis R'!E61</f>
        <v>0</v>
      </c>
      <c r="E61" s="111" t="str">
        <f>'Avis R'!F61</f>
        <v/>
      </c>
      <c r="F61" s="110" t="str">
        <f>IFERROR(VLOOKUP(A61,Entretien!$B$5:$Q$1505,6,0)-INDEX(DRecrut!I:I,MATCH(A61,DRecrut!J:J,0)),"")</f>
        <v/>
      </c>
      <c r="G61" s="110" t="str">
        <f>IFERROR(VLOOKUP(A61,Entretien!$B$5:$Q$1505,11,0)-VLOOKUP(A61,Entretien!$B$5:$Q$1505,9,0),"")</f>
        <v/>
      </c>
      <c r="H61" s="113" t="str">
        <f>IFERROR(VLOOKUP(A61,Entretien!$B$5:$Q$1505,15,0)-VLOOKUP(A61,Entretien!$B$5:$Q$1505,11,0),"")</f>
        <v/>
      </c>
      <c r="I61" s="113" t="str">
        <f>IFERROR(VLOOKUP(A61,'Avis R'!$B$5:$N$1505,7,0)-VLOOKUP(A61,'Avis R'!$B$5:$N$1505,6,0),"")</f>
        <v/>
      </c>
      <c r="J61" s="113">
        <f>IF('Avis R'!L61&gt;'Avis R'!J61,VLOOKUP(A61,'Avis R'!$B$5:$N$1505,9,0)-VLOOKUP(A61,'Avis R'!$B$5:$N$1505,7,0),0)</f>
        <v>0</v>
      </c>
      <c r="K61" s="110">
        <f>'Avis R'!M61-MAX('Avis R'!J61,'Avis R'!L61)</f>
        <v>0</v>
      </c>
      <c r="L61" s="110">
        <f>'Avis R'!N61-'Avis R'!M61</f>
        <v>0</v>
      </c>
      <c r="M61" s="114">
        <f t="shared" si="0"/>
        <v>0</v>
      </c>
    </row>
    <row r="62" spans="1:13" x14ac:dyDescent="0.25">
      <c r="A62" s="110">
        <f>'Avis R'!B62</f>
        <v>0</v>
      </c>
      <c r="B62" s="110">
        <f>'Avis R'!C62</f>
        <v>0</v>
      </c>
      <c r="C62" s="111" t="str">
        <f>'Avis R'!D62</f>
        <v/>
      </c>
      <c r="D62" s="112">
        <f>'Avis R'!E62</f>
        <v>0</v>
      </c>
      <c r="E62" s="111" t="str">
        <f>'Avis R'!F62</f>
        <v/>
      </c>
      <c r="F62" s="110" t="str">
        <f>IFERROR(VLOOKUP(A62,Entretien!$B$5:$Q$1505,6,0)-INDEX(DRecrut!I:I,MATCH(A62,DRecrut!J:J,0)),"")</f>
        <v/>
      </c>
      <c r="G62" s="110" t="str">
        <f>IFERROR(VLOOKUP(A62,Entretien!$B$5:$Q$1505,11,0)-VLOOKUP(A62,Entretien!$B$5:$Q$1505,9,0),"")</f>
        <v/>
      </c>
      <c r="H62" s="113" t="str">
        <f>IFERROR(VLOOKUP(A62,Entretien!$B$5:$Q$1505,15,0)-VLOOKUP(A62,Entretien!$B$5:$Q$1505,11,0),"")</f>
        <v/>
      </c>
      <c r="I62" s="113" t="str">
        <f>IFERROR(VLOOKUP(A62,'Avis R'!$B$5:$N$1505,7,0)-VLOOKUP(A62,'Avis R'!$B$5:$N$1505,6,0),"")</f>
        <v/>
      </c>
      <c r="J62" s="113">
        <f>IF('Avis R'!L62&gt;'Avis R'!J62,VLOOKUP(A62,'Avis R'!$B$5:$N$1505,9,0)-VLOOKUP(A62,'Avis R'!$B$5:$N$1505,7,0),0)</f>
        <v>0</v>
      </c>
      <c r="K62" s="110">
        <f>'Avis R'!M62-MAX('Avis R'!J62,'Avis R'!L62)</f>
        <v>0</v>
      </c>
      <c r="L62" s="110">
        <f>'Avis R'!N62-'Avis R'!M62</f>
        <v>0</v>
      </c>
      <c r="M62" s="114">
        <f t="shared" si="0"/>
        <v>0</v>
      </c>
    </row>
    <row r="63" spans="1:13" x14ac:dyDescent="0.25">
      <c r="A63" s="110">
        <f>'Avis R'!B63</f>
        <v>0</v>
      </c>
      <c r="B63" s="110">
        <f>'Avis R'!C63</f>
        <v>0</v>
      </c>
      <c r="C63" s="111" t="str">
        <f>'Avis R'!D63</f>
        <v/>
      </c>
      <c r="D63" s="112">
        <f>'Avis R'!E63</f>
        <v>0</v>
      </c>
      <c r="E63" s="111" t="str">
        <f>'Avis R'!F63</f>
        <v/>
      </c>
      <c r="F63" s="110" t="str">
        <f>IFERROR(VLOOKUP(A63,Entretien!$B$5:$Q$1505,6,0)-INDEX(DRecrut!I:I,MATCH(A63,DRecrut!J:J,0)),"")</f>
        <v/>
      </c>
      <c r="G63" s="110" t="str">
        <f>IFERROR(VLOOKUP(A63,Entretien!$B$5:$Q$1505,11,0)-VLOOKUP(A63,Entretien!$B$5:$Q$1505,9,0),"")</f>
        <v/>
      </c>
      <c r="H63" s="113" t="str">
        <f>IFERROR(VLOOKUP(A63,Entretien!$B$5:$Q$1505,15,0)-VLOOKUP(A63,Entretien!$B$5:$Q$1505,11,0),"")</f>
        <v/>
      </c>
      <c r="I63" s="113" t="str">
        <f>IFERROR(VLOOKUP(A63,'Avis R'!$B$5:$N$1505,7,0)-VLOOKUP(A63,'Avis R'!$B$5:$N$1505,6,0),"")</f>
        <v/>
      </c>
      <c r="J63" s="113">
        <f>IF('Avis R'!L63&gt;'Avis R'!J63,VLOOKUP(A63,'Avis R'!$B$5:$N$1505,9,0)-VLOOKUP(A63,'Avis R'!$B$5:$N$1505,7,0),0)</f>
        <v>0</v>
      </c>
      <c r="K63" s="110">
        <f>'Avis R'!M63-MAX('Avis R'!J63,'Avis R'!L63)</f>
        <v>0</v>
      </c>
      <c r="L63" s="110">
        <f>'Avis R'!N63-'Avis R'!M63</f>
        <v>0</v>
      </c>
      <c r="M63" s="114">
        <f t="shared" si="0"/>
        <v>0</v>
      </c>
    </row>
    <row r="64" spans="1:13" x14ac:dyDescent="0.25">
      <c r="A64" s="110">
        <f>'Avis R'!B64</f>
        <v>0</v>
      </c>
      <c r="B64" s="110">
        <f>'Avis R'!C64</f>
        <v>0</v>
      </c>
      <c r="C64" s="111" t="str">
        <f>'Avis R'!D64</f>
        <v/>
      </c>
      <c r="D64" s="112">
        <f>'Avis R'!E64</f>
        <v>0</v>
      </c>
      <c r="E64" s="111" t="str">
        <f>'Avis R'!F64</f>
        <v/>
      </c>
      <c r="F64" s="110" t="str">
        <f>IFERROR(VLOOKUP(A64,Entretien!$B$5:$Q$1505,6,0)-INDEX(DRecrut!I:I,MATCH(A64,DRecrut!J:J,0)),"")</f>
        <v/>
      </c>
      <c r="G64" s="110" t="str">
        <f>IFERROR(VLOOKUP(A64,Entretien!$B$5:$Q$1505,11,0)-VLOOKUP(A64,Entretien!$B$5:$Q$1505,9,0),"")</f>
        <v/>
      </c>
      <c r="H64" s="113" t="str">
        <f>IFERROR(VLOOKUP(A64,Entretien!$B$5:$Q$1505,15,0)-VLOOKUP(A64,Entretien!$B$5:$Q$1505,11,0),"")</f>
        <v/>
      </c>
      <c r="I64" s="113" t="str">
        <f>IFERROR(VLOOKUP(A64,'Avis R'!$B$5:$N$1505,7,0)-VLOOKUP(A64,'Avis R'!$B$5:$N$1505,6,0),"")</f>
        <v/>
      </c>
      <c r="J64" s="113">
        <f>IF('Avis R'!L64&gt;'Avis R'!J64,VLOOKUP(A64,'Avis R'!$B$5:$N$1505,9,0)-VLOOKUP(A64,'Avis R'!$B$5:$N$1505,7,0),0)</f>
        <v>0</v>
      </c>
      <c r="K64" s="110">
        <f>'Avis R'!M64-MAX('Avis R'!J64,'Avis R'!L64)</f>
        <v>0</v>
      </c>
      <c r="L64" s="110">
        <f>'Avis R'!N64-'Avis R'!M64</f>
        <v>0</v>
      </c>
      <c r="M64" s="114">
        <f t="shared" si="0"/>
        <v>0</v>
      </c>
    </row>
    <row r="65" spans="1:13" x14ac:dyDescent="0.25">
      <c r="A65" s="110">
        <f>'Avis R'!B65</f>
        <v>0</v>
      </c>
      <c r="B65" s="110">
        <f>'Avis R'!C65</f>
        <v>0</v>
      </c>
      <c r="C65" s="111" t="str">
        <f>'Avis R'!D65</f>
        <v/>
      </c>
      <c r="D65" s="112">
        <f>'Avis R'!E65</f>
        <v>0</v>
      </c>
      <c r="E65" s="111" t="str">
        <f>'Avis R'!F65</f>
        <v/>
      </c>
      <c r="F65" s="110" t="str">
        <f>IFERROR(VLOOKUP(A65,Entretien!$B$5:$Q$1505,6,0)-INDEX(DRecrut!I:I,MATCH(A65,DRecrut!J:J,0)),"")</f>
        <v/>
      </c>
      <c r="G65" s="110" t="str">
        <f>IFERROR(VLOOKUP(A65,Entretien!$B$5:$Q$1505,11,0)-VLOOKUP(A65,Entretien!$B$5:$Q$1505,9,0),"")</f>
        <v/>
      </c>
      <c r="H65" s="113" t="str">
        <f>IFERROR(VLOOKUP(A65,Entretien!$B$5:$Q$1505,15,0)-VLOOKUP(A65,Entretien!$B$5:$Q$1505,11,0),"")</f>
        <v/>
      </c>
      <c r="I65" s="113" t="str">
        <f>IFERROR(VLOOKUP(A65,'Avis R'!$B$5:$N$1505,7,0)-VLOOKUP(A65,'Avis R'!$B$5:$N$1505,6,0),"")</f>
        <v/>
      </c>
      <c r="J65" s="113">
        <f>IF('Avis R'!L65&gt;'Avis R'!J65,VLOOKUP(A65,'Avis R'!$B$5:$N$1505,9,0)-VLOOKUP(A65,'Avis R'!$B$5:$N$1505,7,0),0)</f>
        <v>0</v>
      </c>
      <c r="K65" s="110">
        <f>'Avis R'!M65-MAX('Avis R'!J65,'Avis R'!L65)</f>
        <v>0</v>
      </c>
      <c r="L65" s="110">
        <f>'Avis R'!N65-'Avis R'!M65</f>
        <v>0</v>
      </c>
      <c r="M65" s="114">
        <f t="shared" si="0"/>
        <v>0</v>
      </c>
    </row>
    <row r="66" spans="1:13" x14ac:dyDescent="0.25">
      <c r="A66" s="110">
        <f>'Avis R'!B66</f>
        <v>0</v>
      </c>
      <c r="B66" s="110">
        <f>'Avis R'!C66</f>
        <v>0</v>
      </c>
      <c r="C66" s="111" t="str">
        <f>'Avis R'!D66</f>
        <v/>
      </c>
      <c r="D66" s="112">
        <f>'Avis R'!E66</f>
        <v>0</v>
      </c>
      <c r="E66" s="111" t="str">
        <f>'Avis R'!F66</f>
        <v/>
      </c>
      <c r="F66" s="110" t="str">
        <f>IFERROR(VLOOKUP(A66,Entretien!$B$5:$Q$1505,6,0)-INDEX(DRecrut!I:I,MATCH(A66,DRecrut!J:J,0)),"")</f>
        <v/>
      </c>
      <c r="G66" s="110" t="str">
        <f>IFERROR(VLOOKUP(A66,Entretien!$B$5:$Q$1505,11,0)-VLOOKUP(A66,Entretien!$B$5:$Q$1505,9,0),"")</f>
        <v/>
      </c>
      <c r="H66" s="113" t="str">
        <f>IFERROR(VLOOKUP(A66,Entretien!$B$5:$Q$1505,15,0)-VLOOKUP(A66,Entretien!$B$5:$Q$1505,11,0),"")</f>
        <v/>
      </c>
      <c r="I66" s="113" t="str">
        <f>IFERROR(VLOOKUP(A66,'Avis R'!$B$5:$N$1505,7,0)-VLOOKUP(A66,'Avis R'!$B$5:$N$1505,6,0),"")</f>
        <v/>
      </c>
      <c r="J66" s="113">
        <f>IF('Avis R'!L66&gt;'Avis R'!J66,VLOOKUP(A66,'Avis R'!$B$5:$N$1505,9,0)-VLOOKUP(A66,'Avis R'!$B$5:$N$1505,7,0),0)</f>
        <v>0</v>
      </c>
      <c r="K66" s="110">
        <f>'Avis R'!M66-MAX('Avis R'!J66,'Avis R'!L66)</f>
        <v>0</v>
      </c>
      <c r="L66" s="110">
        <f>'Avis R'!N66-'Avis R'!M66</f>
        <v>0</v>
      </c>
      <c r="M66" s="114">
        <f t="shared" si="0"/>
        <v>0</v>
      </c>
    </row>
    <row r="67" spans="1:13" x14ac:dyDescent="0.25">
      <c r="A67" s="110">
        <f>'Avis R'!B67</f>
        <v>0</v>
      </c>
      <c r="B67" s="110">
        <f>'Avis R'!C67</f>
        <v>0</v>
      </c>
      <c r="C67" s="111" t="str">
        <f>'Avis R'!D67</f>
        <v/>
      </c>
      <c r="D67" s="112">
        <f>'Avis R'!E67</f>
        <v>0</v>
      </c>
      <c r="E67" s="111" t="str">
        <f>'Avis R'!F67</f>
        <v/>
      </c>
      <c r="F67" s="110" t="str">
        <f>IFERROR(VLOOKUP(A67,Entretien!$B$5:$Q$1505,6,0)-INDEX(DRecrut!I:I,MATCH(A67,DRecrut!J:J,0)),"")</f>
        <v/>
      </c>
      <c r="G67" s="110" t="str">
        <f>IFERROR(VLOOKUP(A67,Entretien!$B$5:$Q$1505,11,0)-VLOOKUP(A67,Entretien!$B$5:$Q$1505,9,0),"")</f>
        <v/>
      </c>
      <c r="H67" s="113" t="str">
        <f>IFERROR(VLOOKUP(A67,Entretien!$B$5:$Q$1505,15,0)-VLOOKUP(A67,Entretien!$B$5:$Q$1505,11,0),"")</f>
        <v/>
      </c>
      <c r="I67" s="113" t="str">
        <f>IFERROR(VLOOKUP(A67,'Avis R'!$B$5:$N$1505,7,0)-VLOOKUP(A67,'Avis R'!$B$5:$N$1505,6,0),"")</f>
        <v/>
      </c>
      <c r="J67" s="113">
        <f>IF('Avis R'!L67&gt;'Avis R'!J67,VLOOKUP(A67,'Avis R'!$B$5:$N$1505,9,0)-VLOOKUP(A67,'Avis R'!$B$5:$N$1505,7,0),0)</f>
        <v>0</v>
      </c>
      <c r="K67" s="110">
        <f>'Avis R'!M67-MAX('Avis R'!J67,'Avis R'!L67)</f>
        <v>0</v>
      </c>
      <c r="L67" s="110">
        <f>'Avis R'!N67-'Avis R'!M67</f>
        <v>0</v>
      </c>
      <c r="M67" s="114">
        <f t="shared" si="0"/>
        <v>0</v>
      </c>
    </row>
    <row r="68" spans="1:13" x14ac:dyDescent="0.25">
      <c r="A68" s="110">
        <f>'Avis R'!B68</f>
        <v>0</v>
      </c>
      <c r="B68" s="110">
        <f>'Avis R'!C68</f>
        <v>0</v>
      </c>
      <c r="C68" s="111" t="str">
        <f>'Avis R'!D68</f>
        <v/>
      </c>
      <c r="D68" s="112">
        <f>'Avis R'!E68</f>
        <v>0</v>
      </c>
      <c r="E68" s="111" t="str">
        <f>'Avis R'!F68</f>
        <v/>
      </c>
      <c r="F68" s="110" t="str">
        <f>IFERROR(VLOOKUP(A68,Entretien!$B$5:$Q$1505,6,0)-INDEX(DRecrut!I:I,MATCH(A68,DRecrut!J:J,0)),"")</f>
        <v/>
      </c>
      <c r="G68" s="110" t="str">
        <f>IFERROR(VLOOKUP(A68,Entretien!$B$5:$Q$1505,11,0)-VLOOKUP(A68,Entretien!$B$5:$Q$1505,9,0),"")</f>
        <v/>
      </c>
      <c r="H68" s="113" t="str">
        <f>IFERROR(VLOOKUP(A68,Entretien!$B$5:$Q$1505,15,0)-VLOOKUP(A68,Entretien!$B$5:$Q$1505,11,0),"")</f>
        <v/>
      </c>
      <c r="I68" s="113" t="str">
        <f>IFERROR(VLOOKUP(A68,'Avis R'!$B$5:$N$1505,7,0)-VLOOKUP(A68,'Avis R'!$B$5:$N$1505,6,0),"")</f>
        <v/>
      </c>
      <c r="J68" s="113">
        <f>IF('Avis R'!L68&gt;'Avis R'!J68,VLOOKUP(A68,'Avis R'!$B$5:$N$1505,9,0)-VLOOKUP(A68,'Avis R'!$B$5:$N$1505,7,0),0)</f>
        <v>0</v>
      </c>
      <c r="K68" s="110">
        <f>'Avis R'!M68-MAX('Avis R'!J68,'Avis R'!L68)</f>
        <v>0</v>
      </c>
      <c r="L68" s="110">
        <f>'Avis R'!N68-'Avis R'!M68</f>
        <v>0</v>
      </c>
      <c r="M68" s="114">
        <f t="shared" si="0"/>
        <v>0</v>
      </c>
    </row>
    <row r="69" spans="1:13" x14ac:dyDescent="0.25">
      <c r="A69" s="110">
        <f>'Avis R'!B69</f>
        <v>0</v>
      </c>
      <c r="B69" s="110">
        <f>'Avis R'!C69</f>
        <v>0</v>
      </c>
      <c r="C69" s="111" t="str">
        <f>'Avis R'!D69</f>
        <v/>
      </c>
      <c r="D69" s="112">
        <f>'Avis R'!E69</f>
        <v>0</v>
      </c>
      <c r="E69" s="111" t="str">
        <f>'Avis R'!F69</f>
        <v/>
      </c>
      <c r="F69" s="110" t="str">
        <f>IFERROR(VLOOKUP(A69,Entretien!$B$5:$Q$1505,6,0)-INDEX(DRecrut!I:I,MATCH(A69,DRecrut!J:J,0)),"")</f>
        <v/>
      </c>
      <c r="G69" s="110" t="str">
        <f>IFERROR(VLOOKUP(A69,Entretien!$B$5:$Q$1505,11,0)-VLOOKUP(A69,Entretien!$B$5:$Q$1505,9,0),"")</f>
        <v/>
      </c>
      <c r="H69" s="113" t="str">
        <f>IFERROR(VLOOKUP(A69,Entretien!$B$5:$Q$1505,15,0)-VLOOKUP(A69,Entretien!$B$5:$Q$1505,11,0),"")</f>
        <v/>
      </c>
      <c r="I69" s="113" t="str">
        <f>IFERROR(VLOOKUP(A69,'Avis R'!$B$5:$N$1505,7,0)-VLOOKUP(A69,'Avis R'!$B$5:$N$1505,6,0),"")</f>
        <v/>
      </c>
      <c r="J69" s="113">
        <f>IF('Avis R'!L69&gt;'Avis R'!J69,VLOOKUP(A69,'Avis R'!$B$5:$N$1505,9,0)-VLOOKUP(A69,'Avis R'!$B$5:$N$1505,7,0),0)</f>
        <v>0</v>
      </c>
      <c r="K69" s="110">
        <f>'Avis R'!M69-MAX('Avis R'!J69,'Avis R'!L69)</f>
        <v>0</v>
      </c>
      <c r="L69" s="110">
        <f>'Avis R'!N69-'Avis R'!M69</f>
        <v>0</v>
      </c>
      <c r="M69" s="114">
        <f t="shared" si="0"/>
        <v>0</v>
      </c>
    </row>
    <row r="70" spans="1:13" x14ac:dyDescent="0.25">
      <c r="A70" s="110">
        <f>'Avis R'!B70</f>
        <v>0</v>
      </c>
      <c r="B70" s="110">
        <f>'Avis R'!C70</f>
        <v>0</v>
      </c>
      <c r="C70" s="111" t="str">
        <f>'Avis R'!D70</f>
        <v/>
      </c>
      <c r="D70" s="112">
        <f>'Avis R'!E70</f>
        <v>0</v>
      </c>
      <c r="E70" s="111" t="str">
        <f>'Avis R'!F70</f>
        <v/>
      </c>
      <c r="F70" s="110" t="str">
        <f>IFERROR(VLOOKUP(A70,Entretien!$B$5:$Q$1505,6,0)-INDEX(DRecrut!I:I,MATCH(A70,DRecrut!J:J,0)),"")</f>
        <v/>
      </c>
      <c r="G70" s="110" t="str">
        <f>IFERROR(VLOOKUP(A70,Entretien!$B$5:$Q$1505,11,0)-VLOOKUP(A70,Entretien!$B$5:$Q$1505,9,0),"")</f>
        <v/>
      </c>
      <c r="H70" s="113" t="str">
        <f>IFERROR(VLOOKUP(A70,Entretien!$B$5:$Q$1505,15,0)-VLOOKUP(A70,Entretien!$B$5:$Q$1505,11,0),"")</f>
        <v/>
      </c>
      <c r="I70" s="113" t="str">
        <f>IFERROR(VLOOKUP(A70,'Avis R'!$B$5:$N$1505,7,0)-VLOOKUP(A70,'Avis R'!$B$5:$N$1505,6,0),"")</f>
        <v/>
      </c>
      <c r="J70" s="113">
        <f>IF('Avis R'!L70&gt;'Avis R'!J70,VLOOKUP(A70,'Avis R'!$B$5:$N$1505,9,0)-VLOOKUP(A70,'Avis R'!$B$5:$N$1505,7,0),0)</f>
        <v>0</v>
      </c>
      <c r="K70" s="110">
        <f>'Avis R'!M70-MAX('Avis R'!J70,'Avis R'!L70)</f>
        <v>0</v>
      </c>
      <c r="L70" s="110">
        <f>'Avis R'!N70-'Avis R'!M70</f>
        <v>0</v>
      </c>
      <c r="M70" s="114">
        <f t="shared" si="0"/>
        <v>0</v>
      </c>
    </row>
    <row r="71" spans="1:13" x14ac:dyDescent="0.25">
      <c r="A71" s="110">
        <f>'Avis R'!B71</f>
        <v>0</v>
      </c>
      <c r="B71" s="110">
        <f>'Avis R'!C71</f>
        <v>0</v>
      </c>
      <c r="C71" s="111" t="str">
        <f>'Avis R'!D71</f>
        <v/>
      </c>
      <c r="D71" s="112">
        <f>'Avis R'!E71</f>
        <v>0</v>
      </c>
      <c r="E71" s="111" t="str">
        <f>'Avis R'!F71</f>
        <v/>
      </c>
      <c r="F71" s="110" t="str">
        <f>IFERROR(VLOOKUP(A71,Entretien!$B$5:$Q$1505,6,0)-INDEX(DRecrut!I:I,MATCH(A71,DRecrut!J:J,0)),"")</f>
        <v/>
      </c>
      <c r="G71" s="110" t="str">
        <f>IFERROR(VLOOKUP(A71,Entretien!$B$5:$Q$1505,11,0)-VLOOKUP(A71,Entretien!$B$5:$Q$1505,9,0),"")</f>
        <v/>
      </c>
      <c r="H71" s="113" t="str">
        <f>IFERROR(VLOOKUP(A71,Entretien!$B$5:$Q$1505,15,0)-VLOOKUP(A71,Entretien!$B$5:$Q$1505,11,0),"")</f>
        <v/>
      </c>
      <c r="I71" s="113" t="str">
        <f>IFERROR(VLOOKUP(A71,'Avis R'!$B$5:$N$1505,7,0)-VLOOKUP(A71,'Avis R'!$B$5:$N$1505,6,0),"")</f>
        <v/>
      </c>
      <c r="J71" s="113">
        <f>IF('Avis R'!L71&gt;'Avis R'!J71,VLOOKUP(A71,'Avis R'!$B$5:$N$1505,9,0)-VLOOKUP(A71,'Avis R'!$B$5:$N$1505,7,0),0)</f>
        <v>0</v>
      </c>
      <c r="K71" s="110">
        <f>'Avis R'!M71-MAX('Avis R'!J71,'Avis R'!L71)</f>
        <v>0</v>
      </c>
      <c r="L71" s="110">
        <f>'Avis R'!N71-'Avis R'!M71</f>
        <v>0</v>
      </c>
      <c r="M71" s="114">
        <f t="shared" si="0"/>
        <v>0</v>
      </c>
    </row>
    <row r="72" spans="1:13" x14ac:dyDescent="0.25">
      <c r="A72" s="110">
        <f>'Avis R'!B72</f>
        <v>0</v>
      </c>
      <c r="B72" s="110">
        <f>'Avis R'!C72</f>
        <v>0</v>
      </c>
      <c r="C72" s="111" t="str">
        <f>'Avis R'!D72</f>
        <v/>
      </c>
      <c r="D72" s="112">
        <f>'Avis R'!E72</f>
        <v>0</v>
      </c>
      <c r="E72" s="111" t="str">
        <f>'Avis R'!F72</f>
        <v/>
      </c>
      <c r="F72" s="110" t="str">
        <f>IFERROR(VLOOKUP(A72,Entretien!$B$5:$Q$1505,6,0)-INDEX(DRecrut!I:I,MATCH(A72,DRecrut!J:J,0)),"")</f>
        <v/>
      </c>
      <c r="G72" s="110" t="str">
        <f>IFERROR(VLOOKUP(A72,Entretien!$B$5:$Q$1505,11,0)-VLOOKUP(A72,Entretien!$B$5:$Q$1505,9,0),"")</f>
        <v/>
      </c>
      <c r="H72" s="113" t="str">
        <f>IFERROR(VLOOKUP(A72,Entretien!$B$5:$Q$1505,15,0)-VLOOKUP(A72,Entretien!$B$5:$Q$1505,11,0),"")</f>
        <v/>
      </c>
      <c r="I72" s="113" t="str">
        <f>IFERROR(VLOOKUP(A72,'Avis R'!$B$5:$N$1505,7,0)-VLOOKUP(A72,'Avis R'!$B$5:$N$1505,6,0),"")</f>
        <v/>
      </c>
      <c r="J72" s="113">
        <f>IF('Avis R'!L72&gt;'Avis R'!J72,VLOOKUP(A72,'Avis R'!$B$5:$N$1505,9,0)-VLOOKUP(A72,'Avis R'!$B$5:$N$1505,7,0),0)</f>
        <v>0</v>
      </c>
      <c r="K72" s="110">
        <f>'Avis R'!M72-MAX('Avis R'!J72,'Avis R'!L72)</f>
        <v>0</v>
      </c>
      <c r="L72" s="110">
        <f>'Avis R'!N72-'Avis R'!M72</f>
        <v>0</v>
      </c>
      <c r="M72" s="114">
        <f t="shared" ref="M72:M135" si="1">SUM(F72:L72)</f>
        <v>0</v>
      </c>
    </row>
    <row r="73" spans="1:13" x14ac:dyDescent="0.25">
      <c r="A73" s="110">
        <f>'Avis R'!B73</f>
        <v>0</v>
      </c>
      <c r="B73" s="110">
        <f>'Avis R'!C73</f>
        <v>0</v>
      </c>
      <c r="C73" s="111" t="str">
        <f>'Avis R'!D73</f>
        <v/>
      </c>
      <c r="D73" s="112">
        <f>'Avis R'!E73</f>
        <v>0</v>
      </c>
      <c r="E73" s="111" t="str">
        <f>'Avis R'!F73</f>
        <v/>
      </c>
      <c r="F73" s="110" t="str">
        <f>IFERROR(VLOOKUP(A73,Entretien!$B$5:$Q$1505,6,0)-INDEX(DRecrut!I:I,MATCH(A73,DRecrut!J:J,0)),"")</f>
        <v/>
      </c>
      <c r="G73" s="110" t="str">
        <f>IFERROR(VLOOKUP(A73,Entretien!$B$5:$Q$1505,11,0)-VLOOKUP(A73,Entretien!$B$5:$Q$1505,9,0),"")</f>
        <v/>
      </c>
      <c r="H73" s="113" t="str">
        <f>IFERROR(VLOOKUP(A73,Entretien!$B$5:$Q$1505,15,0)-VLOOKUP(A73,Entretien!$B$5:$Q$1505,11,0),"")</f>
        <v/>
      </c>
      <c r="I73" s="113" t="str">
        <f>IFERROR(VLOOKUP(A73,'Avis R'!$B$5:$N$1505,7,0)-VLOOKUP(A73,'Avis R'!$B$5:$N$1505,6,0),"")</f>
        <v/>
      </c>
      <c r="J73" s="113">
        <f>IF('Avis R'!L73&gt;'Avis R'!J73,VLOOKUP(A73,'Avis R'!$B$5:$N$1505,9,0)-VLOOKUP(A73,'Avis R'!$B$5:$N$1505,7,0),0)</f>
        <v>0</v>
      </c>
      <c r="K73" s="110">
        <f>'Avis R'!M73-MAX('Avis R'!J73,'Avis R'!L73)</f>
        <v>0</v>
      </c>
      <c r="L73" s="110">
        <f>'Avis R'!N73-'Avis R'!M73</f>
        <v>0</v>
      </c>
      <c r="M73" s="114">
        <f t="shared" si="1"/>
        <v>0</v>
      </c>
    </row>
    <row r="74" spans="1:13" x14ac:dyDescent="0.25">
      <c r="A74" s="110">
        <f>'Avis R'!B74</f>
        <v>0</v>
      </c>
      <c r="B74" s="110">
        <f>'Avis R'!C74</f>
        <v>0</v>
      </c>
      <c r="C74" s="111" t="str">
        <f>'Avis R'!D74</f>
        <v/>
      </c>
      <c r="D74" s="112">
        <f>'Avis R'!E74</f>
        <v>0</v>
      </c>
      <c r="E74" s="111" t="str">
        <f>'Avis R'!F74</f>
        <v/>
      </c>
      <c r="F74" s="110" t="str">
        <f>IFERROR(VLOOKUP(A74,Entretien!$B$5:$Q$1505,6,0)-INDEX(DRecrut!I:I,MATCH(A74,DRecrut!J:J,0)),"")</f>
        <v/>
      </c>
      <c r="G74" s="110" t="str">
        <f>IFERROR(VLOOKUP(A74,Entretien!$B$5:$Q$1505,11,0)-VLOOKUP(A74,Entretien!$B$5:$Q$1505,9,0),"")</f>
        <v/>
      </c>
      <c r="H74" s="113" t="str">
        <f>IFERROR(VLOOKUP(A74,Entretien!$B$5:$Q$1505,15,0)-VLOOKUP(A74,Entretien!$B$5:$Q$1505,11,0),"")</f>
        <v/>
      </c>
      <c r="I74" s="113" t="str">
        <f>IFERROR(VLOOKUP(A74,'Avis R'!$B$5:$N$1505,7,0)-VLOOKUP(A74,'Avis R'!$B$5:$N$1505,6,0),"")</f>
        <v/>
      </c>
      <c r="J74" s="113">
        <f>IF('Avis R'!L74&gt;'Avis R'!J74,VLOOKUP(A74,'Avis R'!$B$5:$N$1505,9,0)-VLOOKUP(A74,'Avis R'!$B$5:$N$1505,7,0),0)</f>
        <v>0</v>
      </c>
      <c r="K74" s="110">
        <f>'Avis R'!M74-MAX('Avis R'!J74,'Avis R'!L74)</f>
        <v>0</v>
      </c>
      <c r="L74" s="110">
        <f>'Avis R'!N74-'Avis R'!M74</f>
        <v>0</v>
      </c>
      <c r="M74" s="114">
        <f t="shared" si="1"/>
        <v>0</v>
      </c>
    </row>
    <row r="75" spans="1:13" x14ac:dyDescent="0.25">
      <c r="A75" s="110">
        <f>'Avis R'!B75</f>
        <v>0</v>
      </c>
      <c r="B75" s="110">
        <f>'Avis R'!C75</f>
        <v>0</v>
      </c>
      <c r="C75" s="111" t="str">
        <f>'Avis R'!D75</f>
        <v/>
      </c>
      <c r="D75" s="112">
        <f>'Avis R'!E75</f>
        <v>0</v>
      </c>
      <c r="E75" s="111" t="str">
        <f>'Avis R'!F75</f>
        <v/>
      </c>
      <c r="F75" s="110" t="str">
        <f>IFERROR(VLOOKUP(A75,Entretien!$B$5:$Q$1505,6,0)-INDEX(DRecrut!I:I,MATCH(A75,DRecrut!J:J,0)),"")</f>
        <v/>
      </c>
      <c r="G75" s="110" t="str">
        <f>IFERROR(VLOOKUP(A75,Entretien!$B$5:$Q$1505,11,0)-VLOOKUP(A75,Entretien!$B$5:$Q$1505,9,0),"")</f>
        <v/>
      </c>
      <c r="H75" s="113" t="str">
        <f>IFERROR(VLOOKUP(A75,Entretien!$B$5:$Q$1505,15,0)-VLOOKUP(A75,Entretien!$B$5:$Q$1505,11,0),"")</f>
        <v/>
      </c>
      <c r="I75" s="113" t="str">
        <f>IFERROR(VLOOKUP(A75,'Avis R'!$B$5:$N$1505,7,0)-VLOOKUP(A75,'Avis R'!$B$5:$N$1505,6,0),"")</f>
        <v/>
      </c>
      <c r="J75" s="113">
        <f>IF('Avis R'!L75&gt;'Avis R'!J75,VLOOKUP(A75,'Avis R'!$B$5:$N$1505,9,0)-VLOOKUP(A75,'Avis R'!$B$5:$N$1505,7,0),0)</f>
        <v>0</v>
      </c>
      <c r="K75" s="110">
        <f>'Avis R'!M75-MAX('Avis R'!J75,'Avis R'!L75)</f>
        <v>0</v>
      </c>
      <c r="L75" s="110">
        <f>'Avis R'!N75-'Avis R'!M75</f>
        <v>0</v>
      </c>
      <c r="M75" s="114">
        <f t="shared" si="1"/>
        <v>0</v>
      </c>
    </row>
    <row r="76" spans="1:13" x14ac:dyDescent="0.25">
      <c r="A76" s="110">
        <f>'Avis R'!B76</f>
        <v>0</v>
      </c>
      <c r="B76" s="110">
        <f>'Avis R'!C76</f>
        <v>0</v>
      </c>
      <c r="C76" s="111" t="str">
        <f>'Avis R'!D76</f>
        <v/>
      </c>
      <c r="D76" s="112">
        <f>'Avis R'!E76</f>
        <v>0</v>
      </c>
      <c r="E76" s="111" t="str">
        <f>'Avis R'!F76</f>
        <v/>
      </c>
      <c r="F76" s="110" t="str">
        <f>IFERROR(VLOOKUP(A76,Entretien!$B$5:$Q$1505,6,0)-INDEX(DRecrut!I:I,MATCH(A76,DRecrut!J:J,0)),"")</f>
        <v/>
      </c>
      <c r="G76" s="110" t="str">
        <f>IFERROR(VLOOKUP(A76,Entretien!$B$5:$Q$1505,11,0)-VLOOKUP(A76,Entretien!$B$5:$Q$1505,9,0),"")</f>
        <v/>
      </c>
      <c r="H76" s="113" t="str">
        <f>IFERROR(VLOOKUP(A76,Entretien!$B$5:$Q$1505,15,0)-VLOOKUP(A76,Entretien!$B$5:$Q$1505,11,0),"")</f>
        <v/>
      </c>
      <c r="I76" s="113" t="str">
        <f>IFERROR(VLOOKUP(A76,'Avis R'!$B$5:$N$1505,7,0)-VLOOKUP(A76,'Avis R'!$B$5:$N$1505,6,0),"")</f>
        <v/>
      </c>
      <c r="J76" s="113">
        <f>IF('Avis R'!L76&gt;'Avis R'!J76,VLOOKUP(A76,'Avis R'!$B$5:$N$1505,9,0)-VLOOKUP(A76,'Avis R'!$B$5:$N$1505,7,0),0)</f>
        <v>0</v>
      </c>
      <c r="K76" s="110">
        <f>'Avis R'!M76-MAX('Avis R'!J76,'Avis R'!L76)</f>
        <v>0</v>
      </c>
      <c r="L76" s="110">
        <f>'Avis R'!N76-'Avis R'!M76</f>
        <v>0</v>
      </c>
      <c r="M76" s="114">
        <f t="shared" si="1"/>
        <v>0</v>
      </c>
    </row>
    <row r="77" spans="1:13" x14ac:dyDescent="0.25">
      <c r="A77" s="110">
        <f>'Avis R'!B77</f>
        <v>0</v>
      </c>
      <c r="B77" s="110">
        <f>'Avis R'!C77</f>
        <v>0</v>
      </c>
      <c r="C77" s="111" t="str">
        <f>'Avis R'!D77</f>
        <v/>
      </c>
      <c r="D77" s="112">
        <f>'Avis R'!E77</f>
        <v>0</v>
      </c>
      <c r="E77" s="111" t="str">
        <f>'Avis R'!F77</f>
        <v/>
      </c>
      <c r="F77" s="110" t="str">
        <f>IFERROR(VLOOKUP(A77,Entretien!$B$5:$Q$1505,6,0)-INDEX(DRecrut!I:I,MATCH(A77,DRecrut!J:J,0)),"")</f>
        <v/>
      </c>
      <c r="G77" s="110" t="str">
        <f>IFERROR(VLOOKUP(A77,Entretien!$B$5:$Q$1505,11,0)-VLOOKUP(A77,Entretien!$B$5:$Q$1505,9,0),"")</f>
        <v/>
      </c>
      <c r="H77" s="113" t="str">
        <f>IFERROR(VLOOKUP(A77,Entretien!$B$5:$Q$1505,15,0)-VLOOKUP(A77,Entretien!$B$5:$Q$1505,11,0),"")</f>
        <v/>
      </c>
      <c r="I77" s="113" t="str">
        <f>IFERROR(VLOOKUP(A77,'Avis R'!$B$5:$N$1505,7,0)-VLOOKUP(A77,'Avis R'!$B$5:$N$1505,6,0),"")</f>
        <v/>
      </c>
      <c r="J77" s="113">
        <f>IF('Avis R'!L77&gt;'Avis R'!J77,VLOOKUP(A77,'Avis R'!$B$5:$N$1505,9,0)-VLOOKUP(A77,'Avis R'!$B$5:$N$1505,7,0),0)</f>
        <v>0</v>
      </c>
      <c r="K77" s="110">
        <f>'Avis R'!M77-MAX('Avis R'!J77,'Avis R'!L77)</f>
        <v>0</v>
      </c>
      <c r="L77" s="110">
        <f>'Avis R'!N77-'Avis R'!M77</f>
        <v>0</v>
      </c>
      <c r="M77" s="114">
        <f t="shared" si="1"/>
        <v>0</v>
      </c>
    </row>
    <row r="78" spans="1:13" x14ac:dyDescent="0.25">
      <c r="A78" s="110">
        <f>'Avis R'!B78</f>
        <v>0</v>
      </c>
      <c r="B78" s="110">
        <f>'Avis R'!C78</f>
        <v>0</v>
      </c>
      <c r="C78" s="111" t="str">
        <f>'Avis R'!D78</f>
        <v/>
      </c>
      <c r="D78" s="112">
        <f>'Avis R'!E78</f>
        <v>0</v>
      </c>
      <c r="E78" s="111" t="str">
        <f>'Avis R'!F78</f>
        <v/>
      </c>
      <c r="F78" s="110" t="str">
        <f>IFERROR(VLOOKUP(A78,Entretien!$B$5:$Q$1505,6,0)-INDEX(DRecrut!I:I,MATCH(A78,DRecrut!J:J,0)),"")</f>
        <v/>
      </c>
      <c r="G78" s="110" t="str">
        <f>IFERROR(VLOOKUP(A78,Entretien!$B$5:$Q$1505,11,0)-VLOOKUP(A78,Entretien!$B$5:$Q$1505,9,0),"")</f>
        <v/>
      </c>
      <c r="H78" s="113" t="str">
        <f>IFERROR(VLOOKUP(A78,Entretien!$B$5:$Q$1505,15,0)-VLOOKUP(A78,Entretien!$B$5:$Q$1505,11,0),"")</f>
        <v/>
      </c>
      <c r="I78" s="113" t="str">
        <f>IFERROR(VLOOKUP(A78,'Avis R'!$B$5:$N$1505,7,0)-VLOOKUP(A78,'Avis R'!$B$5:$N$1505,6,0),"")</f>
        <v/>
      </c>
      <c r="J78" s="113">
        <f>IF('Avis R'!L78&gt;'Avis R'!J78,VLOOKUP(A78,'Avis R'!$B$5:$N$1505,9,0)-VLOOKUP(A78,'Avis R'!$B$5:$N$1505,7,0),0)</f>
        <v>0</v>
      </c>
      <c r="K78" s="110">
        <f>'Avis R'!M78-MAX('Avis R'!J78,'Avis R'!L78)</f>
        <v>0</v>
      </c>
      <c r="L78" s="110">
        <f>'Avis R'!N78-'Avis R'!M78</f>
        <v>0</v>
      </c>
      <c r="M78" s="114">
        <f t="shared" si="1"/>
        <v>0</v>
      </c>
    </row>
    <row r="79" spans="1:13" x14ac:dyDescent="0.25">
      <c r="A79" s="110">
        <f>'Avis R'!B79</f>
        <v>0</v>
      </c>
      <c r="B79" s="110">
        <f>'Avis R'!C79</f>
        <v>0</v>
      </c>
      <c r="C79" s="111" t="str">
        <f>'Avis R'!D79</f>
        <v/>
      </c>
      <c r="D79" s="112">
        <f>'Avis R'!E79</f>
        <v>0</v>
      </c>
      <c r="E79" s="111" t="str">
        <f>'Avis R'!F79</f>
        <v/>
      </c>
      <c r="F79" s="110" t="str">
        <f>IFERROR(VLOOKUP(A79,Entretien!$B$5:$Q$1505,6,0)-INDEX(DRecrut!I:I,MATCH(A79,DRecrut!J:J,0)),"")</f>
        <v/>
      </c>
      <c r="G79" s="110" t="str">
        <f>IFERROR(VLOOKUP(A79,Entretien!$B$5:$Q$1505,11,0)-VLOOKUP(A79,Entretien!$B$5:$Q$1505,9,0),"")</f>
        <v/>
      </c>
      <c r="H79" s="113" t="str">
        <f>IFERROR(VLOOKUP(A79,Entretien!$B$5:$Q$1505,15,0)-VLOOKUP(A79,Entretien!$B$5:$Q$1505,11,0),"")</f>
        <v/>
      </c>
      <c r="I79" s="113" t="str">
        <f>IFERROR(VLOOKUP(A79,'Avis R'!$B$5:$N$1505,7,0)-VLOOKUP(A79,'Avis R'!$B$5:$N$1505,6,0),"")</f>
        <v/>
      </c>
      <c r="J79" s="113">
        <f>IF('Avis R'!L79&gt;'Avis R'!J79,VLOOKUP(A79,'Avis R'!$B$5:$N$1505,9,0)-VLOOKUP(A79,'Avis R'!$B$5:$N$1505,7,0),0)</f>
        <v>0</v>
      </c>
      <c r="K79" s="110">
        <f>'Avis R'!M79-MAX('Avis R'!J79,'Avis R'!L79)</f>
        <v>0</v>
      </c>
      <c r="L79" s="110">
        <f>'Avis R'!N79-'Avis R'!M79</f>
        <v>0</v>
      </c>
      <c r="M79" s="114">
        <f t="shared" si="1"/>
        <v>0</v>
      </c>
    </row>
    <row r="80" spans="1:13" x14ac:dyDescent="0.25">
      <c r="A80" s="110">
        <f>'Avis R'!B80</f>
        <v>0</v>
      </c>
      <c r="B80" s="110">
        <f>'Avis R'!C80</f>
        <v>0</v>
      </c>
      <c r="C80" s="111" t="str">
        <f>'Avis R'!D80</f>
        <v/>
      </c>
      <c r="D80" s="112">
        <f>'Avis R'!E80</f>
        <v>0</v>
      </c>
      <c r="E80" s="111" t="str">
        <f>'Avis R'!F80</f>
        <v/>
      </c>
      <c r="F80" s="110" t="str">
        <f>IFERROR(VLOOKUP(A80,Entretien!$B$5:$Q$1505,6,0)-INDEX(DRecrut!I:I,MATCH(A80,DRecrut!J:J,0)),"")</f>
        <v/>
      </c>
      <c r="G80" s="110" t="str">
        <f>IFERROR(VLOOKUP(A80,Entretien!$B$5:$Q$1505,11,0)-VLOOKUP(A80,Entretien!$B$5:$Q$1505,9,0),"")</f>
        <v/>
      </c>
      <c r="H80" s="113" t="str">
        <f>IFERROR(VLOOKUP(A80,Entretien!$B$5:$Q$1505,15,0)-VLOOKUP(A80,Entretien!$B$5:$Q$1505,11,0),"")</f>
        <v/>
      </c>
      <c r="I80" s="113" t="str">
        <f>IFERROR(VLOOKUP(A80,'Avis R'!$B$5:$N$1505,7,0)-VLOOKUP(A80,'Avis R'!$B$5:$N$1505,6,0),"")</f>
        <v/>
      </c>
      <c r="J80" s="113">
        <f>IF('Avis R'!L80&gt;'Avis R'!J80,VLOOKUP(A80,'Avis R'!$B$5:$N$1505,9,0)-VLOOKUP(A80,'Avis R'!$B$5:$N$1505,7,0),0)</f>
        <v>0</v>
      </c>
      <c r="K80" s="110">
        <f>'Avis R'!M80-MAX('Avis R'!J80,'Avis R'!L80)</f>
        <v>0</v>
      </c>
      <c r="L80" s="110">
        <f>'Avis R'!N80-'Avis R'!M80</f>
        <v>0</v>
      </c>
      <c r="M80" s="114">
        <f t="shared" si="1"/>
        <v>0</v>
      </c>
    </row>
    <row r="81" spans="1:13" x14ac:dyDescent="0.25">
      <c r="A81" s="110">
        <f>'Avis R'!B81</f>
        <v>0</v>
      </c>
      <c r="B81" s="110">
        <f>'Avis R'!C81</f>
        <v>0</v>
      </c>
      <c r="C81" s="111" t="str">
        <f>'Avis R'!D81</f>
        <v/>
      </c>
      <c r="D81" s="112">
        <f>'Avis R'!E81</f>
        <v>0</v>
      </c>
      <c r="E81" s="111" t="str">
        <f>'Avis R'!F81</f>
        <v/>
      </c>
      <c r="F81" s="110" t="str">
        <f>IFERROR(VLOOKUP(A81,Entretien!$B$5:$Q$1505,6,0)-INDEX(DRecrut!I:I,MATCH(A81,DRecrut!J:J,0)),"")</f>
        <v/>
      </c>
      <c r="G81" s="110" t="str">
        <f>IFERROR(VLOOKUP(A81,Entretien!$B$5:$Q$1505,11,0)-VLOOKUP(A81,Entretien!$B$5:$Q$1505,9,0),"")</f>
        <v/>
      </c>
      <c r="H81" s="113" t="str">
        <f>IFERROR(VLOOKUP(A81,Entretien!$B$5:$Q$1505,15,0)-VLOOKUP(A81,Entretien!$B$5:$Q$1505,11,0),"")</f>
        <v/>
      </c>
      <c r="I81" s="113" t="str">
        <f>IFERROR(VLOOKUP(A81,'Avis R'!$B$5:$N$1505,7,0)-VLOOKUP(A81,'Avis R'!$B$5:$N$1505,6,0),"")</f>
        <v/>
      </c>
      <c r="J81" s="113">
        <f>IF('Avis R'!L81&gt;'Avis R'!J81,VLOOKUP(A81,'Avis R'!$B$5:$N$1505,9,0)-VLOOKUP(A81,'Avis R'!$B$5:$N$1505,7,0),0)</f>
        <v>0</v>
      </c>
      <c r="K81" s="110">
        <f>'Avis R'!M81-MAX('Avis R'!J81,'Avis R'!L81)</f>
        <v>0</v>
      </c>
      <c r="L81" s="110">
        <f>'Avis R'!N81-'Avis R'!M81</f>
        <v>0</v>
      </c>
      <c r="M81" s="114">
        <f t="shared" si="1"/>
        <v>0</v>
      </c>
    </row>
    <row r="82" spans="1:13" x14ac:dyDescent="0.25">
      <c r="A82" s="110">
        <f>'Avis R'!B82</f>
        <v>0</v>
      </c>
      <c r="B82" s="110">
        <f>'Avis R'!C82</f>
        <v>0</v>
      </c>
      <c r="C82" s="111" t="str">
        <f>'Avis R'!D82</f>
        <v/>
      </c>
      <c r="D82" s="112">
        <f>'Avis R'!E82</f>
        <v>0</v>
      </c>
      <c r="E82" s="111" t="str">
        <f>'Avis R'!F82</f>
        <v/>
      </c>
      <c r="F82" s="110" t="str">
        <f>IFERROR(VLOOKUP(A82,Entretien!$B$5:$Q$1505,6,0)-INDEX(DRecrut!I:I,MATCH(A82,DRecrut!J:J,0)),"")</f>
        <v/>
      </c>
      <c r="G82" s="110" t="str">
        <f>IFERROR(VLOOKUP(A82,Entretien!$B$5:$Q$1505,11,0)-VLOOKUP(A82,Entretien!$B$5:$Q$1505,9,0),"")</f>
        <v/>
      </c>
      <c r="H82" s="113" t="str">
        <f>IFERROR(VLOOKUP(A82,Entretien!$B$5:$Q$1505,15,0)-VLOOKUP(A82,Entretien!$B$5:$Q$1505,11,0),"")</f>
        <v/>
      </c>
      <c r="I82" s="113" t="str">
        <f>IFERROR(VLOOKUP(A82,'Avis R'!$B$5:$N$1505,7,0)-VLOOKUP(A82,'Avis R'!$B$5:$N$1505,6,0),"")</f>
        <v/>
      </c>
      <c r="J82" s="113">
        <f>IF('Avis R'!L82&gt;'Avis R'!J82,VLOOKUP(A82,'Avis R'!$B$5:$N$1505,9,0)-VLOOKUP(A82,'Avis R'!$B$5:$N$1505,7,0),0)</f>
        <v>0</v>
      </c>
      <c r="K82" s="110">
        <f>'Avis R'!M82-MAX('Avis R'!J82,'Avis R'!L82)</f>
        <v>0</v>
      </c>
      <c r="L82" s="110">
        <f>'Avis R'!N82-'Avis R'!M82</f>
        <v>0</v>
      </c>
      <c r="M82" s="114">
        <f t="shared" si="1"/>
        <v>0</v>
      </c>
    </row>
    <row r="83" spans="1:13" x14ac:dyDescent="0.25">
      <c r="A83" s="110">
        <f>'Avis R'!B83</f>
        <v>0</v>
      </c>
      <c r="B83" s="110">
        <f>'Avis R'!C83</f>
        <v>0</v>
      </c>
      <c r="C83" s="111" t="str">
        <f>'Avis R'!D83</f>
        <v/>
      </c>
      <c r="D83" s="112">
        <f>'Avis R'!E83</f>
        <v>0</v>
      </c>
      <c r="E83" s="111" t="str">
        <f>'Avis R'!F83</f>
        <v/>
      </c>
      <c r="F83" s="110" t="str">
        <f>IFERROR(VLOOKUP(A83,Entretien!$B$5:$Q$1505,6,0)-INDEX(DRecrut!I:I,MATCH(A83,DRecrut!J:J,0)),"")</f>
        <v/>
      </c>
      <c r="G83" s="110" t="str">
        <f>IFERROR(VLOOKUP(A83,Entretien!$B$5:$Q$1505,11,0)-VLOOKUP(A83,Entretien!$B$5:$Q$1505,9,0),"")</f>
        <v/>
      </c>
      <c r="H83" s="113" t="str">
        <f>IFERROR(VLOOKUP(A83,Entretien!$B$5:$Q$1505,15,0)-VLOOKUP(A83,Entretien!$B$5:$Q$1505,11,0),"")</f>
        <v/>
      </c>
      <c r="I83" s="113" t="str">
        <f>IFERROR(VLOOKUP(A83,'Avis R'!$B$5:$N$1505,7,0)-VLOOKUP(A83,'Avis R'!$B$5:$N$1505,6,0),"")</f>
        <v/>
      </c>
      <c r="J83" s="113">
        <f>IF('Avis R'!L83&gt;'Avis R'!J83,VLOOKUP(A83,'Avis R'!$B$5:$N$1505,9,0)-VLOOKUP(A83,'Avis R'!$B$5:$N$1505,7,0),0)</f>
        <v>0</v>
      </c>
      <c r="K83" s="110">
        <f>'Avis R'!M83-MAX('Avis R'!J83,'Avis R'!L83)</f>
        <v>0</v>
      </c>
      <c r="L83" s="110">
        <f>'Avis R'!N83-'Avis R'!M83</f>
        <v>0</v>
      </c>
      <c r="M83" s="114">
        <f t="shared" si="1"/>
        <v>0</v>
      </c>
    </row>
    <row r="84" spans="1:13" x14ac:dyDescent="0.25">
      <c r="A84" s="110">
        <f>'Avis R'!B84</f>
        <v>0</v>
      </c>
      <c r="B84" s="110">
        <f>'Avis R'!C84</f>
        <v>0</v>
      </c>
      <c r="C84" s="111" t="str">
        <f>'Avis R'!D84</f>
        <v/>
      </c>
      <c r="D84" s="112">
        <f>'Avis R'!E84</f>
        <v>0</v>
      </c>
      <c r="E84" s="111" t="str">
        <f>'Avis R'!F84</f>
        <v/>
      </c>
      <c r="F84" s="110" t="str">
        <f>IFERROR(VLOOKUP(A84,Entretien!$B$5:$Q$1505,6,0)-INDEX(DRecrut!I:I,MATCH(A84,DRecrut!J:J,0)),"")</f>
        <v/>
      </c>
      <c r="G84" s="110" t="str">
        <f>IFERROR(VLOOKUP(A84,Entretien!$B$5:$Q$1505,11,0)-VLOOKUP(A84,Entretien!$B$5:$Q$1505,9,0),"")</f>
        <v/>
      </c>
      <c r="H84" s="113" t="str">
        <f>IFERROR(VLOOKUP(A84,Entretien!$B$5:$Q$1505,15,0)-VLOOKUP(A84,Entretien!$B$5:$Q$1505,11,0),"")</f>
        <v/>
      </c>
      <c r="I84" s="113" t="str">
        <f>IFERROR(VLOOKUP(A84,'Avis R'!$B$5:$N$1505,7,0)-VLOOKUP(A84,'Avis R'!$B$5:$N$1505,6,0),"")</f>
        <v/>
      </c>
      <c r="J84" s="113">
        <f>IF('Avis R'!L84&gt;'Avis R'!J84,VLOOKUP(A84,'Avis R'!$B$5:$N$1505,9,0)-VLOOKUP(A84,'Avis R'!$B$5:$N$1505,7,0),0)</f>
        <v>0</v>
      </c>
      <c r="K84" s="110">
        <f>'Avis R'!M84-MAX('Avis R'!J84,'Avis R'!L84)</f>
        <v>0</v>
      </c>
      <c r="L84" s="110">
        <f>'Avis R'!N84-'Avis R'!M84</f>
        <v>0</v>
      </c>
      <c r="M84" s="114">
        <f t="shared" si="1"/>
        <v>0</v>
      </c>
    </row>
    <row r="85" spans="1:13" x14ac:dyDescent="0.25">
      <c r="A85" s="110">
        <f>'Avis R'!B85</f>
        <v>0</v>
      </c>
      <c r="B85" s="110">
        <f>'Avis R'!C85</f>
        <v>0</v>
      </c>
      <c r="C85" s="111" t="str">
        <f>'Avis R'!D85</f>
        <v/>
      </c>
      <c r="D85" s="112">
        <f>'Avis R'!E85</f>
        <v>0</v>
      </c>
      <c r="E85" s="111" t="str">
        <f>'Avis R'!F85</f>
        <v/>
      </c>
      <c r="F85" s="110" t="str">
        <f>IFERROR(VLOOKUP(A85,Entretien!$B$5:$Q$1505,6,0)-INDEX(DRecrut!I:I,MATCH(A85,DRecrut!J:J,0)),"")</f>
        <v/>
      </c>
      <c r="G85" s="110" t="str">
        <f>IFERROR(VLOOKUP(A85,Entretien!$B$5:$Q$1505,11,0)-VLOOKUP(A85,Entretien!$B$5:$Q$1505,9,0),"")</f>
        <v/>
      </c>
      <c r="H85" s="113" t="str">
        <f>IFERROR(VLOOKUP(A85,Entretien!$B$5:$Q$1505,15,0)-VLOOKUP(A85,Entretien!$B$5:$Q$1505,11,0),"")</f>
        <v/>
      </c>
      <c r="I85" s="113" t="str">
        <f>IFERROR(VLOOKUP(A85,'Avis R'!$B$5:$N$1505,7,0)-VLOOKUP(A85,'Avis R'!$B$5:$N$1505,6,0),"")</f>
        <v/>
      </c>
      <c r="J85" s="113">
        <f>IF('Avis R'!L85&gt;'Avis R'!J85,VLOOKUP(A85,'Avis R'!$B$5:$N$1505,9,0)-VLOOKUP(A85,'Avis R'!$B$5:$N$1505,7,0),0)</f>
        <v>0</v>
      </c>
      <c r="K85" s="110">
        <f>'Avis R'!M85-MAX('Avis R'!J85,'Avis R'!L85)</f>
        <v>0</v>
      </c>
      <c r="L85" s="110">
        <f>'Avis R'!N85-'Avis R'!M85</f>
        <v>0</v>
      </c>
      <c r="M85" s="114">
        <f t="shared" si="1"/>
        <v>0</v>
      </c>
    </row>
    <row r="86" spans="1:13" x14ac:dyDescent="0.25">
      <c r="A86" s="110">
        <f>'Avis R'!B86</f>
        <v>0</v>
      </c>
      <c r="B86" s="110">
        <f>'Avis R'!C86</f>
        <v>0</v>
      </c>
      <c r="C86" s="111" t="str">
        <f>'Avis R'!D86</f>
        <v/>
      </c>
      <c r="D86" s="112">
        <f>'Avis R'!E86</f>
        <v>0</v>
      </c>
      <c r="E86" s="111" t="str">
        <f>'Avis R'!F86</f>
        <v/>
      </c>
      <c r="F86" s="110" t="str">
        <f>IFERROR(VLOOKUP(A86,Entretien!$B$5:$Q$1505,6,0)-INDEX(DRecrut!I:I,MATCH(A86,DRecrut!J:J,0)),"")</f>
        <v/>
      </c>
      <c r="G86" s="110" t="str">
        <f>IFERROR(VLOOKUP(A86,Entretien!$B$5:$Q$1505,11,0)-VLOOKUP(A86,Entretien!$B$5:$Q$1505,9,0),"")</f>
        <v/>
      </c>
      <c r="H86" s="113" t="str">
        <f>IFERROR(VLOOKUP(A86,Entretien!$B$5:$Q$1505,15,0)-VLOOKUP(A86,Entretien!$B$5:$Q$1505,11,0),"")</f>
        <v/>
      </c>
      <c r="I86" s="113" t="str">
        <f>IFERROR(VLOOKUP(A86,'Avis R'!$B$5:$N$1505,7,0)-VLOOKUP(A86,'Avis R'!$B$5:$N$1505,6,0),"")</f>
        <v/>
      </c>
      <c r="J86" s="113">
        <f>IF('Avis R'!L86&gt;'Avis R'!J86,VLOOKUP(A86,'Avis R'!$B$5:$N$1505,9,0)-VLOOKUP(A86,'Avis R'!$B$5:$N$1505,7,0),0)</f>
        <v>0</v>
      </c>
      <c r="K86" s="110">
        <f>'Avis R'!M86-MAX('Avis R'!J86,'Avis R'!L86)</f>
        <v>0</v>
      </c>
      <c r="L86" s="110">
        <f>'Avis R'!N86-'Avis R'!M86</f>
        <v>0</v>
      </c>
      <c r="M86" s="114">
        <f t="shared" si="1"/>
        <v>0</v>
      </c>
    </row>
    <row r="87" spans="1:13" x14ac:dyDescent="0.25">
      <c r="A87" s="110">
        <f>'Avis R'!B87</f>
        <v>0</v>
      </c>
      <c r="B87" s="110">
        <f>'Avis R'!C87</f>
        <v>0</v>
      </c>
      <c r="C87" s="111" t="str">
        <f>'Avis R'!D87</f>
        <v/>
      </c>
      <c r="D87" s="112">
        <f>'Avis R'!E87</f>
        <v>0</v>
      </c>
      <c r="E87" s="111" t="str">
        <f>'Avis R'!F87</f>
        <v/>
      </c>
      <c r="F87" s="110" t="str">
        <f>IFERROR(VLOOKUP(A87,Entretien!$B$5:$Q$1505,6,0)-INDEX(DRecrut!I:I,MATCH(A87,DRecrut!J:J,0)),"")</f>
        <v/>
      </c>
      <c r="G87" s="110" t="str">
        <f>IFERROR(VLOOKUP(A87,Entretien!$B$5:$Q$1505,11,0)-VLOOKUP(A87,Entretien!$B$5:$Q$1505,9,0),"")</f>
        <v/>
      </c>
      <c r="H87" s="113" t="str">
        <f>IFERROR(VLOOKUP(A87,Entretien!$B$5:$Q$1505,15,0)-VLOOKUP(A87,Entretien!$B$5:$Q$1505,11,0),"")</f>
        <v/>
      </c>
      <c r="I87" s="113" t="str">
        <f>IFERROR(VLOOKUP(A87,'Avis R'!$B$5:$N$1505,7,0)-VLOOKUP(A87,'Avis R'!$B$5:$N$1505,6,0),"")</f>
        <v/>
      </c>
      <c r="J87" s="113">
        <f>IF('Avis R'!L87&gt;'Avis R'!J87,VLOOKUP(A87,'Avis R'!$B$5:$N$1505,9,0)-VLOOKUP(A87,'Avis R'!$B$5:$N$1505,7,0),0)</f>
        <v>0</v>
      </c>
      <c r="K87" s="110">
        <f>'Avis R'!M87-MAX('Avis R'!J87,'Avis R'!L87)</f>
        <v>0</v>
      </c>
      <c r="L87" s="110">
        <f>'Avis R'!N87-'Avis R'!M87</f>
        <v>0</v>
      </c>
      <c r="M87" s="114">
        <f t="shared" si="1"/>
        <v>0</v>
      </c>
    </row>
    <row r="88" spans="1:13" x14ac:dyDescent="0.25">
      <c r="A88" s="110">
        <f>'Avis R'!B88</f>
        <v>0</v>
      </c>
      <c r="B88" s="110">
        <f>'Avis R'!C88</f>
        <v>0</v>
      </c>
      <c r="C88" s="111" t="str">
        <f>'Avis R'!D88</f>
        <v/>
      </c>
      <c r="D88" s="112">
        <f>'Avis R'!E88</f>
        <v>0</v>
      </c>
      <c r="E88" s="111" t="str">
        <f>'Avis R'!F88</f>
        <v/>
      </c>
      <c r="F88" s="110" t="str">
        <f>IFERROR(VLOOKUP(A88,Entretien!$B$5:$Q$1505,6,0)-INDEX(DRecrut!I:I,MATCH(A88,DRecrut!J:J,0)),"")</f>
        <v/>
      </c>
      <c r="G88" s="110" t="str">
        <f>IFERROR(VLOOKUP(A88,Entretien!$B$5:$Q$1505,11,0)-VLOOKUP(A88,Entretien!$B$5:$Q$1505,9,0),"")</f>
        <v/>
      </c>
      <c r="H88" s="113" t="str">
        <f>IFERROR(VLOOKUP(A88,Entretien!$B$5:$Q$1505,15,0)-VLOOKUP(A88,Entretien!$B$5:$Q$1505,11,0),"")</f>
        <v/>
      </c>
      <c r="I88" s="113" t="str">
        <f>IFERROR(VLOOKUP(A88,'Avis R'!$B$5:$N$1505,7,0)-VLOOKUP(A88,'Avis R'!$B$5:$N$1505,6,0),"")</f>
        <v/>
      </c>
      <c r="J88" s="113">
        <f>IF('Avis R'!L88&gt;'Avis R'!J88,VLOOKUP(A88,'Avis R'!$B$5:$N$1505,9,0)-VLOOKUP(A88,'Avis R'!$B$5:$N$1505,7,0),0)</f>
        <v>0</v>
      </c>
      <c r="K88" s="110">
        <f>'Avis R'!M88-MAX('Avis R'!J88,'Avis R'!L88)</f>
        <v>0</v>
      </c>
      <c r="L88" s="110">
        <f>'Avis R'!N88-'Avis R'!M88</f>
        <v>0</v>
      </c>
      <c r="M88" s="114">
        <f t="shared" si="1"/>
        <v>0</v>
      </c>
    </row>
    <row r="89" spans="1:13" x14ac:dyDescent="0.25">
      <c r="A89" s="110">
        <f>'Avis R'!B89</f>
        <v>0</v>
      </c>
      <c r="B89" s="110">
        <f>'Avis R'!C89</f>
        <v>0</v>
      </c>
      <c r="C89" s="111" t="str">
        <f>'Avis R'!D89</f>
        <v/>
      </c>
      <c r="D89" s="112">
        <f>'Avis R'!E89</f>
        <v>0</v>
      </c>
      <c r="E89" s="111" t="str">
        <f>'Avis R'!F89</f>
        <v/>
      </c>
      <c r="F89" s="110" t="str">
        <f>IFERROR(VLOOKUP(A89,Entretien!$B$5:$Q$1505,6,0)-INDEX(DRecrut!I:I,MATCH(A89,DRecrut!J:J,0)),"")</f>
        <v/>
      </c>
      <c r="G89" s="110" t="str">
        <f>IFERROR(VLOOKUP(A89,Entretien!$B$5:$Q$1505,11,0)-VLOOKUP(A89,Entretien!$B$5:$Q$1505,9,0),"")</f>
        <v/>
      </c>
      <c r="H89" s="113" t="str">
        <f>IFERROR(VLOOKUP(A89,Entretien!$B$5:$Q$1505,15,0)-VLOOKUP(A89,Entretien!$B$5:$Q$1505,11,0),"")</f>
        <v/>
      </c>
      <c r="I89" s="113" t="str">
        <f>IFERROR(VLOOKUP(A89,'Avis R'!$B$5:$N$1505,7,0)-VLOOKUP(A89,'Avis R'!$B$5:$N$1505,6,0),"")</f>
        <v/>
      </c>
      <c r="J89" s="113">
        <f>IF('Avis R'!L89&gt;'Avis R'!J89,VLOOKUP(A89,'Avis R'!$B$5:$N$1505,9,0)-VLOOKUP(A89,'Avis R'!$B$5:$N$1505,7,0),0)</f>
        <v>0</v>
      </c>
      <c r="K89" s="110">
        <f>'Avis R'!M89-MAX('Avis R'!J89,'Avis R'!L89)</f>
        <v>0</v>
      </c>
      <c r="L89" s="110">
        <f>'Avis R'!N89-'Avis R'!M89</f>
        <v>0</v>
      </c>
      <c r="M89" s="114">
        <f t="shared" si="1"/>
        <v>0</v>
      </c>
    </row>
    <row r="90" spans="1:13" x14ac:dyDescent="0.25">
      <c r="A90" s="110">
        <f>'Avis R'!B90</f>
        <v>0</v>
      </c>
      <c r="B90" s="110">
        <f>'Avis R'!C90</f>
        <v>0</v>
      </c>
      <c r="C90" s="111" t="str">
        <f>'Avis R'!D90</f>
        <v/>
      </c>
      <c r="D90" s="112">
        <f>'Avis R'!E90</f>
        <v>0</v>
      </c>
      <c r="E90" s="111" t="str">
        <f>'Avis R'!F90</f>
        <v/>
      </c>
      <c r="F90" s="110" t="str">
        <f>IFERROR(VLOOKUP(A90,Entretien!$B$5:$Q$1505,6,0)-INDEX(DRecrut!I:I,MATCH(A90,DRecrut!J:J,0)),"")</f>
        <v/>
      </c>
      <c r="G90" s="110" t="str">
        <f>IFERROR(VLOOKUP(A90,Entretien!$B$5:$Q$1505,11,0)-VLOOKUP(A90,Entretien!$B$5:$Q$1505,9,0),"")</f>
        <v/>
      </c>
      <c r="H90" s="113" t="str">
        <f>IFERROR(VLOOKUP(A90,Entretien!$B$5:$Q$1505,15,0)-VLOOKUP(A90,Entretien!$B$5:$Q$1505,11,0),"")</f>
        <v/>
      </c>
      <c r="I90" s="113" t="str">
        <f>IFERROR(VLOOKUP(A90,'Avis R'!$B$5:$N$1505,7,0)-VLOOKUP(A90,'Avis R'!$B$5:$N$1505,6,0),"")</f>
        <v/>
      </c>
      <c r="J90" s="113">
        <f>IF('Avis R'!L90&gt;'Avis R'!J90,VLOOKUP(A90,'Avis R'!$B$5:$N$1505,9,0)-VLOOKUP(A90,'Avis R'!$B$5:$N$1505,7,0),0)</f>
        <v>0</v>
      </c>
      <c r="K90" s="110">
        <f>'Avis R'!M90-MAX('Avis R'!J90,'Avis R'!L90)</f>
        <v>0</v>
      </c>
      <c r="L90" s="110">
        <f>'Avis R'!N90-'Avis R'!M90</f>
        <v>0</v>
      </c>
      <c r="M90" s="114">
        <f t="shared" si="1"/>
        <v>0</v>
      </c>
    </row>
    <row r="91" spans="1:13" x14ac:dyDescent="0.25">
      <c r="A91" s="110">
        <f>'Avis R'!B91</f>
        <v>0</v>
      </c>
      <c r="B91" s="110">
        <f>'Avis R'!C91</f>
        <v>0</v>
      </c>
      <c r="C91" s="111" t="str">
        <f>'Avis R'!D91</f>
        <v/>
      </c>
      <c r="D91" s="112">
        <f>'Avis R'!E91</f>
        <v>0</v>
      </c>
      <c r="E91" s="111" t="str">
        <f>'Avis R'!F91</f>
        <v/>
      </c>
      <c r="F91" s="110" t="str">
        <f>IFERROR(VLOOKUP(A91,Entretien!$B$5:$Q$1505,6,0)-INDEX(DRecrut!I:I,MATCH(A91,DRecrut!J:J,0)),"")</f>
        <v/>
      </c>
      <c r="G91" s="110" t="str">
        <f>IFERROR(VLOOKUP(A91,Entretien!$B$5:$Q$1505,11,0)-VLOOKUP(A91,Entretien!$B$5:$Q$1505,9,0),"")</f>
        <v/>
      </c>
      <c r="H91" s="113" t="str">
        <f>IFERROR(VLOOKUP(A91,Entretien!$B$5:$Q$1505,15,0)-VLOOKUP(A91,Entretien!$B$5:$Q$1505,11,0),"")</f>
        <v/>
      </c>
      <c r="I91" s="113" t="str">
        <f>IFERROR(VLOOKUP(A91,'Avis R'!$B$5:$N$1505,7,0)-VLOOKUP(A91,'Avis R'!$B$5:$N$1505,6,0),"")</f>
        <v/>
      </c>
      <c r="J91" s="113">
        <f>IF('Avis R'!L91&gt;'Avis R'!J91,VLOOKUP(A91,'Avis R'!$B$5:$N$1505,9,0)-VLOOKUP(A91,'Avis R'!$B$5:$N$1505,7,0),0)</f>
        <v>0</v>
      </c>
      <c r="K91" s="110">
        <f>'Avis R'!M91-MAX('Avis R'!J91,'Avis R'!L91)</f>
        <v>0</v>
      </c>
      <c r="L91" s="110">
        <f>'Avis R'!N91-'Avis R'!M91</f>
        <v>0</v>
      </c>
      <c r="M91" s="114">
        <f t="shared" si="1"/>
        <v>0</v>
      </c>
    </row>
    <row r="92" spans="1:13" x14ac:dyDescent="0.25">
      <c r="A92" s="110">
        <f>'Avis R'!B92</f>
        <v>0</v>
      </c>
      <c r="B92" s="110">
        <f>'Avis R'!C92</f>
        <v>0</v>
      </c>
      <c r="C92" s="111" t="str">
        <f>'Avis R'!D92</f>
        <v/>
      </c>
      <c r="D92" s="112">
        <f>'Avis R'!E92</f>
        <v>0</v>
      </c>
      <c r="E92" s="111" t="str">
        <f>'Avis R'!F92</f>
        <v/>
      </c>
      <c r="F92" s="110" t="str">
        <f>IFERROR(VLOOKUP(A92,Entretien!$B$5:$Q$1505,6,0)-INDEX(DRecrut!I:I,MATCH(A92,DRecrut!J:J,0)),"")</f>
        <v/>
      </c>
      <c r="G92" s="110" t="str">
        <f>IFERROR(VLOOKUP(A92,Entretien!$B$5:$Q$1505,11,0)-VLOOKUP(A92,Entretien!$B$5:$Q$1505,9,0),"")</f>
        <v/>
      </c>
      <c r="H92" s="113" t="str">
        <f>IFERROR(VLOOKUP(A92,Entretien!$B$5:$Q$1505,15,0)-VLOOKUP(A92,Entretien!$B$5:$Q$1505,11,0),"")</f>
        <v/>
      </c>
      <c r="I92" s="113" t="str">
        <f>IFERROR(VLOOKUP(A92,'Avis R'!$B$5:$N$1505,7,0)-VLOOKUP(A92,'Avis R'!$B$5:$N$1505,6,0),"")</f>
        <v/>
      </c>
      <c r="J92" s="113">
        <f>IF('Avis R'!L92&gt;'Avis R'!J92,VLOOKUP(A92,'Avis R'!$B$5:$N$1505,9,0)-VLOOKUP(A92,'Avis R'!$B$5:$N$1505,7,0),0)</f>
        <v>0</v>
      </c>
      <c r="K92" s="110">
        <f>'Avis R'!M92-MAX('Avis R'!J92,'Avis R'!L92)</f>
        <v>0</v>
      </c>
      <c r="L92" s="110">
        <f>'Avis R'!N92-'Avis R'!M92</f>
        <v>0</v>
      </c>
      <c r="M92" s="114">
        <f t="shared" si="1"/>
        <v>0</v>
      </c>
    </row>
    <row r="93" spans="1:13" x14ac:dyDescent="0.25">
      <c r="A93" s="110">
        <f>'Avis R'!B93</f>
        <v>0</v>
      </c>
      <c r="B93" s="110">
        <f>'Avis R'!C93</f>
        <v>0</v>
      </c>
      <c r="C93" s="111" t="str">
        <f>'Avis R'!D93</f>
        <v/>
      </c>
      <c r="D93" s="112">
        <f>'Avis R'!E93</f>
        <v>0</v>
      </c>
      <c r="E93" s="111" t="str">
        <f>'Avis R'!F93</f>
        <v/>
      </c>
      <c r="F93" s="110" t="str">
        <f>IFERROR(VLOOKUP(A93,Entretien!$B$5:$Q$1505,6,0)-INDEX(DRecrut!I:I,MATCH(A93,DRecrut!J:J,0)),"")</f>
        <v/>
      </c>
      <c r="G93" s="110" t="str">
        <f>IFERROR(VLOOKUP(A93,Entretien!$B$5:$Q$1505,11,0)-VLOOKUP(A93,Entretien!$B$5:$Q$1505,9,0),"")</f>
        <v/>
      </c>
      <c r="H93" s="113" t="str">
        <f>IFERROR(VLOOKUP(A93,Entretien!$B$5:$Q$1505,15,0)-VLOOKUP(A93,Entretien!$B$5:$Q$1505,11,0),"")</f>
        <v/>
      </c>
      <c r="I93" s="113" t="str">
        <f>IFERROR(VLOOKUP(A93,'Avis R'!$B$5:$N$1505,7,0)-VLOOKUP(A93,'Avis R'!$B$5:$N$1505,6,0),"")</f>
        <v/>
      </c>
      <c r="J93" s="113">
        <f>IF('Avis R'!L93&gt;'Avis R'!J93,VLOOKUP(A93,'Avis R'!$B$5:$N$1505,9,0)-VLOOKUP(A93,'Avis R'!$B$5:$N$1505,7,0),0)</f>
        <v>0</v>
      </c>
      <c r="K93" s="110">
        <f>'Avis R'!M93-MAX('Avis R'!J93,'Avis R'!L93)</f>
        <v>0</v>
      </c>
      <c r="L93" s="110">
        <f>'Avis R'!N93-'Avis R'!M93</f>
        <v>0</v>
      </c>
      <c r="M93" s="114">
        <f t="shared" si="1"/>
        <v>0</v>
      </c>
    </row>
    <row r="94" spans="1:13" x14ac:dyDescent="0.25">
      <c r="A94" s="110">
        <f>'Avis R'!B94</f>
        <v>0</v>
      </c>
      <c r="B94" s="110">
        <f>'Avis R'!C94</f>
        <v>0</v>
      </c>
      <c r="C94" s="111" t="str">
        <f>'Avis R'!D94</f>
        <v/>
      </c>
      <c r="D94" s="112">
        <f>'Avis R'!E94</f>
        <v>0</v>
      </c>
      <c r="E94" s="111" t="str">
        <f>'Avis R'!F94</f>
        <v/>
      </c>
      <c r="F94" s="110" t="str">
        <f>IFERROR(VLOOKUP(A94,Entretien!$B$5:$Q$1505,6,0)-INDEX(DRecrut!I:I,MATCH(A94,DRecrut!J:J,0)),"")</f>
        <v/>
      </c>
      <c r="G94" s="110" t="str">
        <f>IFERROR(VLOOKUP(A94,Entretien!$B$5:$Q$1505,11,0)-VLOOKUP(A94,Entretien!$B$5:$Q$1505,9,0),"")</f>
        <v/>
      </c>
      <c r="H94" s="113" t="str">
        <f>IFERROR(VLOOKUP(A94,Entretien!$B$5:$Q$1505,15,0)-VLOOKUP(A94,Entretien!$B$5:$Q$1505,11,0),"")</f>
        <v/>
      </c>
      <c r="I94" s="113" t="str">
        <f>IFERROR(VLOOKUP(A94,'Avis R'!$B$5:$N$1505,7,0)-VLOOKUP(A94,'Avis R'!$B$5:$N$1505,6,0),"")</f>
        <v/>
      </c>
      <c r="J94" s="113">
        <f>IF('Avis R'!L94&gt;'Avis R'!J94,VLOOKUP(A94,'Avis R'!$B$5:$N$1505,9,0)-VLOOKUP(A94,'Avis R'!$B$5:$N$1505,7,0),0)</f>
        <v>0</v>
      </c>
      <c r="K94" s="110">
        <f>'Avis R'!M94-MAX('Avis R'!J94,'Avis R'!L94)</f>
        <v>0</v>
      </c>
      <c r="L94" s="110">
        <f>'Avis R'!N94-'Avis R'!M94</f>
        <v>0</v>
      </c>
      <c r="M94" s="114">
        <f t="shared" si="1"/>
        <v>0</v>
      </c>
    </row>
    <row r="95" spans="1:13" x14ac:dyDescent="0.25">
      <c r="A95" s="110">
        <f>'Avis R'!B95</f>
        <v>0</v>
      </c>
      <c r="B95" s="110">
        <f>'Avis R'!C95</f>
        <v>0</v>
      </c>
      <c r="C95" s="111" t="str">
        <f>'Avis R'!D95</f>
        <v/>
      </c>
      <c r="D95" s="112">
        <f>'Avis R'!E95</f>
        <v>0</v>
      </c>
      <c r="E95" s="111" t="str">
        <f>'Avis R'!F95</f>
        <v/>
      </c>
      <c r="F95" s="110" t="str">
        <f>IFERROR(VLOOKUP(A95,Entretien!$B$5:$Q$1505,6,0)-INDEX(DRecrut!I:I,MATCH(A95,DRecrut!J:J,0)),"")</f>
        <v/>
      </c>
      <c r="G95" s="110" t="str">
        <f>IFERROR(VLOOKUP(A95,Entretien!$B$5:$Q$1505,11,0)-VLOOKUP(A95,Entretien!$B$5:$Q$1505,9,0),"")</f>
        <v/>
      </c>
      <c r="H95" s="113" t="str">
        <f>IFERROR(VLOOKUP(A95,Entretien!$B$5:$Q$1505,15,0)-VLOOKUP(A95,Entretien!$B$5:$Q$1505,11,0),"")</f>
        <v/>
      </c>
      <c r="I95" s="113" t="str">
        <f>IFERROR(VLOOKUP(A95,'Avis R'!$B$5:$N$1505,7,0)-VLOOKUP(A95,'Avis R'!$B$5:$N$1505,6,0),"")</f>
        <v/>
      </c>
      <c r="J95" s="113">
        <f>IF('Avis R'!L95&gt;'Avis R'!J95,VLOOKUP(A95,'Avis R'!$B$5:$N$1505,9,0)-VLOOKUP(A95,'Avis R'!$B$5:$N$1505,7,0),0)</f>
        <v>0</v>
      </c>
      <c r="K95" s="110">
        <f>'Avis R'!M95-MAX('Avis R'!J95,'Avis R'!L95)</f>
        <v>0</v>
      </c>
      <c r="L95" s="110">
        <f>'Avis R'!N95-'Avis R'!M95</f>
        <v>0</v>
      </c>
      <c r="M95" s="114">
        <f t="shared" si="1"/>
        <v>0</v>
      </c>
    </row>
    <row r="96" spans="1:13" x14ac:dyDescent="0.25">
      <c r="A96" s="110">
        <f>'Avis R'!B96</f>
        <v>0</v>
      </c>
      <c r="B96" s="110">
        <f>'Avis R'!C96</f>
        <v>0</v>
      </c>
      <c r="C96" s="111" t="str">
        <f>'Avis R'!D96</f>
        <v/>
      </c>
      <c r="D96" s="112">
        <f>'Avis R'!E96</f>
        <v>0</v>
      </c>
      <c r="E96" s="111" t="str">
        <f>'Avis R'!F96</f>
        <v/>
      </c>
      <c r="F96" s="110" t="str">
        <f>IFERROR(VLOOKUP(A96,Entretien!$B$5:$Q$1505,6,0)-INDEX(DRecrut!I:I,MATCH(A96,DRecrut!J:J,0)),"")</f>
        <v/>
      </c>
      <c r="G96" s="110" t="str">
        <f>IFERROR(VLOOKUP(A96,Entretien!$B$5:$Q$1505,11,0)-VLOOKUP(A96,Entretien!$B$5:$Q$1505,9,0),"")</f>
        <v/>
      </c>
      <c r="H96" s="113" t="str">
        <f>IFERROR(VLOOKUP(A96,Entretien!$B$5:$Q$1505,15,0)-VLOOKUP(A96,Entretien!$B$5:$Q$1505,11,0),"")</f>
        <v/>
      </c>
      <c r="I96" s="113" t="str">
        <f>IFERROR(VLOOKUP(A96,'Avis R'!$B$5:$N$1505,7,0)-VLOOKUP(A96,'Avis R'!$B$5:$N$1505,6,0),"")</f>
        <v/>
      </c>
      <c r="J96" s="113">
        <f>IF('Avis R'!L96&gt;'Avis R'!J96,VLOOKUP(A96,'Avis R'!$B$5:$N$1505,9,0)-VLOOKUP(A96,'Avis R'!$B$5:$N$1505,7,0),0)</f>
        <v>0</v>
      </c>
      <c r="K96" s="110">
        <f>'Avis R'!M96-MAX('Avis R'!J96,'Avis R'!L96)</f>
        <v>0</v>
      </c>
      <c r="L96" s="110">
        <f>'Avis R'!N96-'Avis R'!M96</f>
        <v>0</v>
      </c>
      <c r="M96" s="114">
        <f t="shared" si="1"/>
        <v>0</v>
      </c>
    </row>
    <row r="97" spans="1:13" x14ac:dyDescent="0.25">
      <c r="A97" s="110">
        <f>'Avis R'!B97</f>
        <v>0</v>
      </c>
      <c r="B97" s="110">
        <f>'Avis R'!C97</f>
        <v>0</v>
      </c>
      <c r="C97" s="111" t="str">
        <f>'Avis R'!D97</f>
        <v/>
      </c>
      <c r="D97" s="112">
        <f>'Avis R'!E97</f>
        <v>0</v>
      </c>
      <c r="E97" s="111" t="str">
        <f>'Avis R'!F97</f>
        <v/>
      </c>
      <c r="F97" s="110" t="str">
        <f>IFERROR(VLOOKUP(A97,Entretien!$B$5:$Q$1505,6,0)-INDEX(DRecrut!I:I,MATCH(A97,DRecrut!J:J,0)),"")</f>
        <v/>
      </c>
      <c r="G97" s="110" t="str">
        <f>IFERROR(VLOOKUP(A97,Entretien!$B$5:$Q$1505,11,0)-VLOOKUP(A97,Entretien!$B$5:$Q$1505,9,0),"")</f>
        <v/>
      </c>
      <c r="H97" s="113" t="str">
        <f>IFERROR(VLOOKUP(A97,Entretien!$B$5:$Q$1505,15,0)-VLOOKUP(A97,Entretien!$B$5:$Q$1505,11,0),"")</f>
        <v/>
      </c>
      <c r="I97" s="113" t="str">
        <f>IFERROR(VLOOKUP(A97,'Avis R'!$B$5:$N$1505,7,0)-VLOOKUP(A97,'Avis R'!$B$5:$N$1505,6,0),"")</f>
        <v/>
      </c>
      <c r="J97" s="113">
        <f>IF('Avis R'!L97&gt;'Avis R'!J97,VLOOKUP(A97,'Avis R'!$B$5:$N$1505,9,0)-VLOOKUP(A97,'Avis R'!$B$5:$N$1505,7,0),0)</f>
        <v>0</v>
      </c>
      <c r="K97" s="110">
        <f>'Avis R'!M97-MAX('Avis R'!J97,'Avis R'!L97)</f>
        <v>0</v>
      </c>
      <c r="L97" s="110">
        <f>'Avis R'!N97-'Avis R'!M97</f>
        <v>0</v>
      </c>
      <c r="M97" s="114">
        <f t="shared" si="1"/>
        <v>0</v>
      </c>
    </row>
    <row r="98" spans="1:13" x14ac:dyDescent="0.25">
      <c r="A98" s="110">
        <f>'Avis R'!B98</f>
        <v>0</v>
      </c>
      <c r="B98" s="110">
        <f>'Avis R'!C98</f>
        <v>0</v>
      </c>
      <c r="C98" s="111" t="str">
        <f>'Avis R'!D98</f>
        <v/>
      </c>
      <c r="D98" s="112">
        <f>'Avis R'!E98</f>
        <v>0</v>
      </c>
      <c r="E98" s="111" t="str">
        <f>'Avis R'!F98</f>
        <v/>
      </c>
      <c r="F98" s="110" t="str">
        <f>IFERROR(VLOOKUP(A98,Entretien!$B$5:$Q$1505,6,0)-INDEX(DRecrut!I:I,MATCH(A98,DRecrut!J:J,0)),"")</f>
        <v/>
      </c>
      <c r="G98" s="110" t="str">
        <f>IFERROR(VLOOKUP(A98,Entretien!$B$5:$Q$1505,11,0)-VLOOKUP(A98,Entretien!$B$5:$Q$1505,9,0),"")</f>
        <v/>
      </c>
      <c r="H98" s="113" t="str">
        <f>IFERROR(VLOOKUP(A98,Entretien!$B$5:$Q$1505,15,0)-VLOOKUP(A98,Entretien!$B$5:$Q$1505,11,0),"")</f>
        <v/>
      </c>
      <c r="I98" s="113" t="str">
        <f>IFERROR(VLOOKUP(A98,'Avis R'!$B$5:$N$1505,7,0)-VLOOKUP(A98,'Avis R'!$B$5:$N$1505,6,0),"")</f>
        <v/>
      </c>
      <c r="J98" s="113">
        <f>IF('Avis R'!L98&gt;'Avis R'!J98,VLOOKUP(A98,'Avis R'!$B$5:$N$1505,9,0)-VLOOKUP(A98,'Avis R'!$B$5:$N$1505,7,0),0)</f>
        <v>0</v>
      </c>
      <c r="K98" s="110">
        <f>'Avis R'!M98-MAX('Avis R'!J98,'Avis R'!L98)</f>
        <v>0</v>
      </c>
      <c r="L98" s="110">
        <f>'Avis R'!N98-'Avis R'!M98</f>
        <v>0</v>
      </c>
      <c r="M98" s="114">
        <f t="shared" si="1"/>
        <v>0</v>
      </c>
    </row>
    <row r="99" spans="1:13" x14ac:dyDescent="0.25">
      <c r="A99" s="110">
        <f>'Avis R'!B99</f>
        <v>0</v>
      </c>
      <c r="B99" s="110">
        <f>'Avis R'!C99</f>
        <v>0</v>
      </c>
      <c r="C99" s="111" t="str">
        <f>'Avis R'!D99</f>
        <v/>
      </c>
      <c r="D99" s="112">
        <f>'Avis R'!E99</f>
        <v>0</v>
      </c>
      <c r="E99" s="111" t="str">
        <f>'Avis R'!F99</f>
        <v/>
      </c>
      <c r="F99" s="110" t="str">
        <f>IFERROR(VLOOKUP(A99,Entretien!$B$5:$Q$1505,6,0)-INDEX(DRecrut!I:I,MATCH(A99,DRecrut!J:J,0)),"")</f>
        <v/>
      </c>
      <c r="G99" s="110" t="str">
        <f>IFERROR(VLOOKUP(A99,Entretien!$B$5:$Q$1505,11,0)-VLOOKUP(A99,Entretien!$B$5:$Q$1505,9,0),"")</f>
        <v/>
      </c>
      <c r="H99" s="113" t="str">
        <f>IFERROR(VLOOKUP(A99,Entretien!$B$5:$Q$1505,15,0)-VLOOKUP(A99,Entretien!$B$5:$Q$1505,11,0),"")</f>
        <v/>
      </c>
      <c r="I99" s="113" t="str">
        <f>IFERROR(VLOOKUP(A99,'Avis R'!$B$5:$N$1505,7,0)-VLOOKUP(A99,'Avis R'!$B$5:$N$1505,6,0),"")</f>
        <v/>
      </c>
      <c r="J99" s="113">
        <f>IF('Avis R'!L99&gt;'Avis R'!J99,VLOOKUP(A99,'Avis R'!$B$5:$N$1505,9,0)-VLOOKUP(A99,'Avis R'!$B$5:$N$1505,7,0),0)</f>
        <v>0</v>
      </c>
      <c r="K99" s="110">
        <f>'Avis R'!M99-MAX('Avis R'!J99,'Avis R'!L99)</f>
        <v>0</v>
      </c>
      <c r="L99" s="110">
        <f>'Avis R'!N99-'Avis R'!M99</f>
        <v>0</v>
      </c>
      <c r="M99" s="114">
        <f t="shared" si="1"/>
        <v>0</v>
      </c>
    </row>
    <row r="100" spans="1:13" x14ac:dyDescent="0.25">
      <c r="A100" s="110">
        <f>'Avis R'!B100</f>
        <v>0</v>
      </c>
      <c r="B100" s="110">
        <f>'Avis R'!C100</f>
        <v>0</v>
      </c>
      <c r="C100" s="111" t="str">
        <f>'Avis R'!D100</f>
        <v/>
      </c>
      <c r="D100" s="112">
        <f>'Avis R'!E100</f>
        <v>0</v>
      </c>
      <c r="E100" s="111" t="str">
        <f>'Avis R'!F100</f>
        <v/>
      </c>
      <c r="F100" s="110" t="str">
        <f>IFERROR(VLOOKUP(A100,Entretien!$B$5:$Q$1505,6,0)-INDEX(DRecrut!I:I,MATCH(A100,DRecrut!J:J,0)),"")</f>
        <v/>
      </c>
      <c r="G100" s="110" t="str">
        <f>IFERROR(VLOOKUP(A100,Entretien!$B$5:$Q$1505,11,0)-VLOOKUP(A100,Entretien!$B$5:$Q$1505,9,0),"")</f>
        <v/>
      </c>
      <c r="H100" s="113" t="str">
        <f>IFERROR(VLOOKUP(A100,Entretien!$B$5:$Q$1505,15,0)-VLOOKUP(A100,Entretien!$B$5:$Q$1505,11,0),"")</f>
        <v/>
      </c>
      <c r="I100" s="113" t="str">
        <f>IFERROR(VLOOKUP(A100,'Avis R'!$B$5:$N$1505,7,0)-VLOOKUP(A100,'Avis R'!$B$5:$N$1505,6,0),"")</f>
        <v/>
      </c>
      <c r="J100" s="113">
        <f>IF('Avis R'!L100&gt;'Avis R'!J100,VLOOKUP(A100,'Avis R'!$B$5:$N$1505,9,0)-VLOOKUP(A100,'Avis R'!$B$5:$N$1505,7,0),0)</f>
        <v>0</v>
      </c>
      <c r="K100" s="110">
        <f>'Avis R'!M100-MAX('Avis R'!J100,'Avis R'!L100)</f>
        <v>0</v>
      </c>
      <c r="L100" s="110">
        <f>'Avis R'!N100-'Avis R'!M100</f>
        <v>0</v>
      </c>
      <c r="M100" s="114">
        <f t="shared" si="1"/>
        <v>0</v>
      </c>
    </row>
    <row r="101" spans="1:13" x14ac:dyDescent="0.25">
      <c r="A101" s="110">
        <f>'Avis R'!B101</f>
        <v>0</v>
      </c>
      <c r="B101" s="110">
        <f>'Avis R'!C101</f>
        <v>0</v>
      </c>
      <c r="C101" s="111" t="str">
        <f>'Avis R'!D101</f>
        <v/>
      </c>
      <c r="D101" s="112">
        <f>'Avis R'!E101</f>
        <v>0</v>
      </c>
      <c r="E101" s="111" t="str">
        <f>'Avis R'!F101</f>
        <v/>
      </c>
      <c r="F101" s="110" t="str">
        <f>IFERROR(VLOOKUP(A101,Entretien!$B$5:$Q$1505,6,0)-INDEX(DRecrut!I:I,MATCH(A101,DRecrut!J:J,0)),"")</f>
        <v/>
      </c>
      <c r="G101" s="110" t="str">
        <f>IFERROR(VLOOKUP(A101,Entretien!$B$5:$Q$1505,11,0)-VLOOKUP(A101,Entretien!$B$5:$Q$1505,9,0),"")</f>
        <v/>
      </c>
      <c r="H101" s="113" t="str">
        <f>IFERROR(VLOOKUP(A101,Entretien!$B$5:$Q$1505,15,0)-VLOOKUP(A101,Entretien!$B$5:$Q$1505,11,0),"")</f>
        <v/>
      </c>
      <c r="I101" s="113" t="str">
        <f>IFERROR(VLOOKUP(A101,'Avis R'!$B$5:$N$1505,7,0)-VLOOKUP(A101,'Avis R'!$B$5:$N$1505,6,0),"")</f>
        <v/>
      </c>
      <c r="J101" s="113">
        <f>IF('Avis R'!L101&gt;'Avis R'!J101,VLOOKUP(A101,'Avis R'!$B$5:$N$1505,9,0)-VLOOKUP(A101,'Avis R'!$B$5:$N$1505,7,0),0)</f>
        <v>0</v>
      </c>
      <c r="K101" s="110">
        <f>'Avis R'!M101-MAX('Avis R'!J101,'Avis R'!L101)</f>
        <v>0</v>
      </c>
      <c r="L101" s="110">
        <f>'Avis R'!N101-'Avis R'!M101</f>
        <v>0</v>
      </c>
      <c r="M101" s="114">
        <f t="shared" si="1"/>
        <v>0</v>
      </c>
    </row>
    <row r="102" spans="1:13" x14ac:dyDescent="0.25">
      <c r="A102" s="110">
        <f>'Avis R'!B102</f>
        <v>0</v>
      </c>
      <c r="B102" s="110">
        <f>'Avis R'!C102</f>
        <v>0</v>
      </c>
      <c r="C102" s="111" t="str">
        <f>'Avis R'!D102</f>
        <v/>
      </c>
      <c r="D102" s="112">
        <f>'Avis R'!E102</f>
        <v>0</v>
      </c>
      <c r="E102" s="111" t="str">
        <f>'Avis R'!F102</f>
        <v/>
      </c>
      <c r="F102" s="110" t="str">
        <f>IFERROR(VLOOKUP(A102,Entretien!$B$5:$Q$1505,6,0)-INDEX(DRecrut!I:I,MATCH(A102,DRecrut!J:J,0)),"")</f>
        <v/>
      </c>
      <c r="G102" s="110" t="str">
        <f>IFERROR(VLOOKUP(A102,Entretien!$B$5:$Q$1505,11,0)-VLOOKUP(A102,Entretien!$B$5:$Q$1505,9,0),"")</f>
        <v/>
      </c>
      <c r="H102" s="113" t="str">
        <f>IFERROR(VLOOKUP(A102,Entretien!$B$5:$Q$1505,15,0)-VLOOKUP(A102,Entretien!$B$5:$Q$1505,11,0),"")</f>
        <v/>
      </c>
      <c r="I102" s="113" t="str">
        <f>IFERROR(VLOOKUP(A102,'Avis R'!$B$5:$N$1505,7,0)-VLOOKUP(A102,'Avis R'!$B$5:$N$1505,6,0),"")</f>
        <v/>
      </c>
      <c r="J102" s="113">
        <f>IF('Avis R'!L102&gt;'Avis R'!J102,VLOOKUP(A102,'Avis R'!$B$5:$N$1505,9,0)-VLOOKUP(A102,'Avis R'!$B$5:$N$1505,7,0),0)</f>
        <v>0</v>
      </c>
      <c r="K102" s="110">
        <f>'Avis R'!M102-MAX('Avis R'!J102,'Avis R'!L102)</f>
        <v>0</v>
      </c>
      <c r="L102" s="110">
        <f>'Avis R'!N102-'Avis R'!M102</f>
        <v>0</v>
      </c>
      <c r="M102" s="114">
        <f t="shared" si="1"/>
        <v>0</v>
      </c>
    </row>
    <row r="103" spans="1:13" x14ac:dyDescent="0.25">
      <c r="A103" s="110">
        <f>'Avis R'!B103</f>
        <v>0</v>
      </c>
      <c r="B103" s="110">
        <f>'Avis R'!C103</f>
        <v>0</v>
      </c>
      <c r="C103" s="111" t="str">
        <f>'Avis R'!D103</f>
        <v/>
      </c>
      <c r="D103" s="112">
        <f>'Avis R'!E103</f>
        <v>0</v>
      </c>
      <c r="E103" s="111" t="str">
        <f>'Avis R'!F103</f>
        <v/>
      </c>
      <c r="F103" s="110" t="str">
        <f>IFERROR(VLOOKUP(A103,Entretien!$B$5:$Q$1505,6,0)-INDEX(DRecrut!I:I,MATCH(A103,DRecrut!J:J,0)),"")</f>
        <v/>
      </c>
      <c r="G103" s="110" t="str">
        <f>IFERROR(VLOOKUP(A103,Entretien!$B$5:$Q$1505,11,0)-VLOOKUP(A103,Entretien!$B$5:$Q$1505,9,0),"")</f>
        <v/>
      </c>
      <c r="H103" s="113" t="str">
        <f>IFERROR(VLOOKUP(A103,Entretien!$B$5:$Q$1505,15,0)-VLOOKUP(A103,Entretien!$B$5:$Q$1505,11,0),"")</f>
        <v/>
      </c>
      <c r="I103" s="113" t="str">
        <f>IFERROR(VLOOKUP(A103,'Avis R'!$B$5:$N$1505,7,0)-VLOOKUP(A103,'Avis R'!$B$5:$N$1505,6,0),"")</f>
        <v/>
      </c>
      <c r="J103" s="113">
        <f>IF('Avis R'!L103&gt;'Avis R'!J103,VLOOKUP(A103,'Avis R'!$B$5:$N$1505,9,0)-VLOOKUP(A103,'Avis R'!$B$5:$N$1505,7,0),0)</f>
        <v>0</v>
      </c>
      <c r="K103" s="110">
        <f>'Avis R'!M103-MAX('Avis R'!J103,'Avis R'!L103)</f>
        <v>0</v>
      </c>
      <c r="L103" s="110">
        <f>'Avis R'!N103-'Avis R'!M103</f>
        <v>0</v>
      </c>
      <c r="M103" s="114">
        <f t="shared" si="1"/>
        <v>0</v>
      </c>
    </row>
    <row r="104" spans="1:13" x14ac:dyDescent="0.25">
      <c r="A104" s="110">
        <f>'Avis R'!B104</f>
        <v>0</v>
      </c>
      <c r="B104" s="110">
        <f>'Avis R'!C104</f>
        <v>0</v>
      </c>
      <c r="C104" s="111" t="str">
        <f>'Avis R'!D104</f>
        <v/>
      </c>
      <c r="D104" s="112">
        <f>'Avis R'!E104</f>
        <v>0</v>
      </c>
      <c r="E104" s="111" t="str">
        <f>'Avis R'!F104</f>
        <v/>
      </c>
      <c r="F104" s="110" t="str">
        <f>IFERROR(VLOOKUP(A104,Entretien!$B$5:$Q$1505,6,0)-INDEX(DRecrut!I:I,MATCH(A104,DRecrut!J:J,0)),"")</f>
        <v/>
      </c>
      <c r="G104" s="110" t="str">
        <f>IFERROR(VLOOKUP(A104,Entretien!$B$5:$Q$1505,11,0)-VLOOKUP(A104,Entretien!$B$5:$Q$1505,9,0),"")</f>
        <v/>
      </c>
      <c r="H104" s="113" t="str">
        <f>IFERROR(VLOOKUP(A104,Entretien!$B$5:$Q$1505,15,0)-VLOOKUP(A104,Entretien!$B$5:$Q$1505,11,0),"")</f>
        <v/>
      </c>
      <c r="I104" s="113" t="str">
        <f>IFERROR(VLOOKUP(A104,'Avis R'!$B$5:$N$1505,7,0)-VLOOKUP(A104,'Avis R'!$B$5:$N$1505,6,0),"")</f>
        <v/>
      </c>
      <c r="J104" s="113">
        <f>IF('Avis R'!L104&gt;'Avis R'!J104,VLOOKUP(A104,'Avis R'!$B$5:$N$1505,9,0)-VLOOKUP(A104,'Avis R'!$B$5:$N$1505,7,0),0)</f>
        <v>0</v>
      </c>
      <c r="K104" s="110">
        <f>'Avis R'!M104-MAX('Avis R'!J104,'Avis R'!L104)</f>
        <v>0</v>
      </c>
      <c r="L104" s="110">
        <f>'Avis R'!N104-'Avis R'!M104</f>
        <v>0</v>
      </c>
      <c r="M104" s="114">
        <f t="shared" si="1"/>
        <v>0</v>
      </c>
    </row>
    <row r="105" spans="1:13" x14ac:dyDescent="0.25">
      <c r="A105" s="110">
        <f>'Avis R'!B105</f>
        <v>0</v>
      </c>
      <c r="B105" s="110">
        <f>'Avis R'!C105</f>
        <v>0</v>
      </c>
      <c r="C105" s="111" t="str">
        <f>'Avis R'!D105</f>
        <v/>
      </c>
      <c r="D105" s="112">
        <f>'Avis R'!E105</f>
        <v>0</v>
      </c>
      <c r="E105" s="111" t="str">
        <f>'Avis R'!F105</f>
        <v/>
      </c>
      <c r="F105" s="110" t="str">
        <f>IFERROR(VLOOKUP(A105,Entretien!$B$5:$Q$1505,6,0)-INDEX(DRecrut!I:I,MATCH(A105,DRecrut!J:J,0)),"")</f>
        <v/>
      </c>
      <c r="G105" s="110" t="str">
        <f>IFERROR(VLOOKUP(A105,Entretien!$B$5:$Q$1505,11,0)-VLOOKUP(A105,Entretien!$B$5:$Q$1505,9,0),"")</f>
        <v/>
      </c>
      <c r="H105" s="113" t="str">
        <f>IFERROR(VLOOKUP(A105,Entretien!$B$5:$Q$1505,15,0)-VLOOKUP(A105,Entretien!$B$5:$Q$1505,11,0),"")</f>
        <v/>
      </c>
      <c r="I105" s="113" t="str">
        <f>IFERROR(VLOOKUP(A105,'Avis R'!$B$5:$N$1505,7,0)-VLOOKUP(A105,'Avis R'!$B$5:$N$1505,6,0),"")</f>
        <v/>
      </c>
      <c r="J105" s="113">
        <f>IF('Avis R'!L105&gt;'Avis R'!J105,VLOOKUP(A105,'Avis R'!$B$5:$N$1505,9,0)-VLOOKUP(A105,'Avis R'!$B$5:$N$1505,7,0),0)</f>
        <v>0</v>
      </c>
      <c r="K105" s="110">
        <f>'Avis R'!M105-MAX('Avis R'!J105,'Avis R'!L105)</f>
        <v>0</v>
      </c>
      <c r="L105" s="110">
        <f>'Avis R'!N105-'Avis R'!M105</f>
        <v>0</v>
      </c>
      <c r="M105" s="114">
        <f t="shared" si="1"/>
        <v>0</v>
      </c>
    </row>
    <row r="106" spans="1:13" x14ac:dyDescent="0.25">
      <c r="A106" s="110">
        <f>'Avis R'!B106</f>
        <v>0</v>
      </c>
      <c r="B106" s="110">
        <f>'Avis R'!C106</f>
        <v>0</v>
      </c>
      <c r="C106" s="111" t="str">
        <f>'Avis R'!D106</f>
        <v/>
      </c>
      <c r="D106" s="112">
        <f>'Avis R'!E106</f>
        <v>0</v>
      </c>
      <c r="E106" s="111" t="str">
        <f>'Avis R'!F106</f>
        <v/>
      </c>
      <c r="F106" s="110" t="str">
        <f>IFERROR(VLOOKUP(A106,Entretien!$B$5:$Q$1505,6,0)-INDEX(DRecrut!I:I,MATCH(A106,DRecrut!J:J,0)),"")</f>
        <v/>
      </c>
      <c r="G106" s="110" t="str">
        <f>IFERROR(VLOOKUP(A106,Entretien!$B$5:$Q$1505,11,0)-VLOOKUP(A106,Entretien!$B$5:$Q$1505,9,0),"")</f>
        <v/>
      </c>
      <c r="H106" s="113" t="str">
        <f>IFERROR(VLOOKUP(A106,Entretien!$B$5:$Q$1505,15,0)-VLOOKUP(A106,Entretien!$B$5:$Q$1505,11,0),"")</f>
        <v/>
      </c>
      <c r="I106" s="113" t="str">
        <f>IFERROR(VLOOKUP(A106,'Avis R'!$B$5:$N$1505,7,0)-VLOOKUP(A106,'Avis R'!$B$5:$N$1505,6,0),"")</f>
        <v/>
      </c>
      <c r="J106" s="113">
        <f>IF('Avis R'!L106&gt;'Avis R'!J106,VLOOKUP(A106,'Avis R'!$B$5:$N$1505,9,0)-VLOOKUP(A106,'Avis R'!$B$5:$N$1505,7,0),0)</f>
        <v>0</v>
      </c>
      <c r="K106" s="110">
        <f>'Avis R'!M106-MAX('Avis R'!J106,'Avis R'!L106)</f>
        <v>0</v>
      </c>
      <c r="L106" s="110">
        <f>'Avis R'!N106-'Avis R'!M106</f>
        <v>0</v>
      </c>
      <c r="M106" s="114">
        <f t="shared" si="1"/>
        <v>0</v>
      </c>
    </row>
    <row r="107" spans="1:13" x14ac:dyDescent="0.25">
      <c r="A107" s="110">
        <f>'Avis R'!B107</f>
        <v>0</v>
      </c>
      <c r="B107" s="110">
        <f>'Avis R'!C107</f>
        <v>0</v>
      </c>
      <c r="C107" s="111" t="str">
        <f>'Avis R'!D107</f>
        <v/>
      </c>
      <c r="D107" s="112">
        <f>'Avis R'!E107</f>
        <v>0</v>
      </c>
      <c r="E107" s="111" t="str">
        <f>'Avis R'!F107</f>
        <v/>
      </c>
      <c r="F107" s="110" t="str">
        <f>IFERROR(VLOOKUP(A107,Entretien!$B$5:$Q$1505,6,0)-INDEX(DRecrut!I:I,MATCH(A107,DRecrut!J:J,0)),"")</f>
        <v/>
      </c>
      <c r="G107" s="110" t="str">
        <f>IFERROR(VLOOKUP(A107,Entretien!$B$5:$Q$1505,11,0)-VLOOKUP(A107,Entretien!$B$5:$Q$1505,9,0),"")</f>
        <v/>
      </c>
      <c r="H107" s="113" t="str">
        <f>IFERROR(VLOOKUP(A107,Entretien!$B$5:$Q$1505,15,0)-VLOOKUP(A107,Entretien!$B$5:$Q$1505,11,0),"")</f>
        <v/>
      </c>
      <c r="I107" s="113" t="str">
        <f>IFERROR(VLOOKUP(A107,'Avis R'!$B$5:$N$1505,7,0)-VLOOKUP(A107,'Avis R'!$B$5:$N$1505,6,0),"")</f>
        <v/>
      </c>
      <c r="J107" s="113">
        <f>IF('Avis R'!L107&gt;'Avis R'!J107,VLOOKUP(A107,'Avis R'!$B$5:$N$1505,9,0)-VLOOKUP(A107,'Avis R'!$B$5:$N$1505,7,0),0)</f>
        <v>0</v>
      </c>
      <c r="K107" s="110">
        <f>'Avis R'!M107-MAX('Avis R'!J107,'Avis R'!L107)</f>
        <v>0</v>
      </c>
      <c r="L107" s="110">
        <f>'Avis R'!N107-'Avis R'!M107</f>
        <v>0</v>
      </c>
      <c r="M107" s="114">
        <f t="shared" si="1"/>
        <v>0</v>
      </c>
    </row>
    <row r="108" spans="1:13" x14ac:dyDescent="0.25">
      <c r="A108" s="110">
        <f>'Avis R'!B108</f>
        <v>0</v>
      </c>
      <c r="B108" s="110">
        <f>'Avis R'!C108</f>
        <v>0</v>
      </c>
      <c r="C108" s="111" t="str">
        <f>'Avis R'!D108</f>
        <v/>
      </c>
      <c r="D108" s="112">
        <f>'Avis R'!E108</f>
        <v>0</v>
      </c>
      <c r="E108" s="111" t="str">
        <f>'Avis R'!F108</f>
        <v/>
      </c>
      <c r="F108" s="110" t="str">
        <f>IFERROR(VLOOKUP(A108,Entretien!$B$5:$Q$1505,6,0)-INDEX(DRecrut!I:I,MATCH(A108,DRecrut!J:J,0)),"")</f>
        <v/>
      </c>
      <c r="G108" s="110" t="str">
        <f>IFERROR(VLOOKUP(A108,Entretien!$B$5:$Q$1505,11,0)-VLOOKUP(A108,Entretien!$B$5:$Q$1505,9,0),"")</f>
        <v/>
      </c>
      <c r="H108" s="113" t="str">
        <f>IFERROR(VLOOKUP(A108,Entretien!$B$5:$Q$1505,15,0)-VLOOKUP(A108,Entretien!$B$5:$Q$1505,11,0),"")</f>
        <v/>
      </c>
      <c r="I108" s="113" t="str">
        <f>IFERROR(VLOOKUP(A108,'Avis R'!$B$5:$N$1505,7,0)-VLOOKUP(A108,'Avis R'!$B$5:$N$1505,6,0),"")</f>
        <v/>
      </c>
      <c r="J108" s="113">
        <f>IF('Avis R'!L108&gt;'Avis R'!J108,VLOOKUP(A108,'Avis R'!$B$5:$N$1505,9,0)-VLOOKUP(A108,'Avis R'!$B$5:$N$1505,7,0),0)</f>
        <v>0</v>
      </c>
      <c r="K108" s="110">
        <f>'Avis R'!M108-MAX('Avis R'!J108,'Avis R'!L108)</f>
        <v>0</v>
      </c>
      <c r="L108" s="110">
        <f>'Avis R'!N108-'Avis R'!M108</f>
        <v>0</v>
      </c>
      <c r="M108" s="114">
        <f t="shared" si="1"/>
        <v>0</v>
      </c>
    </row>
    <row r="109" spans="1:13" x14ac:dyDescent="0.25">
      <c r="A109" s="110">
        <f>'Avis R'!B109</f>
        <v>0</v>
      </c>
      <c r="B109" s="110">
        <f>'Avis R'!C109</f>
        <v>0</v>
      </c>
      <c r="C109" s="111" t="str">
        <f>'Avis R'!D109</f>
        <v/>
      </c>
      <c r="D109" s="112">
        <f>'Avis R'!E109</f>
        <v>0</v>
      </c>
      <c r="E109" s="111" t="str">
        <f>'Avis R'!F109</f>
        <v/>
      </c>
      <c r="F109" s="110" t="str">
        <f>IFERROR(VLOOKUP(A109,Entretien!$B$5:$Q$1505,6,0)-INDEX(DRecrut!I:I,MATCH(A109,DRecrut!J:J,0)),"")</f>
        <v/>
      </c>
      <c r="G109" s="110" t="str">
        <f>IFERROR(VLOOKUP(A109,Entretien!$B$5:$Q$1505,11,0)-VLOOKUP(A109,Entretien!$B$5:$Q$1505,9,0),"")</f>
        <v/>
      </c>
      <c r="H109" s="113" t="str">
        <f>IFERROR(VLOOKUP(A109,Entretien!$B$5:$Q$1505,15,0)-VLOOKUP(A109,Entretien!$B$5:$Q$1505,11,0),"")</f>
        <v/>
      </c>
      <c r="I109" s="113" t="str">
        <f>IFERROR(VLOOKUP(A109,'Avis R'!$B$5:$N$1505,7,0)-VLOOKUP(A109,'Avis R'!$B$5:$N$1505,6,0),"")</f>
        <v/>
      </c>
      <c r="J109" s="113">
        <f>IF('Avis R'!L109&gt;'Avis R'!J109,VLOOKUP(A109,'Avis R'!$B$5:$N$1505,9,0)-VLOOKUP(A109,'Avis R'!$B$5:$N$1505,7,0),0)</f>
        <v>0</v>
      </c>
      <c r="K109" s="110">
        <f>'Avis R'!M109-MAX('Avis R'!J109,'Avis R'!L109)</f>
        <v>0</v>
      </c>
      <c r="L109" s="110">
        <f>'Avis R'!N109-'Avis R'!M109</f>
        <v>0</v>
      </c>
      <c r="M109" s="114">
        <f t="shared" si="1"/>
        <v>0</v>
      </c>
    </row>
    <row r="110" spans="1:13" x14ac:dyDescent="0.25">
      <c r="A110" s="110">
        <f>'Avis R'!B110</f>
        <v>0</v>
      </c>
      <c r="B110" s="110">
        <f>'Avis R'!C110</f>
        <v>0</v>
      </c>
      <c r="C110" s="111" t="str">
        <f>'Avis R'!D110</f>
        <v/>
      </c>
      <c r="D110" s="112">
        <f>'Avis R'!E110</f>
        <v>0</v>
      </c>
      <c r="E110" s="111" t="str">
        <f>'Avis R'!F110</f>
        <v/>
      </c>
      <c r="F110" s="110" t="str">
        <f>IFERROR(VLOOKUP(A110,Entretien!$B$5:$Q$1505,6,0)-INDEX(DRecrut!I:I,MATCH(A110,DRecrut!J:J,0)),"")</f>
        <v/>
      </c>
      <c r="G110" s="110" t="str">
        <f>IFERROR(VLOOKUP(A110,Entretien!$B$5:$Q$1505,11,0)-VLOOKUP(A110,Entretien!$B$5:$Q$1505,9,0),"")</f>
        <v/>
      </c>
      <c r="H110" s="113" t="str">
        <f>IFERROR(VLOOKUP(A110,Entretien!$B$5:$Q$1505,15,0)-VLOOKUP(A110,Entretien!$B$5:$Q$1505,11,0),"")</f>
        <v/>
      </c>
      <c r="I110" s="113" t="str">
        <f>IFERROR(VLOOKUP(A110,'Avis R'!$B$5:$N$1505,7,0)-VLOOKUP(A110,'Avis R'!$B$5:$N$1505,6,0),"")</f>
        <v/>
      </c>
      <c r="J110" s="113">
        <f>IF('Avis R'!L110&gt;'Avis R'!J110,VLOOKUP(A110,'Avis R'!$B$5:$N$1505,9,0)-VLOOKUP(A110,'Avis R'!$B$5:$N$1505,7,0),0)</f>
        <v>0</v>
      </c>
      <c r="K110" s="110">
        <f>'Avis R'!M110-MAX('Avis R'!J110,'Avis R'!L110)</f>
        <v>0</v>
      </c>
      <c r="L110" s="110">
        <f>'Avis R'!N110-'Avis R'!M110</f>
        <v>0</v>
      </c>
      <c r="M110" s="114">
        <f t="shared" si="1"/>
        <v>0</v>
      </c>
    </row>
    <row r="111" spans="1:13" x14ac:dyDescent="0.25">
      <c r="A111" s="110">
        <f>'Avis R'!B111</f>
        <v>0</v>
      </c>
      <c r="B111" s="110">
        <f>'Avis R'!C111</f>
        <v>0</v>
      </c>
      <c r="C111" s="111" t="str">
        <f>'Avis R'!D111</f>
        <v/>
      </c>
      <c r="D111" s="112">
        <f>'Avis R'!E111</f>
        <v>0</v>
      </c>
      <c r="E111" s="111" t="str">
        <f>'Avis R'!F111</f>
        <v/>
      </c>
      <c r="F111" s="110" t="str">
        <f>IFERROR(VLOOKUP(A111,Entretien!$B$5:$Q$1505,6,0)-INDEX(DRecrut!I:I,MATCH(A111,DRecrut!J:J,0)),"")</f>
        <v/>
      </c>
      <c r="G111" s="110" t="str">
        <f>IFERROR(VLOOKUP(A111,Entretien!$B$5:$Q$1505,11,0)-VLOOKUP(A111,Entretien!$B$5:$Q$1505,9,0),"")</f>
        <v/>
      </c>
      <c r="H111" s="113" t="str">
        <f>IFERROR(VLOOKUP(A111,Entretien!$B$5:$Q$1505,15,0)-VLOOKUP(A111,Entretien!$B$5:$Q$1505,11,0),"")</f>
        <v/>
      </c>
      <c r="I111" s="113" t="str">
        <f>IFERROR(VLOOKUP(A111,'Avis R'!$B$5:$N$1505,7,0)-VLOOKUP(A111,'Avis R'!$B$5:$N$1505,6,0),"")</f>
        <v/>
      </c>
      <c r="J111" s="113">
        <f>IF('Avis R'!L111&gt;'Avis R'!J111,VLOOKUP(A111,'Avis R'!$B$5:$N$1505,9,0)-VLOOKUP(A111,'Avis R'!$B$5:$N$1505,7,0),0)</f>
        <v>0</v>
      </c>
      <c r="K111" s="110">
        <f>'Avis R'!M111-MAX('Avis R'!J111,'Avis R'!L111)</f>
        <v>0</v>
      </c>
      <c r="L111" s="110">
        <f>'Avis R'!N111-'Avis R'!M111</f>
        <v>0</v>
      </c>
      <c r="M111" s="114">
        <f t="shared" si="1"/>
        <v>0</v>
      </c>
    </row>
    <row r="112" spans="1:13" x14ac:dyDescent="0.25">
      <c r="A112" s="110">
        <f>'Avis R'!B112</f>
        <v>0</v>
      </c>
      <c r="B112" s="110">
        <f>'Avis R'!C112</f>
        <v>0</v>
      </c>
      <c r="C112" s="111" t="str">
        <f>'Avis R'!D112</f>
        <v/>
      </c>
      <c r="D112" s="112">
        <f>'Avis R'!E112</f>
        <v>0</v>
      </c>
      <c r="E112" s="111" t="str">
        <f>'Avis R'!F112</f>
        <v/>
      </c>
      <c r="F112" s="110" t="str">
        <f>IFERROR(VLOOKUP(A112,Entretien!$B$5:$Q$1505,6,0)-INDEX(DRecrut!I:I,MATCH(A112,DRecrut!J:J,0)),"")</f>
        <v/>
      </c>
      <c r="G112" s="110" t="str">
        <f>IFERROR(VLOOKUP(A112,Entretien!$B$5:$Q$1505,11,0)-VLOOKUP(A112,Entretien!$B$5:$Q$1505,9,0),"")</f>
        <v/>
      </c>
      <c r="H112" s="113" t="str">
        <f>IFERROR(VLOOKUP(A112,Entretien!$B$5:$Q$1505,15,0)-VLOOKUP(A112,Entretien!$B$5:$Q$1505,11,0),"")</f>
        <v/>
      </c>
      <c r="I112" s="113" t="str">
        <f>IFERROR(VLOOKUP(A112,'Avis R'!$B$5:$N$1505,7,0)-VLOOKUP(A112,'Avis R'!$B$5:$N$1505,6,0),"")</f>
        <v/>
      </c>
      <c r="J112" s="113">
        <f>IF('Avis R'!L112&gt;'Avis R'!J112,VLOOKUP(A112,'Avis R'!$B$5:$N$1505,9,0)-VLOOKUP(A112,'Avis R'!$B$5:$N$1505,7,0),0)</f>
        <v>0</v>
      </c>
      <c r="K112" s="110">
        <f>'Avis R'!M112-MAX('Avis R'!J112,'Avis R'!L112)</f>
        <v>0</v>
      </c>
      <c r="L112" s="110">
        <f>'Avis R'!N112-'Avis R'!M112</f>
        <v>0</v>
      </c>
      <c r="M112" s="114">
        <f t="shared" si="1"/>
        <v>0</v>
      </c>
    </row>
    <row r="113" spans="1:13" x14ac:dyDescent="0.25">
      <c r="A113" s="110">
        <f>'Avis R'!B113</f>
        <v>0</v>
      </c>
      <c r="B113" s="110">
        <f>'Avis R'!C113</f>
        <v>0</v>
      </c>
      <c r="C113" s="111" t="str">
        <f>'Avis R'!D113</f>
        <v/>
      </c>
      <c r="D113" s="112">
        <f>'Avis R'!E113</f>
        <v>0</v>
      </c>
      <c r="E113" s="111" t="str">
        <f>'Avis R'!F113</f>
        <v/>
      </c>
      <c r="F113" s="110" t="str">
        <f>IFERROR(VLOOKUP(A113,Entretien!$B$5:$Q$1505,6,0)-INDEX(DRecrut!I:I,MATCH(A113,DRecrut!J:J,0)),"")</f>
        <v/>
      </c>
      <c r="G113" s="110" t="str">
        <f>IFERROR(VLOOKUP(A113,Entretien!$B$5:$Q$1505,11,0)-VLOOKUP(A113,Entretien!$B$5:$Q$1505,9,0),"")</f>
        <v/>
      </c>
      <c r="H113" s="113" t="str">
        <f>IFERROR(VLOOKUP(A113,Entretien!$B$5:$Q$1505,15,0)-VLOOKUP(A113,Entretien!$B$5:$Q$1505,11,0),"")</f>
        <v/>
      </c>
      <c r="I113" s="113" t="str">
        <f>IFERROR(VLOOKUP(A113,'Avis R'!$B$5:$N$1505,7,0)-VLOOKUP(A113,'Avis R'!$B$5:$N$1505,6,0),"")</f>
        <v/>
      </c>
      <c r="J113" s="113">
        <f>IF('Avis R'!L113&gt;'Avis R'!J113,VLOOKUP(A113,'Avis R'!$B$5:$N$1505,9,0)-VLOOKUP(A113,'Avis R'!$B$5:$N$1505,7,0),0)</f>
        <v>0</v>
      </c>
      <c r="K113" s="110">
        <f>'Avis R'!M113-MAX('Avis R'!J113,'Avis R'!L113)</f>
        <v>0</v>
      </c>
      <c r="L113" s="110">
        <f>'Avis R'!N113-'Avis R'!M113</f>
        <v>0</v>
      </c>
      <c r="M113" s="114">
        <f t="shared" si="1"/>
        <v>0</v>
      </c>
    </row>
    <row r="114" spans="1:13" x14ac:dyDescent="0.25">
      <c r="A114" s="110">
        <f>'Avis R'!B114</f>
        <v>0</v>
      </c>
      <c r="B114" s="110">
        <f>'Avis R'!C114</f>
        <v>0</v>
      </c>
      <c r="C114" s="111" t="str">
        <f>'Avis R'!D114</f>
        <v/>
      </c>
      <c r="D114" s="112">
        <f>'Avis R'!E114</f>
        <v>0</v>
      </c>
      <c r="E114" s="111" t="str">
        <f>'Avis R'!F114</f>
        <v/>
      </c>
      <c r="F114" s="110" t="str">
        <f>IFERROR(VLOOKUP(A114,Entretien!$B$5:$Q$1505,6,0)-INDEX(DRecrut!I:I,MATCH(A114,DRecrut!J:J,0)),"")</f>
        <v/>
      </c>
      <c r="G114" s="110" t="str">
        <f>IFERROR(VLOOKUP(A114,Entretien!$B$5:$Q$1505,11,0)-VLOOKUP(A114,Entretien!$B$5:$Q$1505,9,0),"")</f>
        <v/>
      </c>
      <c r="H114" s="113" t="str">
        <f>IFERROR(VLOOKUP(A114,Entretien!$B$5:$Q$1505,15,0)-VLOOKUP(A114,Entretien!$B$5:$Q$1505,11,0),"")</f>
        <v/>
      </c>
      <c r="I114" s="113" t="str">
        <f>IFERROR(VLOOKUP(A114,'Avis R'!$B$5:$N$1505,7,0)-VLOOKUP(A114,'Avis R'!$B$5:$N$1505,6,0),"")</f>
        <v/>
      </c>
      <c r="J114" s="113">
        <f>IF('Avis R'!L114&gt;'Avis R'!J114,VLOOKUP(A114,'Avis R'!$B$5:$N$1505,9,0)-VLOOKUP(A114,'Avis R'!$B$5:$N$1505,7,0),0)</f>
        <v>0</v>
      </c>
      <c r="K114" s="110">
        <f>'Avis R'!M114-MAX('Avis R'!J114,'Avis R'!L114)</f>
        <v>0</v>
      </c>
      <c r="L114" s="110">
        <f>'Avis R'!N114-'Avis R'!M114</f>
        <v>0</v>
      </c>
      <c r="M114" s="114">
        <f t="shared" si="1"/>
        <v>0</v>
      </c>
    </row>
    <row r="115" spans="1:13" x14ac:dyDescent="0.25">
      <c r="A115" s="110">
        <f>'Avis R'!B115</f>
        <v>0</v>
      </c>
      <c r="B115" s="110">
        <f>'Avis R'!C115</f>
        <v>0</v>
      </c>
      <c r="C115" s="111" t="str">
        <f>'Avis R'!D115</f>
        <v/>
      </c>
      <c r="D115" s="112">
        <f>'Avis R'!E115</f>
        <v>0</v>
      </c>
      <c r="E115" s="111" t="str">
        <f>'Avis R'!F115</f>
        <v/>
      </c>
      <c r="F115" s="110" t="str">
        <f>IFERROR(VLOOKUP(A115,Entretien!$B$5:$Q$1505,6,0)-INDEX(DRecrut!I:I,MATCH(A115,DRecrut!J:J,0)),"")</f>
        <v/>
      </c>
      <c r="G115" s="110" t="str">
        <f>IFERROR(VLOOKUP(A115,Entretien!$B$5:$Q$1505,11,0)-VLOOKUP(A115,Entretien!$B$5:$Q$1505,9,0),"")</f>
        <v/>
      </c>
      <c r="H115" s="113" t="str">
        <f>IFERROR(VLOOKUP(A115,Entretien!$B$5:$Q$1505,15,0)-VLOOKUP(A115,Entretien!$B$5:$Q$1505,11,0),"")</f>
        <v/>
      </c>
      <c r="I115" s="113" t="str">
        <f>IFERROR(VLOOKUP(A115,'Avis R'!$B$5:$N$1505,7,0)-VLOOKUP(A115,'Avis R'!$B$5:$N$1505,6,0),"")</f>
        <v/>
      </c>
      <c r="J115" s="113">
        <f>IF('Avis R'!L115&gt;'Avis R'!J115,VLOOKUP(A115,'Avis R'!$B$5:$N$1505,9,0)-VLOOKUP(A115,'Avis R'!$B$5:$N$1505,7,0),0)</f>
        <v>0</v>
      </c>
      <c r="K115" s="110">
        <f>'Avis R'!M115-MAX('Avis R'!J115,'Avis R'!L115)</f>
        <v>0</v>
      </c>
      <c r="L115" s="110">
        <f>'Avis R'!N115-'Avis R'!M115</f>
        <v>0</v>
      </c>
      <c r="M115" s="114">
        <f t="shared" si="1"/>
        <v>0</v>
      </c>
    </row>
    <row r="116" spans="1:13" x14ac:dyDescent="0.25">
      <c r="A116" s="110">
        <f>'Avis R'!B116</f>
        <v>0</v>
      </c>
      <c r="B116" s="110">
        <f>'Avis R'!C116</f>
        <v>0</v>
      </c>
      <c r="C116" s="111" t="str">
        <f>'Avis R'!D116</f>
        <v/>
      </c>
      <c r="D116" s="112">
        <f>'Avis R'!E116</f>
        <v>0</v>
      </c>
      <c r="E116" s="111" t="str">
        <f>'Avis R'!F116</f>
        <v/>
      </c>
      <c r="F116" s="110" t="str">
        <f>IFERROR(VLOOKUP(A116,Entretien!$B$5:$Q$1505,6,0)-INDEX(DRecrut!I:I,MATCH(A116,DRecrut!J:J,0)),"")</f>
        <v/>
      </c>
      <c r="G116" s="110" t="str">
        <f>IFERROR(VLOOKUP(A116,Entretien!$B$5:$Q$1505,11,0)-VLOOKUP(A116,Entretien!$B$5:$Q$1505,9,0),"")</f>
        <v/>
      </c>
      <c r="H116" s="113" t="str">
        <f>IFERROR(VLOOKUP(A116,Entretien!$B$5:$Q$1505,15,0)-VLOOKUP(A116,Entretien!$B$5:$Q$1505,11,0),"")</f>
        <v/>
      </c>
      <c r="I116" s="113" t="str">
        <f>IFERROR(VLOOKUP(A116,'Avis R'!$B$5:$N$1505,7,0)-VLOOKUP(A116,'Avis R'!$B$5:$N$1505,6,0),"")</f>
        <v/>
      </c>
      <c r="J116" s="113">
        <f>IF('Avis R'!L116&gt;'Avis R'!J116,VLOOKUP(A116,'Avis R'!$B$5:$N$1505,9,0)-VLOOKUP(A116,'Avis R'!$B$5:$N$1505,7,0),0)</f>
        <v>0</v>
      </c>
      <c r="K116" s="110">
        <f>'Avis R'!M116-MAX('Avis R'!J116,'Avis R'!L116)</f>
        <v>0</v>
      </c>
      <c r="L116" s="110">
        <f>'Avis R'!N116-'Avis R'!M116</f>
        <v>0</v>
      </c>
      <c r="M116" s="114">
        <f t="shared" si="1"/>
        <v>0</v>
      </c>
    </row>
    <row r="117" spans="1:13" x14ac:dyDescent="0.25">
      <c r="A117" s="110">
        <f>'Avis R'!B117</f>
        <v>0</v>
      </c>
      <c r="B117" s="110">
        <f>'Avis R'!C117</f>
        <v>0</v>
      </c>
      <c r="C117" s="111" t="str">
        <f>'Avis R'!D117</f>
        <v/>
      </c>
      <c r="D117" s="112">
        <f>'Avis R'!E117</f>
        <v>0</v>
      </c>
      <c r="E117" s="111" t="str">
        <f>'Avis R'!F117</f>
        <v/>
      </c>
      <c r="F117" s="110" t="str">
        <f>IFERROR(VLOOKUP(A117,Entretien!$B$5:$Q$1505,6,0)-INDEX(DRecrut!I:I,MATCH(A117,DRecrut!J:J,0)),"")</f>
        <v/>
      </c>
      <c r="G117" s="110" t="str">
        <f>IFERROR(VLOOKUP(A117,Entretien!$B$5:$Q$1505,11,0)-VLOOKUP(A117,Entretien!$B$5:$Q$1505,9,0),"")</f>
        <v/>
      </c>
      <c r="H117" s="113" t="str">
        <f>IFERROR(VLOOKUP(A117,Entretien!$B$5:$Q$1505,15,0)-VLOOKUP(A117,Entretien!$B$5:$Q$1505,11,0),"")</f>
        <v/>
      </c>
      <c r="I117" s="113" t="str">
        <f>IFERROR(VLOOKUP(A117,'Avis R'!$B$5:$N$1505,7,0)-VLOOKUP(A117,'Avis R'!$B$5:$N$1505,6,0),"")</f>
        <v/>
      </c>
      <c r="J117" s="113">
        <f>IF('Avis R'!L117&gt;'Avis R'!J117,VLOOKUP(A117,'Avis R'!$B$5:$N$1505,9,0)-VLOOKUP(A117,'Avis R'!$B$5:$N$1505,7,0),0)</f>
        <v>0</v>
      </c>
      <c r="K117" s="110">
        <f>'Avis R'!M117-MAX('Avis R'!J117,'Avis R'!L117)</f>
        <v>0</v>
      </c>
      <c r="L117" s="110">
        <f>'Avis R'!N117-'Avis R'!M117</f>
        <v>0</v>
      </c>
      <c r="M117" s="114">
        <f t="shared" si="1"/>
        <v>0</v>
      </c>
    </row>
    <row r="118" spans="1:13" x14ac:dyDescent="0.25">
      <c r="A118" s="110">
        <f>'Avis R'!B118</f>
        <v>0</v>
      </c>
      <c r="B118" s="110">
        <f>'Avis R'!C118</f>
        <v>0</v>
      </c>
      <c r="C118" s="111" t="str">
        <f>'Avis R'!D118</f>
        <v/>
      </c>
      <c r="D118" s="112">
        <f>'Avis R'!E118</f>
        <v>0</v>
      </c>
      <c r="E118" s="111" t="str">
        <f>'Avis R'!F118</f>
        <v/>
      </c>
      <c r="F118" s="110" t="str">
        <f>IFERROR(VLOOKUP(A118,Entretien!$B$5:$Q$1505,6,0)-INDEX(DRecrut!I:I,MATCH(A118,DRecrut!J:J,0)),"")</f>
        <v/>
      </c>
      <c r="G118" s="110" t="str">
        <f>IFERROR(VLOOKUP(A118,Entretien!$B$5:$Q$1505,11,0)-VLOOKUP(A118,Entretien!$B$5:$Q$1505,9,0),"")</f>
        <v/>
      </c>
      <c r="H118" s="113" t="str">
        <f>IFERROR(VLOOKUP(A118,Entretien!$B$5:$Q$1505,15,0)-VLOOKUP(A118,Entretien!$B$5:$Q$1505,11,0),"")</f>
        <v/>
      </c>
      <c r="I118" s="113" t="str">
        <f>IFERROR(VLOOKUP(A118,'Avis R'!$B$5:$N$1505,7,0)-VLOOKUP(A118,'Avis R'!$B$5:$N$1505,6,0),"")</f>
        <v/>
      </c>
      <c r="J118" s="113">
        <f>IF('Avis R'!L118&gt;'Avis R'!J118,VLOOKUP(A118,'Avis R'!$B$5:$N$1505,9,0)-VLOOKUP(A118,'Avis R'!$B$5:$N$1505,7,0),0)</f>
        <v>0</v>
      </c>
      <c r="K118" s="110">
        <f>'Avis R'!M118-MAX('Avis R'!J118,'Avis R'!L118)</f>
        <v>0</v>
      </c>
      <c r="L118" s="110">
        <f>'Avis R'!N118-'Avis R'!M118</f>
        <v>0</v>
      </c>
      <c r="M118" s="114">
        <f t="shared" si="1"/>
        <v>0</v>
      </c>
    </row>
    <row r="119" spans="1:13" x14ac:dyDescent="0.25">
      <c r="A119" s="110">
        <f>'Avis R'!B119</f>
        <v>0</v>
      </c>
      <c r="B119" s="110">
        <f>'Avis R'!C119</f>
        <v>0</v>
      </c>
      <c r="C119" s="111" t="str">
        <f>'Avis R'!D119</f>
        <v/>
      </c>
      <c r="D119" s="112">
        <f>'Avis R'!E119</f>
        <v>0</v>
      </c>
      <c r="E119" s="111" t="str">
        <f>'Avis R'!F119</f>
        <v/>
      </c>
      <c r="F119" s="110" t="str">
        <f>IFERROR(VLOOKUP(A119,Entretien!$B$5:$Q$1505,6,0)-INDEX(DRecrut!I:I,MATCH(A119,DRecrut!J:J,0)),"")</f>
        <v/>
      </c>
      <c r="G119" s="110" t="str">
        <f>IFERROR(VLOOKUP(A119,Entretien!$B$5:$Q$1505,11,0)-VLOOKUP(A119,Entretien!$B$5:$Q$1505,9,0),"")</f>
        <v/>
      </c>
      <c r="H119" s="113" t="str">
        <f>IFERROR(VLOOKUP(A119,Entretien!$B$5:$Q$1505,15,0)-VLOOKUP(A119,Entretien!$B$5:$Q$1505,11,0),"")</f>
        <v/>
      </c>
      <c r="I119" s="113" t="str">
        <f>IFERROR(VLOOKUP(A119,'Avis R'!$B$5:$N$1505,7,0)-VLOOKUP(A119,'Avis R'!$B$5:$N$1505,6,0),"")</f>
        <v/>
      </c>
      <c r="J119" s="113">
        <f>IF('Avis R'!L119&gt;'Avis R'!J119,VLOOKUP(A119,'Avis R'!$B$5:$N$1505,9,0)-VLOOKUP(A119,'Avis R'!$B$5:$N$1505,7,0),0)</f>
        <v>0</v>
      </c>
      <c r="K119" s="110">
        <f>'Avis R'!M119-MAX('Avis R'!J119,'Avis R'!L119)</f>
        <v>0</v>
      </c>
      <c r="L119" s="110">
        <f>'Avis R'!N119-'Avis R'!M119</f>
        <v>0</v>
      </c>
      <c r="M119" s="114">
        <f t="shared" si="1"/>
        <v>0</v>
      </c>
    </row>
    <row r="120" spans="1:13" x14ac:dyDescent="0.25">
      <c r="A120" s="110">
        <f>'Avis R'!B120</f>
        <v>0</v>
      </c>
      <c r="B120" s="110">
        <f>'Avis R'!C120</f>
        <v>0</v>
      </c>
      <c r="C120" s="111" t="str">
        <f>'Avis R'!D120</f>
        <v/>
      </c>
      <c r="D120" s="112">
        <f>'Avis R'!E120</f>
        <v>0</v>
      </c>
      <c r="E120" s="111" t="str">
        <f>'Avis R'!F120</f>
        <v/>
      </c>
      <c r="F120" s="110" t="str">
        <f>IFERROR(VLOOKUP(A120,Entretien!$B$5:$Q$1505,6,0)-INDEX(DRecrut!I:I,MATCH(A120,DRecrut!J:J,0)),"")</f>
        <v/>
      </c>
      <c r="G120" s="110" t="str">
        <f>IFERROR(VLOOKUP(A120,Entretien!$B$5:$Q$1505,11,0)-VLOOKUP(A120,Entretien!$B$5:$Q$1505,9,0),"")</f>
        <v/>
      </c>
      <c r="H120" s="113" t="str">
        <f>IFERROR(VLOOKUP(A120,Entretien!$B$5:$Q$1505,15,0)-VLOOKUP(A120,Entretien!$B$5:$Q$1505,11,0),"")</f>
        <v/>
      </c>
      <c r="I120" s="113" t="str">
        <f>IFERROR(VLOOKUP(A120,'Avis R'!$B$5:$N$1505,7,0)-VLOOKUP(A120,'Avis R'!$B$5:$N$1505,6,0),"")</f>
        <v/>
      </c>
      <c r="J120" s="113">
        <f>IF('Avis R'!L120&gt;'Avis R'!J120,VLOOKUP(A120,'Avis R'!$B$5:$N$1505,9,0)-VLOOKUP(A120,'Avis R'!$B$5:$N$1505,7,0),0)</f>
        <v>0</v>
      </c>
      <c r="K120" s="110">
        <f>'Avis R'!M120-MAX('Avis R'!J120,'Avis R'!L120)</f>
        <v>0</v>
      </c>
      <c r="L120" s="110">
        <f>'Avis R'!N120-'Avis R'!M120</f>
        <v>0</v>
      </c>
      <c r="M120" s="114">
        <f t="shared" si="1"/>
        <v>0</v>
      </c>
    </row>
    <row r="121" spans="1:13" x14ac:dyDescent="0.25">
      <c r="A121" s="110">
        <f>'Avis R'!B121</f>
        <v>0</v>
      </c>
      <c r="B121" s="110">
        <f>'Avis R'!C121</f>
        <v>0</v>
      </c>
      <c r="C121" s="111" t="str">
        <f>'Avis R'!D121</f>
        <v/>
      </c>
      <c r="D121" s="112">
        <f>'Avis R'!E121</f>
        <v>0</v>
      </c>
      <c r="E121" s="111" t="str">
        <f>'Avis R'!F121</f>
        <v/>
      </c>
      <c r="F121" s="110" t="str">
        <f>IFERROR(VLOOKUP(A121,Entretien!$B$5:$Q$1505,6,0)-INDEX(DRecrut!I:I,MATCH(A121,DRecrut!J:J,0)),"")</f>
        <v/>
      </c>
      <c r="G121" s="110" t="str">
        <f>IFERROR(VLOOKUP(A121,Entretien!$B$5:$Q$1505,11,0)-VLOOKUP(A121,Entretien!$B$5:$Q$1505,9,0),"")</f>
        <v/>
      </c>
      <c r="H121" s="113" t="str">
        <f>IFERROR(VLOOKUP(A121,Entretien!$B$5:$Q$1505,15,0)-VLOOKUP(A121,Entretien!$B$5:$Q$1505,11,0),"")</f>
        <v/>
      </c>
      <c r="I121" s="113" t="str">
        <f>IFERROR(VLOOKUP(A121,'Avis R'!$B$5:$N$1505,7,0)-VLOOKUP(A121,'Avis R'!$B$5:$N$1505,6,0),"")</f>
        <v/>
      </c>
      <c r="J121" s="113">
        <f>IF('Avis R'!L121&gt;'Avis R'!J121,VLOOKUP(A121,'Avis R'!$B$5:$N$1505,9,0)-VLOOKUP(A121,'Avis R'!$B$5:$N$1505,7,0),0)</f>
        <v>0</v>
      </c>
      <c r="K121" s="110">
        <f>'Avis R'!M121-MAX('Avis R'!J121,'Avis R'!L121)</f>
        <v>0</v>
      </c>
      <c r="L121" s="110">
        <f>'Avis R'!N121-'Avis R'!M121</f>
        <v>0</v>
      </c>
      <c r="M121" s="114">
        <f t="shared" si="1"/>
        <v>0</v>
      </c>
    </row>
    <row r="122" spans="1:13" x14ac:dyDescent="0.25">
      <c r="A122" s="110">
        <f>'Avis R'!B122</f>
        <v>0</v>
      </c>
      <c r="B122" s="110">
        <f>'Avis R'!C122</f>
        <v>0</v>
      </c>
      <c r="C122" s="111" t="str">
        <f>'Avis R'!D122</f>
        <v/>
      </c>
      <c r="D122" s="112">
        <f>'Avis R'!E122</f>
        <v>0</v>
      </c>
      <c r="E122" s="111" t="str">
        <f>'Avis R'!F122</f>
        <v/>
      </c>
      <c r="F122" s="110" t="str">
        <f>IFERROR(VLOOKUP(A122,Entretien!$B$5:$Q$1505,6,0)-INDEX(DRecrut!I:I,MATCH(A122,DRecrut!J:J,0)),"")</f>
        <v/>
      </c>
      <c r="G122" s="110" t="str">
        <f>IFERROR(VLOOKUP(A122,Entretien!$B$5:$Q$1505,11,0)-VLOOKUP(A122,Entretien!$B$5:$Q$1505,9,0),"")</f>
        <v/>
      </c>
      <c r="H122" s="113" t="str">
        <f>IFERROR(VLOOKUP(A122,Entretien!$B$5:$Q$1505,15,0)-VLOOKUP(A122,Entretien!$B$5:$Q$1505,11,0),"")</f>
        <v/>
      </c>
      <c r="I122" s="113" t="str">
        <f>IFERROR(VLOOKUP(A122,'Avis R'!$B$5:$N$1505,7,0)-VLOOKUP(A122,'Avis R'!$B$5:$N$1505,6,0),"")</f>
        <v/>
      </c>
      <c r="J122" s="113">
        <f>IF('Avis R'!L122&gt;'Avis R'!J122,VLOOKUP(A122,'Avis R'!$B$5:$N$1505,9,0)-VLOOKUP(A122,'Avis R'!$B$5:$N$1505,7,0),0)</f>
        <v>0</v>
      </c>
      <c r="K122" s="110">
        <f>'Avis R'!M122-MAX('Avis R'!J122,'Avis R'!L122)</f>
        <v>0</v>
      </c>
      <c r="L122" s="110">
        <f>'Avis R'!N122-'Avis R'!M122</f>
        <v>0</v>
      </c>
      <c r="M122" s="114">
        <f t="shared" si="1"/>
        <v>0</v>
      </c>
    </row>
    <row r="123" spans="1:13" x14ac:dyDescent="0.25">
      <c r="A123" s="110">
        <f>'Avis R'!B123</f>
        <v>0</v>
      </c>
      <c r="B123" s="110">
        <f>'Avis R'!C123</f>
        <v>0</v>
      </c>
      <c r="C123" s="111" t="str">
        <f>'Avis R'!D123</f>
        <v/>
      </c>
      <c r="D123" s="112">
        <f>'Avis R'!E123</f>
        <v>0</v>
      </c>
      <c r="E123" s="111" t="str">
        <f>'Avis R'!F123</f>
        <v/>
      </c>
      <c r="F123" s="110" t="str">
        <f>IFERROR(VLOOKUP(A123,Entretien!$B$5:$Q$1505,6,0)-INDEX(DRecrut!I:I,MATCH(A123,DRecrut!J:J,0)),"")</f>
        <v/>
      </c>
      <c r="G123" s="110" t="str">
        <f>IFERROR(VLOOKUP(A123,Entretien!$B$5:$Q$1505,11,0)-VLOOKUP(A123,Entretien!$B$5:$Q$1505,9,0),"")</f>
        <v/>
      </c>
      <c r="H123" s="113" t="str">
        <f>IFERROR(VLOOKUP(A123,Entretien!$B$5:$Q$1505,15,0)-VLOOKUP(A123,Entretien!$B$5:$Q$1505,11,0),"")</f>
        <v/>
      </c>
      <c r="I123" s="113" t="str">
        <f>IFERROR(VLOOKUP(A123,'Avis R'!$B$5:$N$1505,7,0)-VLOOKUP(A123,'Avis R'!$B$5:$N$1505,6,0),"")</f>
        <v/>
      </c>
      <c r="J123" s="113">
        <f>IF('Avis R'!L123&gt;'Avis R'!J123,VLOOKUP(A123,'Avis R'!$B$5:$N$1505,9,0)-VLOOKUP(A123,'Avis R'!$B$5:$N$1505,7,0),0)</f>
        <v>0</v>
      </c>
      <c r="K123" s="110">
        <f>'Avis R'!M123-MAX('Avis R'!J123,'Avis R'!L123)</f>
        <v>0</v>
      </c>
      <c r="L123" s="110">
        <f>'Avis R'!N123-'Avis R'!M123</f>
        <v>0</v>
      </c>
      <c r="M123" s="114">
        <f t="shared" si="1"/>
        <v>0</v>
      </c>
    </row>
    <row r="124" spans="1:13" x14ac:dyDescent="0.25">
      <c r="A124" s="110">
        <f>'Avis R'!B124</f>
        <v>0</v>
      </c>
      <c r="B124" s="110">
        <f>'Avis R'!C124</f>
        <v>0</v>
      </c>
      <c r="C124" s="111" t="str">
        <f>'Avis R'!D124</f>
        <v/>
      </c>
      <c r="D124" s="112">
        <f>'Avis R'!E124</f>
        <v>0</v>
      </c>
      <c r="E124" s="111" t="str">
        <f>'Avis R'!F124</f>
        <v/>
      </c>
      <c r="F124" s="110" t="str">
        <f>IFERROR(VLOOKUP(A124,Entretien!$B$5:$Q$1505,6,0)-INDEX(DRecrut!I:I,MATCH(A124,DRecrut!J:J,0)),"")</f>
        <v/>
      </c>
      <c r="G124" s="110" t="str">
        <f>IFERROR(VLOOKUP(A124,Entretien!$B$5:$Q$1505,11,0)-VLOOKUP(A124,Entretien!$B$5:$Q$1505,9,0),"")</f>
        <v/>
      </c>
      <c r="H124" s="113" t="str">
        <f>IFERROR(VLOOKUP(A124,Entretien!$B$5:$Q$1505,15,0)-VLOOKUP(A124,Entretien!$B$5:$Q$1505,11,0),"")</f>
        <v/>
      </c>
      <c r="I124" s="113" t="str">
        <f>IFERROR(VLOOKUP(A124,'Avis R'!$B$5:$N$1505,7,0)-VLOOKUP(A124,'Avis R'!$B$5:$N$1505,6,0),"")</f>
        <v/>
      </c>
      <c r="J124" s="113">
        <f>IF('Avis R'!L124&gt;'Avis R'!J124,VLOOKUP(A124,'Avis R'!$B$5:$N$1505,9,0)-VLOOKUP(A124,'Avis R'!$B$5:$N$1505,7,0),0)</f>
        <v>0</v>
      </c>
      <c r="K124" s="110">
        <f>'Avis R'!M124-MAX('Avis R'!J124,'Avis R'!L124)</f>
        <v>0</v>
      </c>
      <c r="L124" s="110">
        <f>'Avis R'!N124-'Avis R'!M124</f>
        <v>0</v>
      </c>
      <c r="M124" s="114">
        <f t="shared" si="1"/>
        <v>0</v>
      </c>
    </row>
    <row r="125" spans="1:13" x14ac:dyDescent="0.25">
      <c r="A125" s="110">
        <f>'Avis R'!B125</f>
        <v>0</v>
      </c>
      <c r="B125" s="110">
        <f>'Avis R'!C125</f>
        <v>0</v>
      </c>
      <c r="C125" s="111" t="str">
        <f>'Avis R'!D125</f>
        <v/>
      </c>
      <c r="D125" s="112">
        <f>'Avis R'!E125</f>
        <v>0</v>
      </c>
      <c r="E125" s="111" t="str">
        <f>'Avis R'!F125</f>
        <v/>
      </c>
      <c r="F125" s="110" t="str">
        <f>IFERROR(VLOOKUP(A125,Entretien!$B$5:$Q$1505,6,0)-INDEX(DRecrut!I:I,MATCH(A125,DRecrut!J:J,0)),"")</f>
        <v/>
      </c>
      <c r="G125" s="110" t="str">
        <f>IFERROR(VLOOKUP(A125,Entretien!$B$5:$Q$1505,11,0)-VLOOKUP(A125,Entretien!$B$5:$Q$1505,9,0),"")</f>
        <v/>
      </c>
      <c r="H125" s="113" t="str">
        <f>IFERROR(VLOOKUP(A125,Entretien!$B$5:$Q$1505,15,0)-VLOOKUP(A125,Entretien!$B$5:$Q$1505,11,0),"")</f>
        <v/>
      </c>
      <c r="I125" s="113" t="str">
        <f>IFERROR(VLOOKUP(A125,'Avis R'!$B$5:$N$1505,7,0)-VLOOKUP(A125,'Avis R'!$B$5:$N$1505,6,0),"")</f>
        <v/>
      </c>
      <c r="J125" s="113">
        <f>IF('Avis R'!L125&gt;'Avis R'!J125,VLOOKUP(A125,'Avis R'!$B$5:$N$1505,9,0)-VLOOKUP(A125,'Avis R'!$B$5:$N$1505,7,0),0)</f>
        <v>0</v>
      </c>
      <c r="K125" s="110">
        <f>'Avis R'!M125-MAX('Avis R'!J125,'Avis R'!L125)</f>
        <v>0</v>
      </c>
      <c r="L125" s="110">
        <f>'Avis R'!N125-'Avis R'!M125</f>
        <v>0</v>
      </c>
      <c r="M125" s="114">
        <f t="shared" si="1"/>
        <v>0</v>
      </c>
    </row>
    <row r="126" spans="1:13" x14ac:dyDescent="0.25">
      <c r="A126" s="110">
        <f>'Avis R'!B126</f>
        <v>0</v>
      </c>
      <c r="B126" s="110">
        <f>'Avis R'!C126</f>
        <v>0</v>
      </c>
      <c r="C126" s="111" t="str">
        <f>'Avis R'!D126</f>
        <v/>
      </c>
      <c r="D126" s="112">
        <f>'Avis R'!E126</f>
        <v>0</v>
      </c>
      <c r="E126" s="111" t="str">
        <f>'Avis R'!F126</f>
        <v/>
      </c>
      <c r="F126" s="110" t="str">
        <f>IFERROR(VLOOKUP(A126,Entretien!$B$5:$Q$1505,6,0)-INDEX(DRecrut!I:I,MATCH(A126,DRecrut!J:J,0)),"")</f>
        <v/>
      </c>
      <c r="G126" s="110" t="str">
        <f>IFERROR(VLOOKUP(A126,Entretien!$B$5:$Q$1505,11,0)-VLOOKUP(A126,Entretien!$B$5:$Q$1505,9,0),"")</f>
        <v/>
      </c>
      <c r="H126" s="113" t="str">
        <f>IFERROR(VLOOKUP(A126,Entretien!$B$5:$Q$1505,15,0)-VLOOKUP(A126,Entretien!$B$5:$Q$1505,11,0),"")</f>
        <v/>
      </c>
      <c r="I126" s="113" t="str">
        <f>IFERROR(VLOOKUP(A126,'Avis R'!$B$5:$N$1505,7,0)-VLOOKUP(A126,'Avis R'!$B$5:$N$1505,6,0),"")</f>
        <v/>
      </c>
      <c r="J126" s="113">
        <f>IF('Avis R'!L126&gt;'Avis R'!J126,VLOOKUP(A126,'Avis R'!$B$5:$N$1505,9,0)-VLOOKUP(A126,'Avis R'!$B$5:$N$1505,7,0),0)</f>
        <v>0</v>
      </c>
      <c r="K126" s="110">
        <f>'Avis R'!M126-MAX('Avis R'!J126,'Avis R'!L126)</f>
        <v>0</v>
      </c>
      <c r="L126" s="110">
        <f>'Avis R'!N126-'Avis R'!M126</f>
        <v>0</v>
      </c>
      <c r="M126" s="114">
        <f t="shared" si="1"/>
        <v>0</v>
      </c>
    </row>
    <row r="127" spans="1:13" x14ac:dyDescent="0.25">
      <c r="A127" s="110">
        <f>'Avis R'!B127</f>
        <v>0</v>
      </c>
      <c r="B127" s="110">
        <f>'Avis R'!C127</f>
        <v>0</v>
      </c>
      <c r="C127" s="111" t="str">
        <f>'Avis R'!D127</f>
        <v/>
      </c>
      <c r="D127" s="112">
        <f>'Avis R'!E127</f>
        <v>0</v>
      </c>
      <c r="E127" s="111" t="str">
        <f>'Avis R'!F127</f>
        <v/>
      </c>
      <c r="F127" s="110" t="str">
        <f>IFERROR(VLOOKUP(A127,Entretien!$B$5:$Q$1505,6,0)-INDEX(DRecrut!I:I,MATCH(A127,DRecrut!J:J,0)),"")</f>
        <v/>
      </c>
      <c r="G127" s="110" t="str">
        <f>IFERROR(VLOOKUP(A127,Entretien!$B$5:$Q$1505,11,0)-VLOOKUP(A127,Entretien!$B$5:$Q$1505,9,0),"")</f>
        <v/>
      </c>
      <c r="H127" s="113" t="str">
        <f>IFERROR(VLOOKUP(A127,Entretien!$B$5:$Q$1505,15,0)-VLOOKUP(A127,Entretien!$B$5:$Q$1505,11,0),"")</f>
        <v/>
      </c>
      <c r="I127" s="113" t="str">
        <f>IFERROR(VLOOKUP(A127,'Avis R'!$B$5:$N$1505,7,0)-VLOOKUP(A127,'Avis R'!$B$5:$N$1505,6,0),"")</f>
        <v/>
      </c>
      <c r="J127" s="113">
        <f>IF('Avis R'!L127&gt;'Avis R'!J127,VLOOKUP(A127,'Avis R'!$B$5:$N$1505,9,0)-VLOOKUP(A127,'Avis R'!$B$5:$N$1505,7,0),0)</f>
        <v>0</v>
      </c>
      <c r="K127" s="110">
        <f>'Avis R'!M127-MAX('Avis R'!J127,'Avis R'!L127)</f>
        <v>0</v>
      </c>
      <c r="L127" s="110">
        <f>'Avis R'!N127-'Avis R'!M127</f>
        <v>0</v>
      </c>
      <c r="M127" s="114">
        <f t="shared" si="1"/>
        <v>0</v>
      </c>
    </row>
    <row r="128" spans="1:13" x14ac:dyDescent="0.25">
      <c r="A128" s="110">
        <f>'Avis R'!B128</f>
        <v>0</v>
      </c>
      <c r="B128" s="110">
        <f>'Avis R'!C128</f>
        <v>0</v>
      </c>
      <c r="C128" s="111" t="str">
        <f>'Avis R'!D128</f>
        <v/>
      </c>
      <c r="D128" s="112">
        <f>'Avis R'!E128</f>
        <v>0</v>
      </c>
      <c r="E128" s="111" t="str">
        <f>'Avis R'!F128</f>
        <v/>
      </c>
      <c r="F128" s="110" t="str">
        <f>IFERROR(VLOOKUP(A128,Entretien!$B$5:$Q$1505,6,0)-INDEX(DRecrut!I:I,MATCH(A128,DRecrut!J:J,0)),"")</f>
        <v/>
      </c>
      <c r="G128" s="110" t="str">
        <f>IFERROR(VLOOKUP(A128,Entretien!$B$5:$Q$1505,11,0)-VLOOKUP(A128,Entretien!$B$5:$Q$1505,9,0),"")</f>
        <v/>
      </c>
      <c r="H128" s="113" t="str">
        <f>IFERROR(VLOOKUP(A128,Entretien!$B$5:$Q$1505,15,0)-VLOOKUP(A128,Entretien!$B$5:$Q$1505,11,0),"")</f>
        <v/>
      </c>
      <c r="I128" s="113" t="str">
        <f>IFERROR(VLOOKUP(A128,'Avis R'!$B$5:$N$1505,7,0)-VLOOKUP(A128,'Avis R'!$B$5:$N$1505,6,0),"")</f>
        <v/>
      </c>
      <c r="J128" s="113">
        <f>IF('Avis R'!L128&gt;'Avis R'!J128,VLOOKUP(A128,'Avis R'!$B$5:$N$1505,9,0)-VLOOKUP(A128,'Avis R'!$B$5:$N$1505,7,0),0)</f>
        <v>0</v>
      </c>
      <c r="K128" s="110">
        <f>'Avis R'!M128-MAX('Avis R'!J128,'Avis R'!L128)</f>
        <v>0</v>
      </c>
      <c r="L128" s="110">
        <f>'Avis R'!N128-'Avis R'!M128</f>
        <v>0</v>
      </c>
      <c r="M128" s="114">
        <f t="shared" si="1"/>
        <v>0</v>
      </c>
    </row>
    <row r="129" spans="1:13" x14ac:dyDescent="0.25">
      <c r="A129" s="110">
        <f>'Avis R'!B129</f>
        <v>0</v>
      </c>
      <c r="B129" s="110">
        <f>'Avis R'!C129</f>
        <v>0</v>
      </c>
      <c r="C129" s="111" t="str">
        <f>'Avis R'!D129</f>
        <v/>
      </c>
      <c r="D129" s="112">
        <f>'Avis R'!E129</f>
        <v>0</v>
      </c>
      <c r="E129" s="111" t="str">
        <f>'Avis R'!F129</f>
        <v/>
      </c>
      <c r="F129" s="110" t="str">
        <f>IFERROR(VLOOKUP(A129,Entretien!$B$5:$Q$1505,6,0)-INDEX(DRecrut!I:I,MATCH(A129,DRecrut!J:J,0)),"")</f>
        <v/>
      </c>
      <c r="G129" s="110" t="str">
        <f>IFERROR(VLOOKUP(A129,Entretien!$B$5:$Q$1505,11,0)-VLOOKUP(A129,Entretien!$B$5:$Q$1505,9,0),"")</f>
        <v/>
      </c>
      <c r="H129" s="113" t="str">
        <f>IFERROR(VLOOKUP(A129,Entretien!$B$5:$Q$1505,15,0)-VLOOKUP(A129,Entretien!$B$5:$Q$1505,11,0),"")</f>
        <v/>
      </c>
      <c r="I129" s="113" t="str">
        <f>IFERROR(VLOOKUP(A129,'Avis R'!$B$5:$N$1505,7,0)-VLOOKUP(A129,'Avis R'!$B$5:$N$1505,6,0),"")</f>
        <v/>
      </c>
      <c r="J129" s="113">
        <f>IF('Avis R'!L129&gt;'Avis R'!J129,VLOOKUP(A129,'Avis R'!$B$5:$N$1505,9,0)-VLOOKUP(A129,'Avis R'!$B$5:$N$1505,7,0),0)</f>
        <v>0</v>
      </c>
      <c r="K129" s="110">
        <f>'Avis R'!M129-MAX('Avis R'!J129,'Avis R'!L129)</f>
        <v>0</v>
      </c>
      <c r="L129" s="110">
        <f>'Avis R'!N129-'Avis R'!M129</f>
        <v>0</v>
      </c>
      <c r="M129" s="114">
        <f t="shared" si="1"/>
        <v>0</v>
      </c>
    </row>
    <row r="130" spans="1:13" x14ac:dyDescent="0.25">
      <c r="A130" s="110">
        <f>'Avis R'!B130</f>
        <v>0</v>
      </c>
      <c r="B130" s="110">
        <f>'Avis R'!C130</f>
        <v>0</v>
      </c>
      <c r="C130" s="111" t="str">
        <f>'Avis R'!D130</f>
        <v/>
      </c>
      <c r="D130" s="112">
        <f>'Avis R'!E130</f>
        <v>0</v>
      </c>
      <c r="E130" s="111" t="str">
        <f>'Avis R'!F130</f>
        <v/>
      </c>
      <c r="F130" s="110" t="str">
        <f>IFERROR(VLOOKUP(A130,Entretien!$B$5:$Q$1505,6,0)-INDEX(DRecrut!I:I,MATCH(A130,DRecrut!J:J,0)),"")</f>
        <v/>
      </c>
      <c r="G130" s="110" t="str">
        <f>IFERROR(VLOOKUP(A130,Entretien!$B$5:$Q$1505,11,0)-VLOOKUP(A130,Entretien!$B$5:$Q$1505,9,0),"")</f>
        <v/>
      </c>
      <c r="H130" s="113" t="str">
        <f>IFERROR(VLOOKUP(A130,Entretien!$B$5:$Q$1505,15,0)-VLOOKUP(A130,Entretien!$B$5:$Q$1505,11,0),"")</f>
        <v/>
      </c>
      <c r="I130" s="113" t="str">
        <f>IFERROR(VLOOKUP(A130,'Avis R'!$B$5:$N$1505,7,0)-VLOOKUP(A130,'Avis R'!$B$5:$N$1505,6,0),"")</f>
        <v/>
      </c>
      <c r="J130" s="113">
        <f>IF('Avis R'!L130&gt;'Avis R'!J130,VLOOKUP(A130,'Avis R'!$B$5:$N$1505,9,0)-VLOOKUP(A130,'Avis R'!$B$5:$N$1505,7,0),0)</f>
        <v>0</v>
      </c>
      <c r="K130" s="110">
        <f>'Avis R'!M130-MAX('Avis R'!J130,'Avis R'!L130)</f>
        <v>0</v>
      </c>
      <c r="L130" s="110">
        <f>'Avis R'!N130-'Avis R'!M130</f>
        <v>0</v>
      </c>
      <c r="M130" s="114">
        <f t="shared" si="1"/>
        <v>0</v>
      </c>
    </row>
    <row r="131" spans="1:13" x14ac:dyDescent="0.25">
      <c r="A131" s="110">
        <f>'Avis R'!B131</f>
        <v>0</v>
      </c>
      <c r="B131" s="110">
        <f>'Avis R'!C131</f>
        <v>0</v>
      </c>
      <c r="C131" s="111" t="str">
        <f>'Avis R'!D131</f>
        <v/>
      </c>
      <c r="D131" s="112">
        <f>'Avis R'!E131</f>
        <v>0</v>
      </c>
      <c r="E131" s="111" t="str">
        <f>'Avis R'!F131</f>
        <v/>
      </c>
      <c r="F131" s="110" t="str">
        <f>IFERROR(VLOOKUP(A131,Entretien!$B$5:$Q$1505,6,0)-INDEX(DRecrut!I:I,MATCH(A131,DRecrut!J:J,0)),"")</f>
        <v/>
      </c>
      <c r="G131" s="110" t="str">
        <f>IFERROR(VLOOKUP(A131,Entretien!$B$5:$Q$1505,11,0)-VLOOKUP(A131,Entretien!$B$5:$Q$1505,9,0),"")</f>
        <v/>
      </c>
      <c r="H131" s="113" t="str">
        <f>IFERROR(VLOOKUP(A131,Entretien!$B$5:$Q$1505,15,0)-VLOOKUP(A131,Entretien!$B$5:$Q$1505,11,0),"")</f>
        <v/>
      </c>
      <c r="I131" s="113" t="str">
        <f>IFERROR(VLOOKUP(A131,'Avis R'!$B$5:$N$1505,7,0)-VLOOKUP(A131,'Avis R'!$B$5:$N$1505,6,0),"")</f>
        <v/>
      </c>
      <c r="J131" s="113">
        <f>IF('Avis R'!L131&gt;'Avis R'!J131,VLOOKUP(A131,'Avis R'!$B$5:$N$1505,9,0)-VLOOKUP(A131,'Avis R'!$B$5:$N$1505,7,0),0)</f>
        <v>0</v>
      </c>
      <c r="K131" s="110">
        <f>'Avis R'!M131-MAX('Avis R'!J131,'Avis R'!L131)</f>
        <v>0</v>
      </c>
      <c r="L131" s="110">
        <f>'Avis R'!N131-'Avis R'!M131</f>
        <v>0</v>
      </c>
      <c r="M131" s="114">
        <f t="shared" si="1"/>
        <v>0</v>
      </c>
    </row>
    <row r="132" spans="1:13" x14ac:dyDescent="0.25">
      <c r="A132" s="110">
        <f>'Avis R'!B132</f>
        <v>0</v>
      </c>
      <c r="B132" s="110">
        <f>'Avis R'!C132</f>
        <v>0</v>
      </c>
      <c r="C132" s="111" t="str">
        <f>'Avis R'!D132</f>
        <v/>
      </c>
      <c r="D132" s="112">
        <f>'Avis R'!E132</f>
        <v>0</v>
      </c>
      <c r="E132" s="111" t="str">
        <f>'Avis R'!F132</f>
        <v/>
      </c>
      <c r="F132" s="110" t="str">
        <f>IFERROR(VLOOKUP(A132,Entretien!$B$5:$Q$1505,6,0)-INDEX(DRecrut!I:I,MATCH(A132,DRecrut!J:J,0)),"")</f>
        <v/>
      </c>
      <c r="G132" s="110" t="str">
        <f>IFERROR(VLOOKUP(A132,Entretien!$B$5:$Q$1505,11,0)-VLOOKUP(A132,Entretien!$B$5:$Q$1505,9,0),"")</f>
        <v/>
      </c>
      <c r="H132" s="113" t="str">
        <f>IFERROR(VLOOKUP(A132,Entretien!$B$5:$Q$1505,15,0)-VLOOKUP(A132,Entretien!$B$5:$Q$1505,11,0),"")</f>
        <v/>
      </c>
      <c r="I132" s="113" t="str">
        <f>IFERROR(VLOOKUP(A132,'Avis R'!$B$5:$N$1505,7,0)-VLOOKUP(A132,'Avis R'!$B$5:$N$1505,6,0),"")</f>
        <v/>
      </c>
      <c r="J132" s="113">
        <f>IF('Avis R'!L132&gt;'Avis R'!J132,VLOOKUP(A132,'Avis R'!$B$5:$N$1505,9,0)-VLOOKUP(A132,'Avis R'!$B$5:$N$1505,7,0),0)</f>
        <v>0</v>
      </c>
      <c r="K132" s="110">
        <f>'Avis R'!M132-MAX('Avis R'!J132,'Avis R'!L132)</f>
        <v>0</v>
      </c>
      <c r="L132" s="110">
        <f>'Avis R'!N132-'Avis R'!M132</f>
        <v>0</v>
      </c>
      <c r="M132" s="114">
        <f t="shared" si="1"/>
        <v>0</v>
      </c>
    </row>
    <row r="133" spans="1:13" x14ac:dyDescent="0.25">
      <c r="A133" s="110">
        <f>'Avis R'!B133</f>
        <v>0</v>
      </c>
      <c r="B133" s="110">
        <f>'Avis R'!C133</f>
        <v>0</v>
      </c>
      <c r="C133" s="111" t="str">
        <f>'Avis R'!D133</f>
        <v/>
      </c>
      <c r="D133" s="112">
        <f>'Avis R'!E133</f>
        <v>0</v>
      </c>
      <c r="E133" s="111" t="str">
        <f>'Avis R'!F133</f>
        <v/>
      </c>
      <c r="F133" s="110" t="str">
        <f>IFERROR(VLOOKUP(A133,Entretien!$B$5:$Q$1505,6,0)-INDEX(DRecrut!I:I,MATCH(A133,DRecrut!J:J,0)),"")</f>
        <v/>
      </c>
      <c r="G133" s="110" t="str">
        <f>IFERROR(VLOOKUP(A133,Entretien!$B$5:$Q$1505,11,0)-VLOOKUP(A133,Entretien!$B$5:$Q$1505,9,0),"")</f>
        <v/>
      </c>
      <c r="H133" s="113" t="str">
        <f>IFERROR(VLOOKUP(A133,Entretien!$B$5:$Q$1505,15,0)-VLOOKUP(A133,Entretien!$B$5:$Q$1505,11,0),"")</f>
        <v/>
      </c>
      <c r="I133" s="113" t="str">
        <f>IFERROR(VLOOKUP(A133,'Avis R'!$B$5:$N$1505,7,0)-VLOOKUP(A133,'Avis R'!$B$5:$N$1505,6,0),"")</f>
        <v/>
      </c>
      <c r="J133" s="113">
        <f>IF('Avis R'!L133&gt;'Avis R'!J133,VLOOKUP(A133,'Avis R'!$B$5:$N$1505,9,0)-VLOOKUP(A133,'Avis R'!$B$5:$N$1505,7,0),0)</f>
        <v>0</v>
      </c>
      <c r="K133" s="110">
        <f>'Avis R'!M133-MAX('Avis R'!J133,'Avis R'!L133)</f>
        <v>0</v>
      </c>
      <c r="L133" s="110">
        <f>'Avis R'!N133-'Avis R'!M133</f>
        <v>0</v>
      </c>
      <c r="M133" s="114">
        <f t="shared" si="1"/>
        <v>0</v>
      </c>
    </row>
    <row r="134" spans="1:13" x14ac:dyDescent="0.25">
      <c r="A134" s="110">
        <f>'Avis R'!B134</f>
        <v>0</v>
      </c>
      <c r="B134" s="110">
        <f>'Avis R'!C134</f>
        <v>0</v>
      </c>
      <c r="C134" s="111" t="str">
        <f>'Avis R'!D134</f>
        <v/>
      </c>
      <c r="D134" s="112">
        <f>'Avis R'!E134</f>
        <v>0</v>
      </c>
      <c r="E134" s="111" t="str">
        <f>'Avis R'!F134</f>
        <v/>
      </c>
      <c r="F134" s="110" t="str">
        <f>IFERROR(VLOOKUP(A134,Entretien!$B$5:$Q$1505,6,0)-INDEX(DRecrut!I:I,MATCH(A134,DRecrut!J:J,0)),"")</f>
        <v/>
      </c>
      <c r="G134" s="110" t="str">
        <f>IFERROR(VLOOKUP(A134,Entretien!$B$5:$Q$1505,11,0)-VLOOKUP(A134,Entretien!$B$5:$Q$1505,9,0),"")</f>
        <v/>
      </c>
      <c r="H134" s="113" t="str">
        <f>IFERROR(VLOOKUP(A134,Entretien!$B$5:$Q$1505,15,0)-VLOOKUP(A134,Entretien!$B$5:$Q$1505,11,0),"")</f>
        <v/>
      </c>
      <c r="I134" s="113" t="str">
        <f>IFERROR(VLOOKUP(A134,'Avis R'!$B$5:$N$1505,7,0)-VLOOKUP(A134,'Avis R'!$B$5:$N$1505,6,0),"")</f>
        <v/>
      </c>
      <c r="J134" s="113">
        <f>IF('Avis R'!L134&gt;'Avis R'!J134,VLOOKUP(A134,'Avis R'!$B$5:$N$1505,9,0)-VLOOKUP(A134,'Avis R'!$B$5:$N$1505,7,0),0)</f>
        <v>0</v>
      </c>
      <c r="K134" s="110">
        <f>'Avis R'!M134-MAX('Avis R'!J134,'Avis R'!L134)</f>
        <v>0</v>
      </c>
      <c r="L134" s="110">
        <f>'Avis R'!N134-'Avis R'!M134</f>
        <v>0</v>
      </c>
      <c r="M134" s="114">
        <f t="shared" si="1"/>
        <v>0</v>
      </c>
    </row>
    <row r="135" spans="1:13" x14ac:dyDescent="0.25">
      <c r="A135" s="110">
        <f>'Avis R'!B135</f>
        <v>0</v>
      </c>
      <c r="B135" s="110">
        <f>'Avis R'!C135</f>
        <v>0</v>
      </c>
      <c r="C135" s="111" t="str">
        <f>'Avis R'!D135</f>
        <v/>
      </c>
      <c r="D135" s="112">
        <f>'Avis R'!E135</f>
        <v>0</v>
      </c>
      <c r="E135" s="111" t="str">
        <f>'Avis R'!F135</f>
        <v/>
      </c>
      <c r="F135" s="110" t="str">
        <f>IFERROR(VLOOKUP(A135,Entretien!$B$5:$Q$1505,6,0)-INDEX(DRecrut!I:I,MATCH(A135,DRecrut!J:J,0)),"")</f>
        <v/>
      </c>
      <c r="G135" s="110" t="str">
        <f>IFERROR(VLOOKUP(A135,Entretien!$B$5:$Q$1505,11,0)-VLOOKUP(A135,Entretien!$B$5:$Q$1505,9,0),"")</f>
        <v/>
      </c>
      <c r="H135" s="113" t="str">
        <f>IFERROR(VLOOKUP(A135,Entretien!$B$5:$Q$1505,15,0)-VLOOKUP(A135,Entretien!$B$5:$Q$1505,11,0),"")</f>
        <v/>
      </c>
      <c r="I135" s="113" t="str">
        <f>IFERROR(VLOOKUP(A135,'Avis R'!$B$5:$N$1505,7,0)-VLOOKUP(A135,'Avis R'!$B$5:$N$1505,6,0),"")</f>
        <v/>
      </c>
      <c r="J135" s="113">
        <f>IF('Avis R'!L135&gt;'Avis R'!J135,VLOOKUP(A135,'Avis R'!$B$5:$N$1505,9,0)-VLOOKUP(A135,'Avis R'!$B$5:$N$1505,7,0),0)</f>
        <v>0</v>
      </c>
      <c r="K135" s="110">
        <f>'Avis R'!M135-MAX('Avis R'!J135,'Avis R'!L135)</f>
        <v>0</v>
      </c>
      <c r="L135" s="110">
        <f>'Avis R'!N135-'Avis R'!M135</f>
        <v>0</v>
      </c>
      <c r="M135" s="114">
        <f t="shared" si="1"/>
        <v>0</v>
      </c>
    </row>
    <row r="136" spans="1:13" x14ac:dyDescent="0.25">
      <c r="A136" s="110">
        <f>'Avis R'!B136</f>
        <v>0</v>
      </c>
      <c r="B136" s="110">
        <f>'Avis R'!C136</f>
        <v>0</v>
      </c>
      <c r="C136" s="111" t="str">
        <f>'Avis R'!D136</f>
        <v/>
      </c>
      <c r="D136" s="112">
        <f>'Avis R'!E136</f>
        <v>0</v>
      </c>
      <c r="E136" s="111" t="str">
        <f>'Avis R'!F136</f>
        <v/>
      </c>
      <c r="F136" s="110" t="str">
        <f>IFERROR(VLOOKUP(A136,Entretien!$B$5:$Q$1505,6,0)-INDEX(DRecrut!I:I,MATCH(A136,DRecrut!J:J,0)),"")</f>
        <v/>
      </c>
      <c r="G136" s="110" t="str">
        <f>IFERROR(VLOOKUP(A136,Entretien!$B$5:$Q$1505,11,0)-VLOOKUP(A136,Entretien!$B$5:$Q$1505,9,0),"")</f>
        <v/>
      </c>
      <c r="H136" s="113" t="str">
        <f>IFERROR(VLOOKUP(A136,Entretien!$B$5:$Q$1505,15,0)-VLOOKUP(A136,Entretien!$B$5:$Q$1505,11,0),"")</f>
        <v/>
      </c>
      <c r="I136" s="113" t="str">
        <f>IFERROR(VLOOKUP(A136,'Avis R'!$B$5:$N$1505,7,0)-VLOOKUP(A136,'Avis R'!$B$5:$N$1505,6,0),"")</f>
        <v/>
      </c>
      <c r="J136" s="113">
        <f>IF('Avis R'!L136&gt;'Avis R'!J136,VLOOKUP(A136,'Avis R'!$B$5:$N$1505,9,0)-VLOOKUP(A136,'Avis R'!$B$5:$N$1505,7,0),0)</f>
        <v>0</v>
      </c>
      <c r="K136" s="110">
        <f>'Avis R'!M136-MAX('Avis R'!J136,'Avis R'!L136)</f>
        <v>0</v>
      </c>
      <c r="L136" s="110">
        <f>'Avis R'!N136-'Avis R'!M136</f>
        <v>0</v>
      </c>
      <c r="M136" s="114">
        <f t="shared" ref="M136:M199" si="2">SUM(F136:L136)</f>
        <v>0</v>
      </c>
    </row>
    <row r="137" spans="1:13" x14ac:dyDescent="0.25">
      <c r="A137" s="110">
        <f>'Avis R'!B137</f>
        <v>0</v>
      </c>
      <c r="B137" s="110">
        <f>'Avis R'!C137</f>
        <v>0</v>
      </c>
      <c r="C137" s="111" t="str">
        <f>'Avis R'!D137</f>
        <v/>
      </c>
      <c r="D137" s="112">
        <f>'Avis R'!E137</f>
        <v>0</v>
      </c>
      <c r="E137" s="111" t="str">
        <f>'Avis R'!F137</f>
        <v/>
      </c>
      <c r="F137" s="110" t="str">
        <f>IFERROR(VLOOKUP(A137,Entretien!$B$5:$Q$1505,6,0)-INDEX(DRecrut!I:I,MATCH(A137,DRecrut!J:J,0)),"")</f>
        <v/>
      </c>
      <c r="G137" s="110" t="str">
        <f>IFERROR(VLOOKUP(A137,Entretien!$B$5:$Q$1505,11,0)-VLOOKUP(A137,Entretien!$B$5:$Q$1505,9,0),"")</f>
        <v/>
      </c>
      <c r="H137" s="113" t="str">
        <f>IFERROR(VLOOKUP(A137,Entretien!$B$5:$Q$1505,15,0)-VLOOKUP(A137,Entretien!$B$5:$Q$1505,11,0),"")</f>
        <v/>
      </c>
      <c r="I137" s="113" t="str">
        <f>IFERROR(VLOOKUP(A137,'Avis R'!$B$5:$N$1505,7,0)-VLOOKUP(A137,'Avis R'!$B$5:$N$1505,6,0),"")</f>
        <v/>
      </c>
      <c r="J137" s="113">
        <f>IF('Avis R'!L137&gt;'Avis R'!J137,VLOOKUP(A137,'Avis R'!$B$5:$N$1505,9,0)-VLOOKUP(A137,'Avis R'!$B$5:$N$1505,7,0),0)</f>
        <v>0</v>
      </c>
      <c r="K137" s="110">
        <f>'Avis R'!M137-MAX('Avis R'!J137,'Avis R'!L137)</f>
        <v>0</v>
      </c>
      <c r="L137" s="110">
        <f>'Avis R'!N137-'Avis R'!M137</f>
        <v>0</v>
      </c>
      <c r="M137" s="114">
        <f t="shared" si="2"/>
        <v>0</v>
      </c>
    </row>
    <row r="138" spans="1:13" x14ac:dyDescent="0.25">
      <c r="A138" s="110">
        <f>'Avis R'!B138</f>
        <v>0</v>
      </c>
      <c r="B138" s="110">
        <f>'Avis R'!C138</f>
        <v>0</v>
      </c>
      <c r="C138" s="111" t="str">
        <f>'Avis R'!D138</f>
        <v/>
      </c>
      <c r="D138" s="112">
        <f>'Avis R'!E138</f>
        <v>0</v>
      </c>
      <c r="E138" s="111" t="str">
        <f>'Avis R'!F138</f>
        <v/>
      </c>
      <c r="F138" s="110" t="str">
        <f>IFERROR(VLOOKUP(A138,Entretien!$B$5:$Q$1505,6,0)-INDEX(DRecrut!I:I,MATCH(A138,DRecrut!J:J,0)),"")</f>
        <v/>
      </c>
      <c r="G138" s="110" t="str">
        <f>IFERROR(VLOOKUP(A138,Entretien!$B$5:$Q$1505,11,0)-VLOOKUP(A138,Entretien!$B$5:$Q$1505,9,0),"")</f>
        <v/>
      </c>
      <c r="H138" s="113" t="str">
        <f>IFERROR(VLOOKUP(A138,Entretien!$B$5:$Q$1505,15,0)-VLOOKUP(A138,Entretien!$B$5:$Q$1505,11,0),"")</f>
        <v/>
      </c>
      <c r="I138" s="113" t="str">
        <f>IFERROR(VLOOKUP(A138,'Avis R'!$B$5:$N$1505,7,0)-VLOOKUP(A138,'Avis R'!$B$5:$N$1505,6,0),"")</f>
        <v/>
      </c>
      <c r="J138" s="113">
        <f>IF('Avis R'!L138&gt;'Avis R'!J138,VLOOKUP(A138,'Avis R'!$B$5:$N$1505,9,0)-VLOOKUP(A138,'Avis R'!$B$5:$N$1505,7,0),0)</f>
        <v>0</v>
      </c>
      <c r="K138" s="110">
        <f>'Avis R'!M138-MAX('Avis R'!J138,'Avis R'!L138)</f>
        <v>0</v>
      </c>
      <c r="L138" s="110">
        <f>'Avis R'!N138-'Avis R'!M138</f>
        <v>0</v>
      </c>
      <c r="M138" s="114">
        <f t="shared" si="2"/>
        <v>0</v>
      </c>
    </row>
    <row r="139" spans="1:13" x14ac:dyDescent="0.25">
      <c r="A139" s="110">
        <f>'Avis R'!B139</f>
        <v>0</v>
      </c>
      <c r="B139" s="110">
        <f>'Avis R'!C139</f>
        <v>0</v>
      </c>
      <c r="C139" s="111" t="str">
        <f>'Avis R'!D139</f>
        <v/>
      </c>
      <c r="D139" s="112">
        <f>'Avis R'!E139</f>
        <v>0</v>
      </c>
      <c r="E139" s="111" t="str">
        <f>'Avis R'!F139</f>
        <v/>
      </c>
      <c r="F139" s="110" t="str">
        <f>IFERROR(VLOOKUP(A139,Entretien!$B$5:$Q$1505,6,0)-INDEX(DRecrut!I:I,MATCH(A139,DRecrut!J:J,0)),"")</f>
        <v/>
      </c>
      <c r="G139" s="110" t="str">
        <f>IFERROR(VLOOKUP(A139,Entretien!$B$5:$Q$1505,11,0)-VLOOKUP(A139,Entretien!$B$5:$Q$1505,9,0),"")</f>
        <v/>
      </c>
      <c r="H139" s="113" t="str">
        <f>IFERROR(VLOOKUP(A139,Entretien!$B$5:$Q$1505,15,0)-VLOOKUP(A139,Entretien!$B$5:$Q$1505,11,0),"")</f>
        <v/>
      </c>
      <c r="I139" s="113" t="str">
        <f>IFERROR(VLOOKUP(A139,'Avis R'!$B$5:$N$1505,7,0)-VLOOKUP(A139,'Avis R'!$B$5:$N$1505,6,0),"")</f>
        <v/>
      </c>
      <c r="J139" s="113">
        <f>IF('Avis R'!L139&gt;'Avis R'!J139,VLOOKUP(A139,'Avis R'!$B$5:$N$1505,9,0)-VLOOKUP(A139,'Avis R'!$B$5:$N$1505,7,0),0)</f>
        <v>0</v>
      </c>
      <c r="K139" s="110">
        <f>'Avis R'!M139-MAX('Avis R'!J139,'Avis R'!L139)</f>
        <v>0</v>
      </c>
      <c r="L139" s="110">
        <f>'Avis R'!N139-'Avis R'!M139</f>
        <v>0</v>
      </c>
      <c r="M139" s="114">
        <f t="shared" si="2"/>
        <v>0</v>
      </c>
    </row>
    <row r="140" spans="1:13" x14ac:dyDescent="0.25">
      <c r="A140" s="110">
        <f>'Avis R'!B140</f>
        <v>0</v>
      </c>
      <c r="B140" s="110">
        <f>'Avis R'!C140</f>
        <v>0</v>
      </c>
      <c r="C140" s="111" t="str">
        <f>'Avis R'!D140</f>
        <v/>
      </c>
      <c r="D140" s="112">
        <f>'Avis R'!E140</f>
        <v>0</v>
      </c>
      <c r="E140" s="111" t="str">
        <f>'Avis R'!F140</f>
        <v/>
      </c>
      <c r="F140" s="110" t="str">
        <f>IFERROR(VLOOKUP(A140,Entretien!$B$5:$Q$1505,6,0)-INDEX(DRecrut!I:I,MATCH(A140,DRecrut!J:J,0)),"")</f>
        <v/>
      </c>
      <c r="G140" s="110" t="str">
        <f>IFERROR(VLOOKUP(A140,Entretien!$B$5:$Q$1505,11,0)-VLOOKUP(A140,Entretien!$B$5:$Q$1505,9,0),"")</f>
        <v/>
      </c>
      <c r="H140" s="113" t="str">
        <f>IFERROR(VLOOKUP(A140,Entretien!$B$5:$Q$1505,15,0)-VLOOKUP(A140,Entretien!$B$5:$Q$1505,11,0),"")</f>
        <v/>
      </c>
      <c r="I140" s="113" t="str">
        <f>IFERROR(VLOOKUP(A140,'Avis R'!$B$5:$N$1505,7,0)-VLOOKUP(A140,'Avis R'!$B$5:$N$1505,6,0),"")</f>
        <v/>
      </c>
      <c r="J140" s="113">
        <f>IF('Avis R'!L140&gt;'Avis R'!J140,VLOOKUP(A140,'Avis R'!$B$5:$N$1505,9,0)-VLOOKUP(A140,'Avis R'!$B$5:$N$1505,7,0),0)</f>
        <v>0</v>
      </c>
      <c r="K140" s="110">
        <f>'Avis R'!M140-MAX('Avis R'!J140,'Avis R'!L140)</f>
        <v>0</v>
      </c>
      <c r="L140" s="110">
        <f>'Avis R'!N140-'Avis R'!M140</f>
        <v>0</v>
      </c>
      <c r="M140" s="114">
        <f t="shared" si="2"/>
        <v>0</v>
      </c>
    </row>
    <row r="141" spans="1:13" x14ac:dyDescent="0.25">
      <c r="A141" s="110">
        <f>'Avis R'!B141</f>
        <v>0</v>
      </c>
      <c r="B141" s="110">
        <f>'Avis R'!C141</f>
        <v>0</v>
      </c>
      <c r="C141" s="111" t="str">
        <f>'Avis R'!D141</f>
        <v/>
      </c>
      <c r="D141" s="112">
        <f>'Avis R'!E141</f>
        <v>0</v>
      </c>
      <c r="E141" s="111" t="str">
        <f>'Avis R'!F141</f>
        <v/>
      </c>
      <c r="F141" s="110" t="str">
        <f>IFERROR(VLOOKUP(A141,Entretien!$B$5:$Q$1505,6,0)-INDEX(DRecrut!I:I,MATCH(A141,DRecrut!J:J,0)),"")</f>
        <v/>
      </c>
      <c r="G141" s="110" t="str">
        <f>IFERROR(VLOOKUP(A141,Entretien!$B$5:$Q$1505,11,0)-VLOOKUP(A141,Entretien!$B$5:$Q$1505,9,0),"")</f>
        <v/>
      </c>
      <c r="H141" s="113" t="str">
        <f>IFERROR(VLOOKUP(A141,Entretien!$B$5:$Q$1505,15,0)-VLOOKUP(A141,Entretien!$B$5:$Q$1505,11,0),"")</f>
        <v/>
      </c>
      <c r="I141" s="113" t="str">
        <f>IFERROR(VLOOKUP(A141,'Avis R'!$B$5:$N$1505,7,0)-VLOOKUP(A141,'Avis R'!$B$5:$N$1505,6,0),"")</f>
        <v/>
      </c>
      <c r="J141" s="113">
        <f>IF('Avis R'!L141&gt;'Avis R'!J141,VLOOKUP(A141,'Avis R'!$B$5:$N$1505,9,0)-VLOOKUP(A141,'Avis R'!$B$5:$N$1505,7,0),0)</f>
        <v>0</v>
      </c>
      <c r="K141" s="110">
        <f>'Avis R'!M141-MAX('Avis R'!J141,'Avis R'!L141)</f>
        <v>0</v>
      </c>
      <c r="L141" s="110">
        <f>'Avis R'!N141-'Avis R'!M141</f>
        <v>0</v>
      </c>
      <c r="M141" s="114">
        <f t="shared" si="2"/>
        <v>0</v>
      </c>
    </row>
    <row r="142" spans="1:13" x14ac:dyDescent="0.25">
      <c r="A142" s="110">
        <f>'Avis R'!B142</f>
        <v>0</v>
      </c>
      <c r="B142" s="110">
        <f>'Avis R'!C142</f>
        <v>0</v>
      </c>
      <c r="C142" s="111" t="str">
        <f>'Avis R'!D142</f>
        <v/>
      </c>
      <c r="D142" s="112">
        <f>'Avis R'!E142</f>
        <v>0</v>
      </c>
      <c r="E142" s="111" t="str">
        <f>'Avis R'!F142</f>
        <v/>
      </c>
      <c r="F142" s="110" t="str">
        <f>IFERROR(VLOOKUP(A142,Entretien!$B$5:$Q$1505,6,0)-INDEX(DRecrut!I:I,MATCH(A142,DRecrut!J:J,0)),"")</f>
        <v/>
      </c>
      <c r="G142" s="110" t="str">
        <f>IFERROR(VLOOKUP(A142,Entretien!$B$5:$Q$1505,11,0)-VLOOKUP(A142,Entretien!$B$5:$Q$1505,9,0),"")</f>
        <v/>
      </c>
      <c r="H142" s="113" t="str">
        <f>IFERROR(VLOOKUP(A142,Entretien!$B$5:$Q$1505,15,0)-VLOOKUP(A142,Entretien!$B$5:$Q$1505,11,0),"")</f>
        <v/>
      </c>
      <c r="I142" s="113" t="str">
        <f>IFERROR(VLOOKUP(A142,'Avis R'!$B$5:$N$1505,7,0)-VLOOKUP(A142,'Avis R'!$B$5:$N$1505,6,0),"")</f>
        <v/>
      </c>
      <c r="J142" s="113">
        <f>IF('Avis R'!L142&gt;'Avis R'!J142,VLOOKUP(A142,'Avis R'!$B$5:$N$1505,9,0)-VLOOKUP(A142,'Avis R'!$B$5:$N$1505,7,0),0)</f>
        <v>0</v>
      </c>
      <c r="K142" s="110">
        <f>'Avis R'!M142-MAX('Avis R'!J142,'Avis R'!L142)</f>
        <v>0</v>
      </c>
      <c r="L142" s="110">
        <f>'Avis R'!N142-'Avis R'!M142</f>
        <v>0</v>
      </c>
      <c r="M142" s="114">
        <f t="shared" si="2"/>
        <v>0</v>
      </c>
    </row>
    <row r="143" spans="1:13" x14ac:dyDescent="0.25">
      <c r="A143" s="110">
        <f>'Avis R'!B143</f>
        <v>0</v>
      </c>
      <c r="B143" s="110">
        <f>'Avis R'!C143</f>
        <v>0</v>
      </c>
      <c r="C143" s="111" t="str">
        <f>'Avis R'!D143</f>
        <v/>
      </c>
      <c r="D143" s="112">
        <f>'Avis R'!E143</f>
        <v>0</v>
      </c>
      <c r="E143" s="111" t="str">
        <f>'Avis R'!F143</f>
        <v/>
      </c>
      <c r="F143" s="110" t="str">
        <f>IFERROR(VLOOKUP(A143,Entretien!$B$5:$Q$1505,6,0)-INDEX(DRecrut!I:I,MATCH(A143,DRecrut!J:J,0)),"")</f>
        <v/>
      </c>
      <c r="G143" s="110" t="str">
        <f>IFERROR(VLOOKUP(A143,Entretien!$B$5:$Q$1505,11,0)-VLOOKUP(A143,Entretien!$B$5:$Q$1505,9,0),"")</f>
        <v/>
      </c>
      <c r="H143" s="113" t="str">
        <f>IFERROR(VLOOKUP(A143,Entretien!$B$5:$Q$1505,15,0)-VLOOKUP(A143,Entretien!$B$5:$Q$1505,11,0),"")</f>
        <v/>
      </c>
      <c r="I143" s="113" t="str">
        <f>IFERROR(VLOOKUP(A143,'Avis R'!$B$5:$N$1505,7,0)-VLOOKUP(A143,'Avis R'!$B$5:$N$1505,6,0),"")</f>
        <v/>
      </c>
      <c r="J143" s="113">
        <f>IF('Avis R'!L143&gt;'Avis R'!J143,VLOOKUP(A143,'Avis R'!$B$5:$N$1505,9,0)-VLOOKUP(A143,'Avis R'!$B$5:$N$1505,7,0),0)</f>
        <v>0</v>
      </c>
      <c r="K143" s="110">
        <f>'Avis R'!M143-MAX('Avis R'!J143,'Avis R'!L143)</f>
        <v>0</v>
      </c>
      <c r="L143" s="110">
        <f>'Avis R'!N143-'Avis R'!M143</f>
        <v>0</v>
      </c>
      <c r="M143" s="114">
        <f t="shared" si="2"/>
        <v>0</v>
      </c>
    </row>
    <row r="144" spans="1:13" x14ac:dyDescent="0.25">
      <c r="A144" s="110">
        <f>'Avis R'!B144</f>
        <v>0</v>
      </c>
      <c r="B144" s="110">
        <f>'Avis R'!C144</f>
        <v>0</v>
      </c>
      <c r="C144" s="111" t="str">
        <f>'Avis R'!D144</f>
        <v/>
      </c>
      <c r="D144" s="112">
        <f>'Avis R'!E144</f>
        <v>0</v>
      </c>
      <c r="E144" s="111" t="str">
        <f>'Avis R'!F144</f>
        <v/>
      </c>
      <c r="F144" s="110" t="str">
        <f>IFERROR(VLOOKUP(A144,Entretien!$B$5:$Q$1505,6,0)-INDEX(DRecrut!I:I,MATCH(A144,DRecrut!J:J,0)),"")</f>
        <v/>
      </c>
      <c r="G144" s="110" t="str">
        <f>IFERROR(VLOOKUP(A144,Entretien!$B$5:$Q$1505,11,0)-VLOOKUP(A144,Entretien!$B$5:$Q$1505,9,0),"")</f>
        <v/>
      </c>
      <c r="H144" s="113" t="str">
        <f>IFERROR(VLOOKUP(A144,Entretien!$B$5:$Q$1505,15,0)-VLOOKUP(A144,Entretien!$B$5:$Q$1505,11,0),"")</f>
        <v/>
      </c>
      <c r="I144" s="113" t="str">
        <f>IFERROR(VLOOKUP(A144,'Avis R'!$B$5:$N$1505,7,0)-VLOOKUP(A144,'Avis R'!$B$5:$N$1505,6,0),"")</f>
        <v/>
      </c>
      <c r="J144" s="113">
        <f>IF('Avis R'!L144&gt;'Avis R'!J144,VLOOKUP(A144,'Avis R'!$B$5:$N$1505,9,0)-VLOOKUP(A144,'Avis R'!$B$5:$N$1505,7,0),0)</f>
        <v>0</v>
      </c>
      <c r="K144" s="110">
        <f>'Avis R'!M144-MAX('Avis R'!J144,'Avis R'!L144)</f>
        <v>0</v>
      </c>
      <c r="L144" s="110">
        <f>'Avis R'!N144-'Avis R'!M144</f>
        <v>0</v>
      </c>
      <c r="M144" s="114">
        <f t="shared" si="2"/>
        <v>0</v>
      </c>
    </row>
    <row r="145" spans="1:13" x14ac:dyDescent="0.25">
      <c r="A145" s="110">
        <f>'Avis R'!B145</f>
        <v>0</v>
      </c>
      <c r="B145" s="110">
        <f>'Avis R'!C145</f>
        <v>0</v>
      </c>
      <c r="C145" s="111" t="str">
        <f>'Avis R'!D145</f>
        <v/>
      </c>
      <c r="D145" s="112">
        <f>'Avis R'!E145</f>
        <v>0</v>
      </c>
      <c r="E145" s="111" t="str">
        <f>'Avis R'!F145</f>
        <v/>
      </c>
      <c r="F145" s="110" t="str">
        <f>IFERROR(VLOOKUP(A145,Entretien!$B$5:$Q$1505,6,0)-INDEX(DRecrut!I:I,MATCH(A145,DRecrut!J:J,0)),"")</f>
        <v/>
      </c>
      <c r="G145" s="110" t="str">
        <f>IFERROR(VLOOKUP(A145,Entretien!$B$5:$Q$1505,11,0)-VLOOKUP(A145,Entretien!$B$5:$Q$1505,9,0),"")</f>
        <v/>
      </c>
      <c r="H145" s="113" t="str">
        <f>IFERROR(VLOOKUP(A145,Entretien!$B$5:$Q$1505,15,0)-VLOOKUP(A145,Entretien!$B$5:$Q$1505,11,0),"")</f>
        <v/>
      </c>
      <c r="I145" s="113" t="str">
        <f>IFERROR(VLOOKUP(A145,'Avis R'!$B$5:$N$1505,7,0)-VLOOKUP(A145,'Avis R'!$B$5:$N$1505,6,0),"")</f>
        <v/>
      </c>
      <c r="J145" s="113">
        <f>IF('Avis R'!L145&gt;'Avis R'!J145,VLOOKUP(A145,'Avis R'!$B$5:$N$1505,9,0)-VLOOKUP(A145,'Avis R'!$B$5:$N$1505,7,0),0)</f>
        <v>0</v>
      </c>
      <c r="K145" s="110">
        <f>'Avis R'!M145-MAX('Avis R'!J145,'Avis R'!L145)</f>
        <v>0</v>
      </c>
      <c r="L145" s="110">
        <f>'Avis R'!N145-'Avis R'!M145</f>
        <v>0</v>
      </c>
      <c r="M145" s="114">
        <f t="shared" si="2"/>
        <v>0</v>
      </c>
    </row>
    <row r="146" spans="1:13" x14ac:dyDescent="0.25">
      <c r="A146" s="110">
        <f>'Avis R'!B146</f>
        <v>0</v>
      </c>
      <c r="B146" s="110">
        <f>'Avis R'!C146</f>
        <v>0</v>
      </c>
      <c r="C146" s="111" t="str">
        <f>'Avis R'!D146</f>
        <v/>
      </c>
      <c r="D146" s="112">
        <f>'Avis R'!E146</f>
        <v>0</v>
      </c>
      <c r="E146" s="111" t="str">
        <f>'Avis R'!F146</f>
        <v/>
      </c>
      <c r="F146" s="110" t="str">
        <f>IFERROR(VLOOKUP(A146,Entretien!$B$5:$Q$1505,6,0)-INDEX(DRecrut!I:I,MATCH(A146,DRecrut!J:J,0)),"")</f>
        <v/>
      </c>
      <c r="G146" s="110" t="str">
        <f>IFERROR(VLOOKUP(A146,Entretien!$B$5:$Q$1505,11,0)-VLOOKUP(A146,Entretien!$B$5:$Q$1505,9,0),"")</f>
        <v/>
      </c>
      <c r="H146" s="113" t="str">
        <f>IFERROR(VLOOKUP(A146,Entretien!$B$5:$Q$1505,15,0)-VLOOKUP(A146,Entretien!$B$5:$Q$1505,11,0),"")</f>
        <v/>
      </c>
      <c r="I146" s="113" t="str">
        <f>IFERROR(VLOOKUP(A146,'Avis R'!$B$5:$N$1505,7,0)-VLOOKUP(A146,'Avis R'!$B$5:$N$1505,6,0),"")</f>
        <v/>
      </c>
      <c r="J146" s="113">
        <f>IF('Avis R'!L146&gt;'Avis R'!J146,VLOOKUP(A146,'Avis R'!$B$5:$N$1505,9,0)-VLOOKUP(A146,'Avis R'!$B$5:$N$1505,7,0),0)</f>
        <v>0</v>
      </c>
      <c r="K146" s="110">
        <f>'Avis R'!M146-MAX('Avis R'!J146,'Avis R'!L146)</f>
        <v>0</v>
      </c>
      <c r="L146" s="110">
        <f>'Avis R'!N146-'Avis R'!M146</f>
        <v>0</v>
      </c>
      <c r="M146" s="114">
        <f t="shared" si="2"/>
        <v>0</v>
      </c>
    </row>
    <row r="147" spans="1:13" x14ac:dyDescent="0.25">
      <c r="A147" s="110">
        <f>'Avis R'!B147</f>
        <v>0</v>
      </c>
      <c r="B147" s="110">
        <f>'Avis R'!C147</f>
        <v>0</v>
      </c>
      <c r="C147" s="111" t="str">
        <f>'Avis R'!D147</f>
        <v/>
      </c>
      <c r="D147" s="112">
        <f>'Avis R'!E147</f>
        <v>0</v>
      </c>
      <c r="E147" s="111" t="str">
        <f>'Avis R'!F147</f>
        <v/>
      </c>
      <c r="F147" s="110" t="str">
        <f>IFERROR(VLOOKUP(A147,Entretien!$B$5:$Q$1505,6,0)-INDEX(DRecrut!I:I,MATCH(A147,DRecrut!J:J,0)),"")</f>
        <v/>
      </c>
      <c r="G147" s="110" t="str">
        <f>IFERROR(VLOOKUP(A147,Entretien!$B$5:$Q$1505,11,0)-VLOOKUP(A147,Entretien!$B$5:$Q$1505,9,0),"")</f>
        <v/>
      </c>
      <c r="H147" s="113" t="str">
        <f>IFERROR(VLOOKUP(A147,Entretien!$B$5:$Q$1505,15,0)-VLOOKUP(A147,Entretien!$B$5:$Q$1505,11,0),"")</f>
        <v/>
      </c>
      <c r="I147" s="113" t="str">
        <f>IFERROR(VLOOKUP(A147,'Avis R'!$B$5:$N$1505,7,0)-VLOOKUP(A147,'Avis R'!$B$5:$N$1505,6,0),"")</f>
        <v/>
      </c>
      <c r="J147" s="113">
        <f>IF('Avis R'!L147&gt;'Avis R'!J147,VLOOKUP(A147,'Avis R'!$B$5:$N$1505,9,0)-VLOOKUP(A147,'Avis R'!$B$5:$N$1505,7,0),0)</f>
        <v>0</v>
      </c>
      <c r="K147" s="110">
        <f>'Avis R'!M147-MAX('Avis R'!J147,'Avis R'!L147)</f>
        <v>0</v>
      </c>
      <c r="L147" s="110">
        <f>'Avis R'!N147-'Avis R'!M147</f>
        <v>0</v>
      </c>
      <c r="M147" s="114">
        <f t="shared" si="2"/>
        <v>0</v>
      </c>
    </row>
    <row r="148" spans="1:13" x14ac:dyDescent="0.25">
      <c r="A148" s="110">
        <f>'Avis R'!B148</f>
        <v>0</v>
      </c>
      <c r="B148" s="110">
        <f>'Avis R'!C148</f>
        <v>0</v>
      </c>
      <c r="C148" s="111" t="str">
        <f>'Avis R'!D148</f>
        <v/>
      </c>
      <c r="D148" s="112">
        <f>'Avis R'!E148</f>
        <v>0</v>
      </c>
      <c r="E148" s="111" t="str">
        <f>'Avis R'!F148</f>
        <v/>
      </c>
      <c r="F148" s="110" t="str">
        <f>IFERROR(VLOOKUP(A148,Entretien!$B$5:$Q$1505,6,0)-INDEX(DRecrut!I:I,MATCH(A148,DRecrut!J:J,0)),"")</f>
        <v/>
      </c>
      <c r="G148" s="110" t="str">
        <f>IFERROR(VLOOKUP(A148,Entretien!$B$5:$Q$1505,11,0)-VLOOKUP(A148,Entretien!$B$5:$Q$1505,9,0),"")</f>
        <v/>
      </c>
      <c r="H148" s="113" t="str">
        <f>IFERROR(VLOOKUP(A148,Entretien!$B$5:$Q$1505,15,0)-VLOOKUP(A148,Entretien!$B$5:$Q$1505,11,0),"")</f>
        <v/>
      </c>
      <c r="I148" s="113" t="str">
        <f>IFERROR(VLOOKUP(A148,'Avis R'!$B$5:$N$1505,7,0)-VLOOKUP(A148,'Avis R'!$B$5:$N$1505,6,0),"")</f>
        <v/>
      </c>
      <c r="J148" s="113">
        <f>IF('Avis R'!L148&gt;'Avis R'!J148,VLOOKUP(A148,'Avis R'!$B$5:$N$1505,9,0)-VLOOKUP(A148,'Avis R'!$B$5:$N$1505,7,0),0)</f>
        <v>0</v>
      </c>
      <c r="K148" s="110">
        <f>'Avis R'!M148-MAX('Avis R'!J148,'Avis R'!L148)</f>
        <v>0</v>
      </c>
      <c r="L148" s="110">
        <f>'Avis R'!N148-'Avis R'!M148</f>
        <v>0</v>
      </c>
      <c r="M148" s="114">
        <f t="shared" si="2"/>
        <v>0</v>
      </c>
    </row>
    <row r="149" spans="1:13" x14ac:dyDescent="0.25">
      <c r="A149" s="110">
        <f>'Avis R'!B149</f>
        <v>0</v>
      </c>
      <c r="B149" s="110">
        <f>'Avis R'!C149</f>
        <v>0</v>
      </c>
      <c r="C149" s="111" t="str">
        <f>'Avis R'!D149</f>
        <v/>
      </c>
      <c r="D149" s="112">
        <f>'Avis R'!E149</f>
        <v>0</v>
      </c>
      <c r="E149" s="111" t="str">
        <f>'Avis R'!F149</f>
        <v/>
      </c>
      <c r="F149" s="110" t="str">
        <f>IFERROR(VLOOKUP(A149,Entretien!$B$5:$Q$1505,6,0)-INDEX(DRecrut!I:I,MATCH(A149,DRecrut!J:J,0)),"")</f>
        <v/>
      </c>
      <c r="G149" s="110" t="str">
        <f>IFERROR(VLOOKUP(A149,Entretien!$B$5:$Q$1505,11,0)-VLOOKUP(A149,Entretien!$B$5:$Q$1505,9,0),"")</f>
        <v/>
      </c>
      <c r="H149" s="113" t="str">
        <f>IFERROR(VLOOKUP(A149,Entretien!$B$5:$Q$1505,15,0)-VLOOKUP(A149,Entretien!$B$5:$Q$1505,11,0),"")</f>
        <v/>
      </c>
      <c r="I149" s="113" t="str">
        <f>IFERROR(VLOOKUP(A149,'Avis R'!$B$5:$N$1505,7,0)-VLOOKUP(A149,'Avis R'!$B$5:$N$1505,6,0),"")</f>
        <v/>
      </c>
      <c r="J149" s="113">
        <f>IF('Avis R'!L149&gt;'Avis R'!J149,VLOOKUP(A149,'Avis R'!$B$5:$N$1505,9,0)-VLOOKUP(A149,'Avis R'!$B$5:$N$1505,7,0),0)</f>
        <v>0</v>
      </c>
      <c r="K149" s="110">
        <f>'Avis R'!M149-MAX('Avis R'!J149,'Avis R'!L149)</f>
        <v>0</v>
      </c>
      <c r="L149" s="110">
        <f>'Avis R'!N149-'Avis R'!M149</f>
        <v>0</v>
      </c>
      <c r="M149" s="114">
        <f t="shared" si="2"/>
        <v>0</v>
      </c>
    </row>
    <row r="150" spans="1:13" x14ac:dyDescent="0.25">
      <c r="A150" s="110">
        <f>'Avis R'!B150</f>
        <v>0</v>
      </c>
      <c r="B150" s="110">
        <f>'Avis R'!C150</f>
        <v>0</v>
      </c>
      <c r="C150" s="111" t="str">
        <f>'Avis R'!D150</f>
        <v/>
      </c>
      <c r="D150" s="112">
        <f>'Avis R'!E150</f>
        <v>0</v>
      </c>
      <c r="E150" s="111" t="str">
        <f>'Avis R'!F150</f>
        <v/>
      </c>
      <c r="F150" s="110" t="str">
        <f>IFERROR(VLOOKUP(A150,Entretien!$B$5:$Q$1505,6,0)-INDEX(DRecrut!I:I,MATCH(A150,DRecrut!J:J,0)),"")</f>
        <v/>
      </c>
      <c r="G150" s="110" t="str">
        <f>IFERROR(VLOOKUP(A150,Entretien!$B$5:$Q$1505,11,0)-VLOOKUP(A150,Entretien!$B$5:$Q$1505,9,0),"")</f>
        <v/>
      </c>
      <c r="H150" s="113" t="str">
        <f>IFERROR(VLOOKUP(A150,Entretien!$B$5:$Q$1505,15,0)-VLOOKUP(A150,Entretien!$B$5:$Q$1505,11,0),"")</f>
        <v/>
      </c>
      <c r="I150" s="113" t="str">
        <f>IFERROR(VLOOKUP(A150,'Avis R'!$B$5:$N$1505,7,0)-VLOOKUP(A150,'Avis R'!$B$5:$N$1505,6,0),"")</f>
        <v/>
      </c>
      <c r="J150" s="113">
        <f>IF('Avis R'!L150&gt;'Avis R'!J150,VLOOKUP(A150,'Avis R'!$B$5:$N$1505,9,0)-VLOOKUP(A150,'Avis R'!$B$5:$N$1505,7,0),0)</f>
        <v>0</v>
      </c>
      <c r="K150" s="110">
        <f>'Avis R'!M150-MAX('Avis R'!J150,'Avis R'!L150)</f>
        <v>0</v>
      </c>
      <c r="L150" s="110">
        <f>'Avis R'!N150-'Avis R'!M150</f>
        <v>0</v>
      </c>
      <c r="M150" s="114">
        <f t="shared" si="2"/>
        <v>0</v>
      </c>
    </row>
    <row r="151" spans="1:13" x14ac:dyDescent="0.25">
      <c r="A151" s="110">
        <f>'Avis R'!B151</f>
        <v>0</v>
      </c>
      <c r="B151" s="110">
        <f>'Avis R'!C151</f>
        <v>0</v>
      </c>
      <c r="C151" s="111" t="str">
        <f>'Avis R'!D151</f>
        <v/>
      </c>
      <c r="D151" s="112">
        <f>'Avis R'!E151</f>
        <v>0</v>
      </c>
      <c r="E151" s="111" t="str">
        <f>'Avis R'!F151</f>
        <v/>
      </c>
      <c r="F151" s="110" t="str">
        <f>IFERROR(VLOOKUP(A151,Entretien!$B$5:$Q$1505,6,0)-INDEX(DRecrut!I:I,MATCH(A151,DRecrut!J:J,0)),"")</f>
        <v/>
      </c>
      <c r="G151" s="110" t="str">
        <f>IFERROR(VLOOKUP(A151,Entretien!$B$5:$Q$1505,11,0)-VLOOKUP(A151,Entretien!$B$5:$Q$1505,9,0),"")</f>
        <v/>
      </c>
      <c r="H151" s="113" t="str">
        <f>IFERROR(VLOOKUP(A151,Entretien!$B$5:$Q$1505,15,0)-VLOOKUP(A151,Entretien!$B$5:$Q$1505,11,0),"")</f>
        <v/>
      </c>
      <c r="I151" s="113" t="str">
        <f>IFERROR(VLOOKUP(A151,'Avis R'!$B$5:$N$1505,7,0)-VLOOKUP(A151,'Avis R'!$B$5:$N$1505,6,0),"")</f>
        <v/>
      </c>
      <c r="J151" s="113">
        <f>IF('Avis R'!L151&gt;'Avis R'!J151,VLOOKUP(A151,'Avis R'!$B$5:$N$1505,9,0)-VLOOKUP(A151,'Avis R'!$B$5:$N$1505,7,0),0)</f>
        <v>0</v>
      </c>
      <c r="K151" s="110">
        <f>'Avis R'!M151-MAX('Avis R'!J151,'Avis R'!L151)</f>
        <v>0</v>
      </c>
      <c r="L151" s="110">
        <f>'Avis R'!N151-'Avis R'!M151</f>
        <v>0</v>
      </c>
      <c r="M151" s="114">
        <f t="shared" si="2"/>
        <v>0</v>
      </c>
    </row>
    <row r="152" spans="1:13" x14ac:dyDescent="0.25">
      <c r="A152" s="110">
        <f>'Avis R'!B152</f>
        <v>0</v>
      </c>
      <c r="B152" s="110">
        <f>'Avis R'!C152</f>
        <v>0</v>
      </c>
      <c r="C152" s="111" t="str">
        <f>'Avis R'!D152</f>
        <v/>
      </c>
      <c r="D152" s="112">
        <f>'Avis R'!E152</f>
        <v>0</v>
      </c>
      <c r="E152" s="111" t="str">
        <f>'Avis R'!F152</f>
        <v/>
      </c>
      <c r="F152" s="110" t="str">
        <f>IFERROR(VLOOKUP(A152,Entretien!$B$5:$Q$1505,6,0)-INDEX(DRecrut!I:I,MATCH(A152,DRecrut!J:J,0)),"")</f>
        <v/>
      </c>
      <c r="G152" s="110" t="str">
        <f>IFERROR(VLOOKUP(A152,Entretien!$B$5:$Q$1505,11,0)-VLOOKUP(A152,Entretien!$B$5:$Q$1505,9,0),"")</f>
        <v/>
      </c>
      <c r="H152" s="113" t="str">
        <f>IFERROR(VLOOKUP(A152,Entretien!$B$5:$Q$1505,15,0)-VLOOKUP(A152,Entretien!$B$5:$Q$1505,11,0),"")</f>
        <v/>
      </c>
      <c r="I152" s="113" t="str">
        <f>IFERROR(VLOOKUP(A152,'Avis R'!$B$5:$N$1505,7,0)-VLOOKUP(A152,'Avis R'!$B$5:$N$1505,6,0),"")</f>
        <v/>
      </c>
      <c r="J152" s="113">
        <f>IF('Avis R'!L152&gt;'Avis R'!J152,VLOOKUP(A152,'Avis R'!$B$5:$N$1505,9,0)-VLOOKUP(A152,'Avis R'!$B$5:$N$1505,7,0),0)</f>
        <v>0</v>
      </c>
      <c r="K152" s="110">
        <f>'Avis R'!M152-MAX('Avis R'!J152,'Avis R'!L152)</f>
        <v>0</v>
      </c>
      <c r="L152" s="110">
        <f>'Avis R'!N152-'Avis R'!M152</f>
        <v>0</v>
      </c>
      <c r="M152" s="114">
        <f t="shared" si="2"/>
        <v>0</v>
      </c>
    </row>
    <row r="153" spans="1:13" x14ac:dyDescent="0.25">
      <c r="A153" s="110">
        <f>'Avis R'!B153</f>
        <v>0</v>
      </c>
      <c r="B153" s="110">
        <f>'Avis R'!C153</f>
        <v>0</v>
      </c>
      <c r="C153" s="111" t="str">
        <f>'Avis R'!D153</f>
        <v/>
      </c>
      <c r="D153" s="112">
        <f>'Avis R'!E153</f>
        <v>0</v>
      </c>
      <c r="E153" s="111" t="str">
        <f>'Avis R'!F153</f>
        <v/>
      </c>
      <c r="F153" s="110" t="str">
        <f>IFERROR(VLOOKUP(A153,Entretien!$B$5:$Q$1505,6,0)-INDEX(DRecrut!I:I,MATCH(A153,DRecrut!J:J,0)),"")</f>
        <v/>
      </c>
      <c r="G153" s="110" t="str">
        <f>IFERROR(VLOOKUP(A153,Entretien!$B$5:$Q$1505,11,0)-VLOOKUP(A153,Entretien!$B$5:$Q$1505,9,0),"")</f>
        <v/>
      </c>
      <c r="H153" s="113" t="str">
        <f>IFERROR(VLOOKUP(A153,Entretien!$B$5:$Q$1505,15,0)-VLOOKUP(A153,Entretien!$B$5:$Q$1505,11,0),"")</f>
        <v/>
      </c>
      <c r="I153" s="113" t="str">
        <f>IFERROR(VLOOKUP(A153,'Avis R'!$B$5:$N$1505,7,0)-VLOOKUP(A153,'Avis R'!$B$5:$N$1505,6,0),"")</f>
        <v/>
      </c>
      <c r="J153" s="113">
        <f>IF('Avis R'!L153&gt;'Avis R'!J153,VLOOKUP(A153,'Avis R'!$B$5:$N$1505,9,0)-VLOOKUP(A153,'Avis R'!$B$5:$N$1505,7,0),0)</f>
        <v>0</v>
      </c>
      <c r="K153" s="110">
        <f>'Avis R'!M153-MAX('Avis R'!J153,'Avis R'!L153)</f>
        <v>0</v>
      </c>
      <c r="L153" s="110">
        <f>'Avis R'!N153-'Avis R'!M153</f>
        <v>0</v>
      </c>
      <c r="M153" s="114">
        <f t="shared" si="2"/>
        <v>0</v>
      </c>
    </row>
    <row r="154" spans="1:13" x14ac:dyDescent="0.25">
      <c r="A154" s="110">
        <f>'Avis R'!B154</f>
        <v>0</v>
      </c>
      <c r="B154" s="110">
        <f>'Avis R'!C154</f>
        <v>0</v>
      </c>
      <c r="C154" s="111" t="str">
        <f>'Avis R'!D154</f>
        <v/>
      </c>
      <c r="D154" s="112">
        <f>'Avis R'!E154</f>
        <v>0</v>
      </c>
      <c r="E154" s="111" t="str">
        <f>'Avis R'!F154</f>
        <v/>
      </c>
      <c r="F154" s="110" t="str">
        <f>IFERROR(VLOOKUP(A154,Entretien!$B$5:$Q$1505,6,0)-INDEX(DRecrut!I:I,MATCH(A154,DRecrut!J:J,0)),"")</f>
        <v/>
      </c>
      <c r="G154" s="110" t="str">
        <f>IFERROR(VLOOKUP(A154,Entretien!$B$5:$Q$1505,11,0)-VLOOKUP(A154,Entretien!$B$5:$Q$1505,9,0),"")</f>
        <v/>
      </c>
      <c r="H154" s="113" t="str">
        <f>IFERROR(VLOOKUP(A154,Entretien!$B$5:$Q$1505,15,0)-VLOOKUP(A154,Entretien!$B$5:$Q$1505,11,0),"")</f>
        <v/>
      </c>
      <c r="I154" s="113" t="str">
        <f>IFERROR(VLOOKUP(A154,'Avis R'!$B$5:$N$1505,7,0)-VLOOKUP(A154,'Avis R'!$B$5:$N$1505,6,0),"")</f>
        <v/>
      </c>
      <c r="J154" s="113">
        <f>IF('Avis R'!L154&gt;'Avis R'!J154,VLOOKUP(A154,'Avis R'!$B$5:$N$1505,9,0)-VLOOKUP(A154,'Avis R'!$B$5:$N$1505,7,0),0)</f>
        <v>0</v>
      </c>
      <c r="K154" s="110">
        <f>'Avis R'!M154-MAX('Avis R'!J154,'Avis R'!L154)</f>
        <v>0</v>
      </c>
      <c r="L154" s="110">
        <f>'Avis R'!N154-'Avis R'!M154</f>
        <v>0</v>
      </c>
      <c r="M154" s="114">
        <f t="shared" si="2"/>
        <v>0</v>
      </c>
    </row>
    <row r="155" spans="1:13" x14ac:dyDescent="0.25">
      <c r="A155" s="110">
        <f>'Avis R'!B155</f>
        <v>0</v>
      </c>
      <c r="B155" s="110">
        <f>'Avis R'!C155</f>
        <v>0</v>
      </c>
      <c r="C155" s="111" t="str">
        <f>'Avis R'!D155</f>
        <v/>
      </c>
      <c r="D155" s="112">
        <f>'Avis R'!E155</f>
        <v>0</v>
      </c>
      <c r="E155" s="111" t="str">
        <f>'Avis R'!F155</f>
        <v/>
      </c>
      <c r="F155" s="110" t="str">
        <f>IFERROR(VLOOKUP(A155,Entretien!$B$5:$Q$1505,6,0)-INDEX(DRecrut!I:I,MATCH(A155,DRecrut!J:J,0)),"")</f>
        <v/>
      </c>
      <c r="G155" s="110" t="str">
        <f>IFERROR(VLOOKUP(A155,Entretien!$B$5:$Q$1505,11,0)-VLOOKUP(A155,Entretien!$B$5:$Q$1505,9,0),"")</f>
        <v/>
      </c>
      <c r="H155" s="113" t="str">
        <f>IFERROR(VLOOKUP(A155,Entretien!$B$5:$Q$1505,15,0)-VLOOKUP(A155,Entretien!$B$5:$Q$1505,11,0),"")</f>
        <v/>
      </c>
      <c r="I155" s="113" t="str">
        <f>IFERROR(VLOOKUP(A155,'Avis R'!$B$5:$N$1505,7,0)-VLOOKUP(A155,'Avis R'!$B$5:$N$1505,6,0),"")</f>
        <v/>
      </c>
      <c r="J155" s="113">
        <f>IF('Avis R'!L155&gt;'Avis R'!J155,VLOOKUP(A155,'Avis R'!$B$5:$N$1505,9,0)-VLOOKUP(A155,'Avis R'!$B$5:$N$1505,7,0),0)</f>
        <v>0</v>
      </c>
      <c r="K155" s="110">
        <f>'Avis R'!M155-MAX('Avis R'!J155,'Avis R'!L155)</f>
        <v>0</v>
      </c>
      <c r="L155" s="110">
        <f>'Avis R'!N155-'Avis R'!M155</f>
        <v>0</v>
      </c>
      <c r="M155" s="114">
        <f t="shared" si="2"/>
        <v>0</v>
      </c>
    </row>
    <row r="156" spans="1:13" x14ac:dyDescent="0.25">
      <c r="A156" s="110">
        <f>'Avis R'!B156</f>
        <v>0</v>
      </c>
      <c r="B156" s="110">
        <f>'Avis R'!C156</f>
        <v>0</v>
      </c>
      <c r="C156" s="111" t="str">
        <f>'Avis R'!D156</f>
        <v/>
      </c>
      <c r="D156" s="112">
        <f>'Avis R'!E156</f>
        <v>0</v>
      </c>
      <c r="E156" s="111" t="str">
        <f>'Avis R'!F156</f>
        <v/>
      </c>
      <c r="F156" s="110" t="str">
        <f>IFERROR(VLOOKUP(A156,Entretien!$B$5:$Q$1505,6,0)-INDEX(DRecrut!I:I,MATCH(A156,DRecrut!J:J,0)),"")</f>
        <v/>
      </c>
      <c r="G156" s="110" t="str">
        <f>IFERROR(VLOOKUP(A156,Entretien!$B$5:$Q$1505,11,0)-VLOOKUP(A156,Entretien!$B$5:$Q$1505,9,0),"")</f>
        <v/>
      </c>
      <c r="H156" s="113" t="str">
        <f>IFERROR(VLOOKUP(A156,Entretien!$B$5:$Q$1505,15,0)-VLOOKUP(A156,Entretien!$B$5:$Q$1505,11,0),"")</f>
        <v/>
      </c>
      <c r="I156" s="113" t="str">
        <f>IFERROR(VLOOKUP(A156,'Avis R'!$B$5:$N$1505,7,0)-VLOOKUP(A156,'Avis R'!$B$5:$N$1505,6,0),"")</f>
        <v/>
      </c>
      <c r="J156" s="113">
        <f>IF('Avis R'!L156&gt;'Avis R'!J156,VLOOKUP(A156,'Avis R'!$B$5:$N$1505,9,0)-VLOOKUP(A156,'Avis R'!$B$5:$N$1505,7,0),0)</f>
        <v>0</v>
      </c>
      <c r="K156" s="110">
        <f>'Avis R'!M156-MAX('Avis R'!J156,'Avis R'!L156)</f>
        <v>0</v>
      </c>
      <c r="L156" s="110">
        <f>'Avis R'!N156-'Avis R'!M156</f>
        <v>0</v>
      </c>
      <c r="M156" s="114">
        <f t="shared" si="2"/>
        <v>0</v>
      </c>
    </row>
    <row r="157" spans="1:13" x14ac:dyDescent="0.25">
      <c r="A157" s="110">
        <f>'Avis R'!B157</f>
        <v>0</v>
      </c>
      <c r="B157" s="110">
        <f>'Avis R'!C157</f>
        <v>0</v>
      </c>
      <c r="C157" s="111" t="str">
        <f>'Avis R'!D157</f>
        <v/>
      </c>
      <c r="D157" s="112">
        <f>'Avis R'!E157</f>
        <v>0</v>
      </c>
      <c r="E157" s="111" t="str">
        <f>'Avis R'!F157</f>
        <v/>
      </c>
      <c r="F157" s="110" t="str">
        <f>IFERROR(VLOOKUP(A157,Entretien!$B$5:$Q$1505,6,0)-INDEX(DRecrut!I:I,MATCH(A157,DRecrut!J:J,0)),"")</f>
        <v/>
      </c>
      <c r="G157" s="110" t="str">
        <f>IFERROR(VLOOKUP(A157,Entretien!$B$5:$Q$1505,11,0)-VLOOKUP(A157,Entretien!$B$5:$Q$1505,9,0),"")</f>
        <v/>
      </c>
      <c r="H157" s="113" t="str">
        <f>IFERROR(VLOOKUP(A157,Entretien!$B$5:$Q$1505,15,0)-VLOOKUP(A157,Entretien!$B$5:$Q$1505,11,0),"")</f>
        <v/>
      </c>
      <c r="I157" s="113" t="str">
        <f>IFERROR(VLOOKUP(A157,'Avis R'!$B$5:$N$1505,7,0)-VLOOKUP(A157,'Avis R'!$B$5:$N$1505,6,0),"")</f>
        <v/>
      </c>
      <c r="J157" s="113">
        <f>IF('Avis R'!L157&gt;'Avis R'!J157,VLOOKUP(A157,'Avis R'!$B$5:$N$1505,9,0)-VLOOKUP(A157,'Avis R'!$B$5:$N$1505,7,0),0)</f>
        <v>0</v>
      </c>
      <c r="K157" s="110">
        <f>'Avis R'!M157-MAX('Avis R'!J157,'Avis R'!L157)</f>
        <v>0</v>
      </c>
      <c r="L157" s="110">
        <f>'Avis R'!N157-'Avis R'!M157</f>
        <v>0</v>
      </c>
      <c r="M157" s="114">
        <f t="shared" si="2"/>
        <v>0</v>
      </c>
    </row>
    <row r="158" spans="1:13" x14ac:dyDescent="0.25">
      <c r="A158" s="110">
        <f>'Avis R'!B158</f>
        <v>0</v>
      </c>
      <c r="B158" s="110">
        <f>'Avis R'!C158</f>
        <v>0</v>
      </c>
      <c r="C158" s="111" t="str">
        <f>'Avis R'!D158</f>
        <v/>
      </c>
      <c r="D158" s="112">
        <f>'Avis R'!E158</f>
        <v>0</v>
      </c>
      <c r="E158" s="111" t="str">
        <f>'Avis R'!F158</f>
        <v/>
      </c>
      <c r="F158" s="110" t="str">
        <f>IFERROR(VLOOKUP(A158,Entretien!$B$5:$Q$1505,6,0)-INDEX(DRecrut!I:I,MATCH(A158,DRecrut!J:J,0)),"")</f>
        <v/>
      </c>
      <c r="G158" s="110" t="str">
        <f>IFERROR(VLOOKUP(A158,Entretien!$B$5:$Q$1505,11,0)-VLOOKUP(A158,Entretien!$B$5:$Q$1505,9,0),"")</f>
        <v/>
      </c>
      <c r="H158" s="113" t="str">
        <f>IFERROR(VLOOKUP(A158,Entretien!$B$5:$Q$1505,15,0)-VLOOKUP(A158,Entretien!$B$5:$Q$1505,11,0),"")</f>
        <v/>
      </c>
      <c r="I158" s="113" t="str">
        <f>IFERROR(VLOOKUP(A158,'Avis R'!$B$5:$N$1505,7,0)-VLOOKUP(A158,'Avis R'!$B$5:$N$1505,6,0),"")</f>
        <v/>
      </c>
      <c r="J158" s="113">
        <f>IF('Avis R'!L158&gt;'Avis R'!J158,VLOOKUP(A158,'Avis R'!$B$5:$N$1505,9,0)-VLOOKUP(A158,'Avis R'!$B$5:$N$1505,7,0),0)</f>
        <v>0</v>
      </c>
      <c r="K158" s="110">
        <f>'Avis R'!M158-MAX('Avis R'!J158,'Avis R'!L158)</f>
        <v>0</v>
      </c>
      <c r="L158" s="110">
        <f>'Avis R'!N158-'Avis R'!M158</f>
        <v>0</v>
      </c>
      <c r="M158" s="114">
        <f t="shared" si="2"/>
        <v>0</v>
      </c>
    </row>
    <row r="159" spans="1:13" x14ac:dyDescent="0.25">
      <c r="A159" s="110">
        <f>'Avis R'!B159</f>
        <v>0</v>
      </c>
      <c r="B159" s="110">
        <f>'Avis R'!C159</f>
        <v>0</v>
      </c>
      <c r="C159" s="111" t="str">
        <f>'Avis R'!D159</f>
        <v/>
      </c>
      <c r="D159" s="112">
        <f>'Avis R'!E159</f>
        <v>0</v>
      </c>
      <c r="E159" s="111" t="str">
        <f>'Avis R'!F159</f>
        <v/>
      </c>
      <c r="F159" s="110" t="str">
        <f>IFERROR(VLOOKUP(A159,Entretien!$B$5:$Q$1505,6,0)-INDEX(DRecrut!I:I,MATCH(A159,DRecrut!J:J,0)),"")</f>
        <v/>
      </c>
      <c r="G159" s="110" t="str">
        <f>IFERROR(VLOOKUP(A159,Entretien!$B$5:$Q$1505,11,0)-VLOOKUP(A159,Entretien!$B$5:$Q$1505,9,0),"")</f>
        <v/>
      </c>
      <c r="H159" s="113" t="str">
        <f>IFERROR(VLOOKUP(A159,Entretien!$B$5:$Q$1505,15,0)-VLOOKUP(A159,Entretien!$B$5:$Q$1505,11,0),"")</f>
        <v/>
      </c>
      <c r="I159" s="113" t="str">
        <f>IFERROR(VLOOKUP(A159,'Avis R'!$B$5:$N$1505,7,0)-VLOOKUP(A159,'Avis R'!$B$5:$N$1505,6,0),"")</f>
        <v/>
      </c>
      <c r="J159" s="113">
        <f>IF('Avis R'!L159&gt;'Avis R'!J159,VLOOKUP(A159,'Avis R'!$B$5:$N$1505,9,0)-VLOOKUP(A159,'Avis R'!$B$5:$N$1505,7,0),0)</f>
        <v>0</v>
      </c>
      <c r="K159" s="110">
        <f>'Avis R'!M159-MAX('Avis R'!J159,'Avis R'!L159)</f>
        <v>0</v>
      </c>
      <c r="L159" s="110">
        <f>'Avis R'!N159-'Avis R'!M159</f>
        <v>0</v>
      </c>
      <c r="M159" s="114">
        <f t="shared" si="2"/>
        <v>0</v>
      </c>
    </row>
    <row r="160" spans="1:13" x14ac:dyDescent="0.25">
      <c r="A160" s="110">
        <f>'Avis R'!B160</f>
        <v>0</v>
      </c>
      <c r="B160" s="110">
        <f>'Avis R'!C160</f>
        <v>0</v>
      </c>
      <c r="C160" s="111" t="str">
        <f>'Avis R'!D160</f>
        <v/>
      </c>
      <c r="D160" s="112">
        <f>'Avis R'!E160</f>
        <v>0</v>
      </c>
      <c r="E160" s="111" t="str">
        <f>'Avis R'!F160</f>
        <v/>
      </c>
      <c r="F160" s="110" t="str">
        <f>IFERROR(VLOOKUP(A160,Entretien!$B$5:$Q$1505,6,0)-INDEX(DRecrut!I:I,MATCH(A160,DRecrut!J:J,0)),"")</f>
        <v/>
      </c>
      <c r="G160" s="110" t="str">
        <f>IFERROR(VLOOKUP(A160,Entretien!$B$5:$Q$1505,11,0)-VLOOKUP(A160,Entretien!$B$5:$Q$1505,9,0),"")</f>
        <v/>
      </c>
      <c r="H160" s="113" t="str">
        <f>IFERROR(VLOOKUP(A160,Entretien!$B$5:$Q$1505,15,0)-VLOOKUP(A160,Entretien!$B$5:$Q$1505,11,0),"")</f>
        <v/>
      </c>
      <c r="I160" s="113" t="str">
        <f>IFERROR(VLOOKUP(A160,'Avis R'!$B$5:$N$1505,7,0)-VLOOKUP(A160,'Avis R'!$B$5:$N$1505,6,0),"")</f>
        <v/>
      </c>
      <c r="J160" s="113">
        <f>IF('Avis R'!L160&gt;'Avis R'!J160,VLOOKUP(A160,'Avis R'!$B$5:$N$1505,9,0)-VLOOKUP(A160,'Avis R'!$B$5:$N$1505,7,0),0)</f>
        <v>0</v>
      </c>
      <c r="K160" s="110">
        <f>'Avis R'!M160-MAX('Avis R'!J160,'Avis R'!L160)</f>
        <v>0</v>
      </c>
      <c r="L160" s="110">
        <f>'Avis R'!N160-'Avis R'!M160</f>
        <v>0</v>
      </c>
      <c r="M160" s="114">
        <f t="shared" si="2"/>
        <v>0</v>
      </c>
    </row>
    <row r="161" spans="1:13" x14ac:dyDescent="0.25">
      <c r="A161" s="110">
        <f>'Avis R'!B161</f>
        <v>0</v>
      </c>
      <c r="B161" s="110">
        <f>'Avis R'!C161</f>
        <v>0</v>
      </c>
      <c r="C161" s="111" t="str">
        <f>'Avis R'!D161</f>
        <v/>
      </c>
      <c r="D161" s="112">
        <f>'Avis R'!E161</f>
        <v>0</v>
      </c>
      <c r="E161" s="111" t="str">
        <f>'Avis R'!F161</f>
        <v/>
      </c>
      <c r="F161" s="110" t="str">
        <f>IFERROR(VLOOKUP(A161,Entretien!$B$5:$Q$1505,6,0)-INDEX(DRecrut!I:I,MATCH(A161,DRecrut!J:J,0)),"")</f>
        <v/>
      </c>
      <c r="G161" s="110" t="str">
        <f>IFERROR(VLOOKUP(A161,Entretien!$B$5:$Q$1505,11,0)-VLOOKUP(A161,Entretien!$B$5:$Q$1505,9,0),"")</f>
        <v/>
      </c>
      <c r="H161" s="113" t="str">
        <f>IFERROR(VLOOKUP(A161,Entretien!$B$5:$Q$1505,15,0)-VLOOKUP(A161,Entretien!$B$5:$Q$1505,11,0),"")</f>
        <v/>
      </c>
      <c r="I161" s="113" t="str">
        <f>IFERROR(VLOOKUP(A161,'Avis R'!$B$5:$N$1505,7,0)-VLOOKUP(A161,'Avis R'!$B$5:$N$1505,6,0),"")</f>
        <v/>
      </c>
      <c r="J161" s="113">
        <f>IF('Avis R'!L161&gt;'Avis R'!J161,VLOOKUP(A161,'Avis R'!$B$5:$N$1505,9,0)-VLOOKUP(A161,'Avis R'!$B$5:$N$1505,7,0),0)</f>
        <v>0</v>
      </c>
      <c r="K161" s="110">
        <f>'Avis R'!M161-MAX('Avis R'!J161,'Avis R'!L161)</f>
        <v>0</v>
      </c>
      <c r="L161" s="110">
        <f>'Avis R'!N161-'Avis R'!M161</f>
        <v>0</v>
      </c>
      <c r="M161" s="114">
        <f t="shared" si="2"/>
        <v>0</v>
      </c>
    </row>
    <row r="162" spans="1:13" x14ac:dyDescent="0.25">
      <c r="A162" s="110">
        <f>'Avis R'!B162</f>
        <v>0</v>
      </c>
      <c r="B162" s="110">
        <f>'Avis R'!C162</f>
        <v>0</v>
      </c>
      <c r="C162" s="111" t="str">
        <f>'Avis R'!D162</f>
        <v/>
      </c>
      <c r="D162" s="112">
        <f>'Avis R'!E162</f>
        <v>0</v>
      </c>
      <c r="E162" s="111" t="str">
        <f>'Avis R'!F162</f>
        <v/>
      </c>
      <c r="F162" s="110" t="str">
        <f>IFERROR(VLOOKUP(A162,Entretien!$B$5:$Q$1505,6,0)-INDEX(DRecrut!I:I,MATCH(A162,DRecrut!J:J,0)),"")</f>
        <v/>
      </c>
      <c r="G162" s="110" t="str">
        <f>IFERROR(VLOOKUP(A162,Entretien!$B$5:$Q$1505,11,0)-VLOOKUP(A162,Entretien!$B$5:$Q$1505,9,0),"")</f>
        <v/>
      </c>
      <c r="H162" s="113" t="str">
        <f>IFERROR(VLOOKUP(A162,Entretien!$B$5:$Q$1505,15,0)-VLOOKUP(A162,Entretien!$B$5:$Q$1505,11,0),"")</f>
        <v/>
      </c>
      <c r="I162" s="113" t="str">
        <f>IFERROR(VLOOKUP(A162,'Avis R'!$B$5:$N$1505,7,0)-VLOOKUP(A162,'Avis R'!$B$5:$N$1505,6,0),"")</f>
        <v/>
      </c>
      <c r="J162" s="113">
        <f>IF('Avis R'!L162&gt;'Avis R'!J162,VLOOKUP(A162,'Avis R'!$B$5:$N$1505,9,0)-VLOOKUP(A162,'Avis R'!$B$5:$N$1505,7,0),0)</f>
        <v>0</v>
      </c>
      <c r="K162" s="110">
        <f>'Avis R'!M162-MAX('Avis R'!J162,'Avis R'!L162)</f>
        <v>0</v>
      </c>
      <c r="L162" s="110">
        <f>'Avis R'!N162-'Avis R'!M162</f>
        <v>0</v>
      </c>
      <c r="M162" s="114">
        <f t="shared" si="2"/>
        <v>0</v>
      </c>
    </row>
    <row r="163" spans="1:13" x14ac:dyDescent="0.25">
      <c r="A163" s="110">
        <f>'Avis R'!B163</f>
        <v>0</v>
      </c>
      <c r="B163" s="110">
        <f>'Avis R'!C163</f>
        <v>0</v>
      </c>
      <c r="C163" s="111" t="str">
        <f>'Avis R'!D163</f>
        <v/>
      </c>
      <c r="D163" s="112">
        <f>'Avis R'!E163</f>
        <v>0</v>
      </c>
      <c r="E163" s="111" t="str">
        <f>'Avis R'!F163</f>
        <v/>
      </c>
      <c r="F163" s="110" t="str">
        <f>IFERROR(VLOOKUP(A163,Entretien!$B$5:$Q$1505,6,0)-INDEX(DRecrut!I:I,MATCH(A163,DRecrut!J:J,0)),"")</f>
        <v/>
      </c>
      <c r="G163" s="110" t="str">
        <f>IFERROR(VLOOKUP(A163,Entretien!$B$5:$Q$1505,11,0)-VLOOKUP(A163,Entretien!$B$5:$Q$1505,9,0),"")</f>
        <v/>
      </c>
      <c r="H163" s="113" t="str">
        <f>IFERROR(VLOOKUP(A163,Entretien!$B$5:$Q$1505,15,0)-VLOOKUP(A163,Entretien!$B$5:$Q$1505,11,0),"")</f>
        <v/>
      </c>
      <c r="I163" s="113" t="str">
        <f>IFERROR(VLOOKUP(A163,'Avis R'!$B$5:$N$1505,7,0)-VLOOKUP(A163,'Avis R'!$B$5:$N$1505,6,0),"")</f>
        <v/>
      </c>
      <c r="J163" s="113">
        <f>IF('Avis R'!L163&gt;'Avis R'!J163,VLOOKUP(A163,'Avis R'!$B$5:$N$1505,9,0)-VLOOKUP(A163,'Avis R'!$B$5:$N$1505,7,0),0)</f>
        <v>0</v>
      </c>
      <c r="K163" s="110">
        <f>'Avis R'!M163-MAX('Avis R'!J163,'Avis R'!L163)</f>
        <v>0</v>
      </c>
      <c r="L163" s="110">
        <f>'Avis R'!N163-'Avis R'!M163</f>
        <v>0</v>
      </c>
      <c r="M163" s="114">
        <f t="shared" si="2"/>
        <v>0</v>
      </c>
    </row>
    <row r="164" spans="1:13" x14ac:dyDescent="0.25">
      <c r="A164" s="110">
        <f>'Avis R'!B164</f>
        <v>0</v>
      </c>
      <c r="B164" s="110">
        <f>'Avis R'!C164</f>
        <v>0</v>
      </c>
      <c r="C164" s="111" t="str">
        <f>'Avis R'!D164</f>
        <v/>
      </c>
      <c r="D164" s="112">
        <f>'Avis R'!E164</f>
        <v>0</v>
      </c>
      <c r="E164" s="111" t="str">
        <f>'Avis R'!F164</f>
        <v/>
      </c>
      <c r="F164" s="110" t="str">
        <f>IFERROR(VLOOKUP(A164,Entretien!$B$5:$Q$1505,6,0)-INDEX(DRecrut!I:I,MATCH(A164,DRecrut!J:J,0)),"")</f>
        <v/>
      </c>
      <c r="G164" s="110" t="str">
        <f>IFERROR(VLOOKUP(A164,Entretien!$B$5:$Q$1505,11,0)-VLOOKUP(A164,Entretien!$B$5:$Q$1505,9,0),"")</f>
        <v/>
      </c>
      <c r="H164" s="113" t="str">
        <f>IFERROR(VLOOKUP(A164,Entretien!$B$5:$Q$1505,15,0)-VLOOKUP(A164,Entretien!$B$5:$Q$1505,11,0),"")</f>
        <v/>
      </c>
      <c r="I164" s="113" t="str">
        <f>IFERROR(VLOOKUP(A164,'Avis R'!$B$5:$N$1505,7,0)-VLOOKUP(A164,'Avis R'!$B$5:$N$1505,6,0),"")</f>
        <v/>
      </c>
      <c r="J164" s="113">
        <f>IF('Avis R'!L164&gt;'Avis R'!J164,VLOOKUP(A164,'Avis R'!$B$5:$N$1505,9,0)-VLOOKUP(A164,'Avis R'!$B$5:$N$1505,7,0),0)</f>
        <v>0</v>
      </c>
      <c r="K164" s="110">
        <f>'Avis R'!M164-MAX('Avis R'!J164,'Avis R'!L164)</f>
        <v>0</v>
      </c>
      <c r="L164" s="110">
        <f>'Avis R'!N164-'Avis R'!M164</f>
        <v>0</v>
      </c>
      <c r="M164" s="114">
        <f t="shared" si="2"/>
        <v>0</v>
      </c>
    </row>
    <row r="165" spans="1:13" x14ac:dyDescent="0.25">
      <c r="A165" s="110">
        <f>'Avis R'!B165</f>
        <v>0</v>
      </c>
      <c r="B165" s="110">
        <f>'Avis R'!C165</f>
        <v>0</v>
      </c>
      <c r="C165" s="111" t="str">
        <f>'Avis R'!D165</f>
        <v/>
      </c>
      <c r="D165" s="112">
        <f>'Avis R'!E165</f>
        <v>0</v>
      </c>
      <c r="E165" s="111" t="str">
        <f>'Avis R'!F165</f>
        <v/>
      </c>
      <c r="F165" s="110" t="str">
        <f>IFERROR(VLOOKUP(A165,Entretien!$B$5:$Q$1505,6,0)-INDEX(DRecrut!I:I,MATCH(A165,DRecrut!J:J,0)),"")</f>
        <v/>
      </c>
      <c r="G165" s="110" t="str">
        <f>IFERROR(VLOOKUP(A165,Entretien!$B$5:$Q$1505,11,0)-VLOOKUP(A165,Entretien!$B$5:$Q$1505,9,0),"")</f>
        <v/>
      </c>
      <c r="H165" s="113" t="str">
        <f>IFERROR(VLOOKUP(A165,Entretien!$B$5:$Q$1505,15,0)-VLOOKUP(A165,Entretien!$B$5:$Q$1505,11,0),"")</f>
        <v/>
      </c>
      <c r="I165" s="113" t="str">
        <f>IFERROR(VLOOKUP(A165,'Avis R'!$B$5:$N$1505,7,0)-VLOOKUP(A165,'Avis R'!$B$5:$N$1505,6,0),"")</f>
        <v/>
      </c>
      <c r="J165" s="113">
        <f>IF('Avis R'!L165&gt;'Avis R'!J165,VLOOKUP(A165,'Avis R'!$B$5:$N$1505,9,0)-VLOOKUP(A165,'Avis R'!$B$5:$N$1505,7,0),0)</f>
        <v>0</v>
      </c>
      <c r="K165" s="110">
        <f>'Avis R'!M165-MAX('Avis R'!J165,'Avis R'!L165)</f>
        <v>0</v>
      </c>
      <c r="L165" s="110">
        <f>'Avis R'!N165-'Avis R'!M165</f>
        <v>0</v>
      </c>
      <c r="M165" s="114">
        <f t="shared" si="2"/>
        <v>0</v>
      </c>
    </row>
    <row r="166" spans="1:13" x14ac:dyDescent="0.25">
      <c r="A166" s="110">
        <f>'Avis R'!B166</f>
        <v>0</v>
      </c>
      <c r="B166" s="110">
        <f>'Avis R'!C166</f>
        <v>0</v>
      </c>
      <c r="C166" s="111" t="str">
        <f>'Avis R'!D166</f>
        <v/>
      </c>
      <c r="D166" s="112">
        <f>'Avis R'!E166</f>
        <v>0</v>
      </c>
      <c r="E166" s="111" t="str">
        <f>'Avis R'!F166</f>
        <v/>
      </c>
      <c r="F166" s="110" t="str">
        <f>IFERROR(VLOOKUP(A166,Entretien!$B$5:$Q$1505,6,0)-INDEX(DRecrut!I:I,MATCH(A166,DRecrut!J:J,0)),"")</f>
        <v/>
      </c>
      <c r="G166" s="110" t="str">
        <f>IFERROR(VLOOKUP(A166,Entretien!$B$5:$Q$1505,11,0)-VLOOKUP(A166,Entretien!$B$5:$Q$1505,9,0),"")</f>
        <v/>
      </c>
      <c r="H166" s="113" t="str">
        <f>IFERROR(VLOOKUP(A166,Entretien!$B$5:$Q$1505,15,0)-VLOOKUP(A166,Entretien!$B$5:$Q$1505,11,0),"")</f>
        <v/>
      </c>
      <c r="I166" s="113" t="str">
        <f>IFERROR(VLOOKUP(A166,'Avis R'!$B$5:$N$1505,7,0)-VLOOKUP(A166,'Avis R'!$B$5:$N$1505,6,0),"")</f>
        <v/>
      </c>
      <c r="J166" s="113">
        <f>IF('Avis R'!L166&gt;'Avis R'!J166,VLOOKUP(A166,'Avis R'!$B$5:$N$1505,9,0)-VLOOKUP(A166,'Avis R'!$B$5:$N$1505,7,0),0)</f>
        <v>0</v>
      </c>
      <c r="K166" s="110">
        <f>'Avis R'!M166-MAX('Avis R'!J166,'Avis R'!L166)</f>
        <v>0</v>
      </c>
      <c r="L166" s="110">
        <f>'Avis R'!N166-'Avis R'!M166</f>
        <v>0</v>
      </c>
      <c r="M166" s="114">
        <f t="shared" si="2"/>
        <v>0</v>
      </c>
    </row>
    <row r="167" spans="1:13" x14ac:dyDescent="0.25">
      <c r="A167" s="110">
        <f>'Avis R'!B167</f>
        <v>0</v>
      </c>
      <c r="B167" s="110">
        <f>'Avis R'!C167</f>
        <v>0</v>
      </c>
      <c r="C167" s="111" t="str">
        <f>'Avis R'!D167</f>
        <v/>
      </c>
      <c r="D167" s="112">
        <f>'Avis R'!E167</f>
        <v>0</v>
      </c>
      <c r="E167" s="111" t="str">
        <f>'Avis R'!F167</f>
        <v/>
      </c>
      <c r="F167" s="110" t="str">
        <f>IFERROR(VLOOKUP(A167,Entretien!$B$5:$Q$1505,6,0)-INDEX(DRecrut!I:I,MATCH(A167,DRecrut!J:J,0)),"")</f>
        <v/>
      </c>
      <c r="G167" s="110" t="str">
        <f>IFERROR(VLOOKUP(A167,Entretien!$B$5:$Q$1505,11,0)-VLOOKUP(A167,Entretien!$B$5:$Q$1505,9,0),"")</f>
        <v/>
      </c>
      <c r="H167" s="113" t="str">
        <f>IFERROR(VLOOKUP(A167,Entretien!$B$5:$Q$1505,15,0)-VLOOKUP(A167,Entretien!$B$5:$Q$1505,11,0),"")</f>
        <v/>
      </c>
      <c r="I167" s="113" t="str">
        <f>IFERROR(VLOOKUP(A167,'Avis R'!$B$5:$N$1505,7,0)-VLOOKUP(A167,'Avis R'!$B$5:$N$1505,6,0),"")</f>
        <v/>
      </c>
      <c r="J167" s="113">
        <f>IF('Avis R'!L167&gt;'Avis R'!J167,VLOOKUP(A167,'Avis R'!$B$5:$N$1505,9,0)-VLOOKUP(A167,'Avis R'!$B$5:$N$1505,7,0),0)</f>
        <v>0</v>
      </c>
      <c r="K167" s="110">
        <f>'Avis R'!M167-MAX('Avis R'!J167,'Avis R'!L167)</f>
        <v>0</v>
      </c>
      <c r="L167" s="110">
        <f>'Avis R'!N167-'Avis R'!M167</f>
        <v>0</v>
      </c>
      <c r="M167" s="114">
        <f t="shared" si="2"/>
        <v>0</v>
      </c>
    </row>
    <row r="168" spans="1:13" x14ac:dyDescent="0.25">
      <c r="A168" s="110">
        <f>'Avis R'!B168</f>
        <v>0</v>
      </c>
      <c r="B168" s="110">
        <f>'Avis R'!C168</f>
        <v>0</v>
      </c>
      <c r="C168" s="111" t="str">
        <f>'Avis R'!D168</f>
        <v/>
      </c>
      <c r="D168" s="112">
        <f>'Avis R'!E168</f>
        <v>0</v>
      </c>
      <c r="E168" s="111" t="str">
        <f>'Avis R'!F168</f>
        <v/>
      </c>
      <c r="F168" s="110" t="str">
        <f>IFERROR(VLOOKUP(A168,Entretien!$B$5:$Q$1505,6,0)-INDEX(DRecrut!I:I,MATCH(A168,DRecrut!J:J,0)),"")</f>
        <v/>
      </c>
      <c r="G168" s="110" t="str">
        <f>IFERROR(VLOOKUP(A168,Entretien!$B$5:$Q$1505,11,0)-VLOOKUP(A168,Entretien!$B$5:$Q$1505,9,0),"")</f>
        <v/>
      </c>
      <c r="H168" s="113" t="str">
        <f>IFERROR(VLOOKUP(A168,Entretien!$B$5:$Q$1505,15,0)-VLOOKUP(A168,Entretien!$B$5:$Q$1505,11,0),"")</f>
        <v/>
      </c>
      <c r="I168" s="113" t="str">
        <f>IFERROR(VLOOKUP(A168,'Avis R'!$B$5:$N$1505,7,0)-VLOOKUP(A168,'Avis R'!$B$5:$N$1505,6,0),"")</f>
        <v/>
      </c>
      <c r="J168" s="113">
        <f>IF('Avis R'!L168&gt;'Avis R'!J168,VLOOKUP(A168,'Avis R'!$B$5:$N$1505,9,0)-VLOOKUP(A168,'Avis R'!$B$5:$N$1505,7,0),0)</f>
        <v>0</v>
      </c>
      <c r="K168" s="110">
        <f>'Avis R'!M168-MAX('Avis R'!J168,'Avis R'!L168)</f>
        <v>0</v>
      </c>
      <c r="L168" s="110">
        <f>'Avis R'!N168-'Avis R'!M168</f>
        <v>0</v>
      </c>
      <c r="M168" s="114">
        <f t="shared" si="2"/>
        <v>0</v>
      </c>
    </row>
    <row r="169" spans="1:13" x14ac:dyDescent="0.25">
      <c r="A169" s="110">
        <f>'Avis R'!B169</f>
        <v>0</v>
      </c>
      <c r="B169" s="110">
        <f>'Avis R'!C169</f>
        <v>0</v>
      </c>
      <c r="C169" s="111" t="str">
        <f>'Avis R'!D169</f>
        <v/>
      </c>
      <c r="D169" s="112">
        <f>'Avis R'!E169</f>
        <v>0</v>
      </c>
      <c r="E169" s="111" t="str">
        <f>'Avis R'!F169</f>
        <v/>
      </c>
      <c r="F169" s="110" t="str">
        <f>IFERROR(VLOOKUP(A169,Entretien!$B$5:$Q$1505,6,0)-INDEX(DRecrut!I:I,MATCH(A169,DRecrut!J:J,0)),"")</f>
        <v/>
      </c>
      <c r="G169" s="110" t="str">
        <f>IFERROR(VLOOKUP(A169,Entretien!$B$5:$Q$1505,11,0)-VLOOKUP(A169,Entretien!$B$5:$Q$1505,9,0),"")</f>
        <v/>
      </c>
      <c r="H169" s="113" t="str">
        <f>IFERROR(VLOOKUP(A169,Entretien!$B$5:$Q$1505,15,0)-VLOOKUP(A169,Entretien!$B$5:$Q$1505,11,0),"")</f>
        <v/>
      </c>
      <c r="I169" s="113" t="str">
        <f>IFERROR(VLOOKUP(A169,'Avis R'!$B$5:$N$1505,7,0)-VLOOKUP(A169,'Avis R'!$B$5:$N$1505,6,0),"")</f>
        <v/>
      </c>
      <c r="J169" s="113">
        <f>IF('Avis R'!L169&gt;'Avis R'!J169,VLOOKUP(A169,'Avis R'!$B$5:$N$1505,9,0)-VLOOKUP(A169,'Avis R'!$B$5:$N$1505,7,0),0)</f>
        <v>0</v>
      </c>
      <c r="K169" s="110">
        <f>'Avis R'!M169-MAX('Avis R'!J169,'Avis R'!L169)</f>
        <v>0</v>
      </c>
      <c r="L169" s="110">
        <f>'Avis R'!N169-'Avis R'!M169</f>
        <v>0</v>
      </c>
      <c r="M169" s="114">
        <f t="shared" si="2"/>
        <v>0</v>
      </c>
    </row>
    <row r="170" spans="1:13" x14ac:dyDescent="0.25">
      <c r="A170" s="110">
        <f>'Avis R'!B170</f>
        <v>0</v>
      </c>
      <c r="B170" s="110">
        <f>'Avis R'!C170</f>
        <v>0</v>
      </c>
      <c r="C170" s="111" t="str">
        <f>'Avis R'!D170</f>
        <v/>
      </c>
      <c r="D170" s="112">
        <f>'Avis R'!E170</f>
        <v>0</v>
      </c>
      <c r="E170" s="111" t="str">
        <f>'Avis R'!F170</f>
        <v/>
      </c>
      <c r="F170" s="110" t="str">
        <f>IFERROR(VLOOKUP(A170,Entretien!$B$5:$Q$1505,6,0)-INDEX(DRecrut!I:I,MATCH(A170,DRecrut!J:J,0)),"")</f>
        <v/>
      </c>
      <c r="G170" s="110" t="str">
        <f>IFERROR(VLOOKUP(A170,Entretien!$B$5:$Q$1505,11,0)-VLOOKUP(A170,Entretien!$B$5:$Q$1505,9,0),"")</f>
        <v/>
      </c>
      <c r="H170" s="113" t="str">
        <f>IFERROR(VLOOKUP(A170,Entretien!$B$5:$Q$1505,15,0)-VLOOKUP(A170,Entretien!$B$5:$Q$1505,11,0),"")</f>
        <v/>
      </c>
      <c r="I170" s="113" t="str">
        <f>IFERROR(VLOOKUP(A170,'Avis R'!$B$5:$N$1505,7,0)-VLOOKUP(A170,'Avis R'!$B$5:$N$1505,6,0),"")</f>
        <v/>
      </c>
      <c r="J170" s="113">
        <f>IF('Avis R'!L170&gt;'Avis R'!J170,VLOOKUP(A170,'Avis R'!$B$5:$N$1505,9,0)-VLOOKUP(A170,'Avis R'!$B$5:$N$1505,7,0),0)</f>
        <v>0</v>
      </c>
      <c r="K170" s="110">
        <f>'Avis R'!M170-MAX('Avis R'!J170,'Avis R'!L170)</f>
        <v>0</v>
      </c>
      <c r="L170" s="110">
        <f>'Avis R'!N170-'Avis R'!M170</f>
        <v>0</v>
      </c>
      <c r="M170" s="114">
        <f t="shared" si="2"/>
        <v>0</v>
      </c>
    </row>
    <row r="171" spans="1:13" x14ac:dyDescent="0.25">
      <c r="A171" s="110">
        <f>'Avis R'!B171</f>
        <v>0</v>
      </c>
      <c r="B171" s="110">
        <f>'Avis R'!C171</f>
        <v>0</v>
      </c>
      <c r="C171" s="111" t="str">
        <f>'Avis R'!D171</f>
        <v/>
      </c>
      <c r="D171" s="112">
        <f>'Avis R'!E171</f>
        <v>0</v>
      </c>
      <c r="E171" s="111" t="str">
        <f>'Avis R'!F171</f>
        <v/>
      </c>
      <c r="F171" s="110" t="str">
        <f>IFERROR(VLOOKUP(A171,Entretien!$B$5:$Q$1505,6,0)-INDEX(DRecrut!I:I,MATCH(A171,DRecrut!J:J,0)),"")</f>
        <v/>
      </c>
      <c r="G171" s="110" t="str">
        <f>IFERROR(VLOOKUP(A171,Entretien!$B$5:$Q$1505,11,0)-VLOOKUP(A171,Entretien!$B$5:$Q$1505,9,0),"")</f>
        <v/>
      </c>
      <c r="H171" s="113" t="str">
        <f>IFERROR(VLOOKUP(A171,Entretien!$B$5:$Q$1505,15,0)-VLOOKUP(A171,Entretien!$B$5:$Q$1505,11,0),"")</f>
        <v/>
      </c>
      <c r="I171" s="113" t="str">
        <f>IFERROR(VLOOKUP(A171,'Avis R'!$B$5:$N$1505,7,0)-VLOOKUP(A171,'Avis R'!$B$5:$N$1505,6,0),"")</f>
        <v/>
      </c>
      <c r="J171" s="113">
        <f>IF('Avis R'!L171&gt;'Avis R'!J171,VLOOKUP(A171,'Avis R'!$B$5:$N$1505,9,0)-VLOOKUP(A171,'Avis R'!$B$5:$N$1505,7,0),0)</f>
        <v>0</v>
      </c>
      <c r="K171" s="110">
        <f>'Avis R'!M171-MAX('Avis R'!J171,'Avis R'!L171)</f>
        <v>0</v>
      </c>
      <c r="L171" s="110">
        <f>'Avis R'!N171-'Avis R'!M171</f>
        <v>0</v>
      </c>
      <c r="M171" s="114">
        <f t="shared" si="2"/>
        <v>0</v>
      </c>
    </row>
    <row r="172" spans="1:13" x14ac:dyDescent="0.25">
      <c r="A172" s="110">
        <f>'Avis R'!B172</f>
        <v>0</v>
      </c>
      <c r="B172" s="110">
        <f>'Avis R'!C172</f>
        <v>0</v>
      </c>
      <c r="C172" s="111" t="str">
        <f>'Avis R'!D172</f>
        <v/>
      </c>
      <c r="D172" s="112">
        <f>'Avis R'!E172</f>
        <v>0</v>
      </c>
      <c r="E172" s="111" t="str">
        <f>'Avis R'!F172</f>
        <v/>
      </c>
      <c r="F172" s="110" t="str">
        <f>IFERROR(VLOOKUP(A172,Entretien!$B$5:$Q$1505,6,0)-INDEX(DRecrut!I:I,MATCH(A172,DRecrut!J:J,0)),"")</f>
        <v/>
      </c>
      <c r="G172" s="110" t="str">
        <f>IFERROR(VLOOKUP(A172,Entretien!$B$5:$Q$1505,11,0)-VLOOKUP(A172,Entretien!$B$5:$Q$1505,9,0),"")</f>
        <v/>
      </c>
      <c r="H172" s="113" t="str">
        <f>IFERROR(VLOOKUP(A172,Entretien!$B$5:$Q$1505,15,0)-VLOOKUP(A172,Entretien!$B$5:$Q$1505,11,0),"")</f>
        <v/>
      </c>
      <c r="I172" s="113" t="str">
        <f>IFERROR(VLOOKUP(A172,'Avis R'!$B$5:$N$1505,7,0)-VLOOKUP(A172,'Avis R'!$B$5:$N$1505,6,0),"")</f>
        <v/>
      </c>
      <c r="J172" s="113">
        <f>IF('Avis R'!L172&gt;'Avis R'!J172,VLOOKUP(A172,'Avis R'!$B$5:$N$1505,9,0)-VLOOKUP(A172,'Avis R'!$B$5:$N$1505,7,0),0)</f>
        <v>0</v>
      </c>
      <c r="K172" s="110">
        <f>'Avis R'!M172-MAX('Avis R'!J172,'Avis R'!L172)</f>
        <v>0</v>
      </c>
      <c r="L172" s="110">
        <f>'Avis R'!N172-'Avis R'!M172</f>
        <v>0</v>
      </c>
      <c r="M172" s="114">
        <f t="shared" si="2"/>
        <v>0</v>
      </c>
    </row>
    <row r="173" spans="1:13" x14ac:dyDescent="0.25">
      <c r="A173" s="110">
        <f>'Avis R'!B173</f>
        <v>0</v>
      </c>
      <c r="B173" s="110">
        <f>'Avis R'!C173</f>
        <v>0</v>
      </c>
      <c r="C173" s="111" t="str">
        <f>'Avis R'!D173</f>
        <v/>
      </c>
      <c r="D173" s="112">
        <f>'Avis R'!E173</f>
        <v>0</v>
      </c>
      <c r="E173" s="111" t="str">
        <f>'Avis R'!F173</f>
        <v/>
      </c>
      <c r="F173" s="110" t="str">
        <f>IFERROR(VLOOKUP(A173,Entretien!$B$5:$Q$1505,6,0)-INDEX(DRecrut!I:I,MATCH(A173,DRecrut!J:J,0)),"")</f>
        <v/>
      </c>
      <c r="G173" s="110" t="str">
        <f>IFERROR(VLOOKUP(A173,Entretien!$B$5:$Q$1505,11,0)-VLOOKUP(A173,Entretien!$B$5:$Q$1505,9,0),"")</f>
        <v/>
      </c>
      <c r="H173" s="113" t="str">
        <f>IFERROR(VLOOKUP(A173,Entretien!$B$5:$Q$1505,15,0)-VLOOKUP(A173,Entretien!$B$5:$Q$1505,11,0),"")</f>
        <v/>
      </c>
      <c r="I173" s="113" t="str">
        <f>IFERROR(VLOOKUP(A173,'Avis R'!$B$5:$N$1505,7,0)-VLOOKUP(A173,'Avis R'!$B$5:$N$1505,6,0),"")</f>
        <v/>
      </c>
      <c r="J173" s="113">
        <f>IF('Avis R'!L173&gt;'Avis R'!J173,VLOOKUP(A173,'Avis R'!$B$5:$N$1505,9,0)-VLOOKUP(A173,'Avis R'!$B$5:$N$1505,7,0),0)</f>
        <v>0</v>
      </c>
      <c r="K173" s="110">
        <f>'Avis R'!M173-MAX('Avis R'!J173,'Avis R'!L173)</f>
        <v>0</v>
      </c>
      <c r="L173" s="110">
        <f>'Avis R'!N173-'Avis R'!M173</f>
        <v>0</v>
      </c>
      <c r="M173" s="114">
        <f t="shared" si="2"/>
        <v>0</v>
      </c>
    </row>
    <row r="174" spans="1:13" x14ac:dyDescent="0.25">
      <c r="A174" s="110">
        <f>'Avis R'!B174</f>
        <v>0</v>
      </c>
      <c r="B174" s="110">
        <f>'Avis R'!C174</f>
        <v>0</v>
      </c>
      <c r="C174" s="111" t="str">
        <f>'Avis R'!D174</f>
        <v/>
      </c>
      <c r="D174" s="112">
        <f>'Avis R'!E174</f>
        <v>0</v>
      </c>
      <c r="E174" s="111" t="str">
        <f>'Avis R'!F174</f>
        <v/>
      </c>
      <c r="F174" s="110" t="str">
        <f>IFERROR(VLOOKUP(A174,Entretien!$B$5:$Q$1505,6,0)-INDEX(DRecrut!I:I,MATCH(A174,DRecrut!J:J,0)),"")</f>
        <v/>
      </c>
      <c r="G174" s="110" t="str">
        <f>IFERROR(VLOOKUP(A174,Entretien!$B$5:$Q$1505,11,0)-VLOOKUP(A174,Entretien!$B$5:$Q$1505,9,0),"")</f>
        <v/>
      </c>
      <c r="H174" s="113" t="str">
        <f>IFERROR(VLOOKUP(A174,Entretien!$B$5:$Q$1505,15,0)-VLOOKUP(A174,Entretien!$B$5:$Q$1505,11,0),"")</f>
        <v/>
      </c>
      <c r="I174" s="113" t="str">
        <f>IFERROR(VLOOKUP(A174,'Avis R'!$B$5:$N$1505,7,0)-VLOOKUP(A174,'Avis R'!$B$5:$N$1505,6,0),"")</f>
        <v/>
      </c>
      <c r="J174" s="113">
        <f>IF('Avis R'!L174&gt;'Avis R'!J174,VLOOKUP(A174,'Avis R'!$B$5:$N$1505,9,0)-VLOOKUP(A174,'Avis R'!$B$5:$N$1505,7,0),0)</f>
        <v>0</v>
      </c>
      <c r="K174" s="110">
        <f>'Avis R'!M174-MAX('Avis R'!J174,'Avis R'!L174)</f>
        <v>0</v>
      </c>
      <c r="L174" s="110">
        <f>'Avis R'!N174-'Avis R'!M174</f>
        <v>0</v>
      </c>
      <c r="M174" s="114">
        <f t="shared" si="2"/>
        <v>0</v>
      </c>
    </row>
    <row r="175" spans="1:13" x14ac:dyDescent="0.25">
      <c r="A175" s="110">
        <f>'Avis R'!B175</f>
        <v>0</v>
      </c>
      <c r="B175" s="110">
        <f>'Avis R'!C175</f>
        <v>0</v>
      </c>
      <c r="C175" s="111" t="str">
        <f>'Avis R'!D175</f>
        <v/>
      </c>
      <c r="D175" s="112">
        <f>'Avis R'!E175</f>
        <v>0</v>
      </c>
      <c r="E175" s="111" t="str">
        <f>'Avis R'!F175</f>
        <v/>
      </c>
      <c r="F175" s="110" t="str">
        <f>IFERROR(VLOOKUP(A175,Entretien!$B$5:$Q$1505,6,0)-INDEX(DRecrut!I:I,MATCH(A175,DRecrut!J:J,0)),"")</f>
        <v/>
      </c>
      <c r="G175" s="110" t="str">
        <f>IFERROR(VLOOKUP(A175,Entretien!$B$5:$Q$1505,11,0)-VLOOKUP(A175,Entretien!$B$5:$Q$1505,9,0),"")</f>
        <v/>
      </c>
      <c r="H175" s="113" t="str">
        <f>IFERROR(VLOOKUP(A175,Entretien!$B$5:$Q$1505,15,0)-VLOOKUP(A175,Entretien!$B$5:$Q$1505,11,0),"")</f>
        <v/>
      </c>
      <c r="I175" s="113" t="str">
        <f>IFERROR(VLOOKUP(A175,'Avis R'!$B$5:$N$1505,7,0)-VLOOKUP(A175,'Avis R'!$B$5:$N$1505,6,0),"")</f>
        <v/>
      </c>
      <c r="J175" s="113">
        <f>IF('Avis R'!L175&gt;'Avis R'!J175,VLOOKUP(A175,'Avis R'!$B$5:$N$1505,9,0)-VLOOKUP(A175,'Avis R'!$B$5:$N$1505,7,0),0)</f>
        <v>0</v>
      </c>
      <c r="K175" s="110">
        <f>'Avis R'!M175-MAX('Avis R'!J175,'Avis R'!L175)</f>
        <v>0</v>
      </c>
      <c r="L175" s="110">
        <f>'Avis R'!N175-'Avis R'!M175</f>
        <v>0</v>
      </c>
      <c r="M175" s="114">
        <f t="shared" si="2"/>
        <v>0</v>
      </c>
    </row>
    <row r="176" spans="1:13" x14ac:dyDescent="0.25">
      <c r="A176" s="110">
        <f>'Avis R'!B176</f>
        <v>0</v>
      </c>
      <c r="B176" s="110">
        <f>'Avis R'!C176</f>
        <v>0</v>
      </c>
      <c r="C176" s="111" t="str">
        <f>'Avis R'!D176</f>
        <v/>
      </c>
      <c r="D176" s="112">
        <f>'Avis R'!E176</f>
        <v>0</v>
      </c>
      <c r="E176" s="111" t="str">
        <f>'Avis R'!F176</f>
        <v/>
      </c>
      <c r="F176" s="110" t="str">
        <f>IFERROR(VLOOKUP(A176,Entretien!$B$5:$Q$1505,6,0)-INDEX(DRecrut!I:I,MATCH(A176,DRecrut!J:J,0)),"")</f>
        <v/>
      </c>
      <c r="G176" s="110" t="str">
        <f>IFERROR(VLOOKUP(A176,Entretien!$B$5:$Q$1505,11,0)-VLOOKUP(A176,Entretien!$B$5:$Q$1505,9,0),"")</f>
        <v/>
      </c>
      <c r="H176" s="113" t="str">
        <f>IFERROR(VLOOKUP(A176,Entretien!$B$5:$Q$1505,15,0)-VLOOKUP(A176,Entretien!$B$5:$Q$1505,11,0),"")</f>
        <v/>
      </c>
      <c r="I176" s="113" t="str">
        <f>IFERROR(VLOOKUP(A176,'Avis R'!$B$5:$N$1505,7,0)-VLOOKUP(A176,'Avis R'!$B$5:$N$1505,6,0),"")</f>
        <v/>
      </c>
      <c r="J176" s="113">
        <f>IF('Avis R'!L176&gt;'Avis R'!J176,VLOOKUP(A176,'Avis R'!$B$5:$N$1505,9,0)-VLOOKUP(A176,'Avis R'!$B$5:$N$1505,7,0),0)</f>
        <v>0</v>
      </c>
      <c r="K176" s="110">
        <f>'Avis R'!M176-MAX('Avis R'!J176,'Avis R'!L176)</f>
        <v>0</v>
      </c>
      <c r="L176" s="110">
        <f>'Avis R'!N176-'Avis R'!M176</f>
        <v>0</v>
      </c>
      <c r="M176" s="114">
        <f t="shared" si="2"/>
        <v>0</v>
      </c>
    </row>
    <row r="177" spans="1:13" x14ac:dyDescent="0.25">
      <c r="A177" s="110">
        <f>'Avis R'!B177</f>
        <v>0</v>
      </c>
      <c r="B177" s="110">
        <f>'Avis R'!C177</f>
        <v>0</v>
      </c>
      <c r="C177" s="111" t="str">
        <f>'Avis R'!D177</f>
        <v/>
      </c>
      <c r="D177" s="112">
        <f>'Avis R'!E177</f>
        <v>0</v>
      </c>
      <c r="E177" s="111" t="str">
        <f>'Avis R'!F177</f>
        <v/>
      </c>
      <c r="F177" s="110" t="str">
        <f>IFERROR(VLOOKUP(A177,Entretien!$B$5:$Q$1505,6,0)-INDEX(DRecrut!I:I,MATCH(A177,DRecrut!J:J,0)),"")</f>
        <v/>
      </c>
      <c r="G177" s="110" t="str">
        <f>IFERROR(VLOOKUP(A177,Entretien!$B$5:$Q$1505,11,0)-VLOOKUP(A177,Entretien!$B$5:$Q$1505,9,0),"")</f>
        <v/>
      </c>
      <c r="H177" s="113" t="str">
        <f>IFERROR(VLOOKUP(A177,Entretien!$B$5:$Q$1505,15,0)-VLOOKUP(A177,Entretien!$B$5:$Q$1505,11,0),"")</f>
        <v/>
      </c>
      <c r="I177" s="113" t="str">
        <f>IFERROR(VLOOKUP(A177,'Avis R'!$B$5:$N$1505,7,0)-VLOOKUP(A177,'Avis R'!$B$5:$N$1505,6,0),"")</f>
        <v/>
      </c>
      <c r="J177" s="113">
        <f>IF('Avis R'!L177&gt;'Avis R'!J177,VLOOKUP(A177,'Avis R'!$B$5:$N$1505,9,0)-VLOOKUP(A177,'Avis R'!$B$5:$N$1505,7,0),0)</f>
        <v>0</v>
      </c>
      <c r="K177" s="110">
        <f>'Avis R'!M177-MAX('Avis R'!J177,'Avis R'!L177)</f>
        <v>0</v>
      </c>
      <c r="L177" s="110">
        <f>'Avis R'!N177-'Avis R'!M177</f>
        <v>0</v>
      </c>
      <c r="M177" s="114">
        <f t="shared" si="2"/>
        <v>0</v>
      </c>
    </row>
    <row r="178" spans="1:13" x14ac:dyDescent="0.25">
      <c r="A178" s="110">
        <f>'Avis R'!B178</f>
        <v>0</v>
      </c>
      <c r="B178" s="110">
        <f>'Avis R'!C178</f>
        <v>0</v>
      </c>
      <c r="C178" s="111" t="str">
        <f>'Avis R'!D178</f>
        <v/>
      </c>
      <c r="D178" s="112">
        <f>'Avis R'!E178</f>
        <v>0</v>
      </c>
      <c r="E178" s="111" t="str">
        <f>'Avis R'!F178</f>
        <v/>
      </c>
      <c r="F178" s="110" t="str">
        <f>IFERROR(VLOOKUP(A178,Entretien!$B$5:$Q$1505,6,0)-INDEX(DRecrut!I:I,MATCH(A178,DRecrut!J:J,0)),"")</f>
        <v/>
      </c>
      <c r="G178" s="110" t="str">
        <f>IFERROR(VLOOKUP(A178,Entretien!$B$5:$Q$1505,11,0)-VLOOKUP(A178,Entretien!$B$5:$Q$1505,9,0),"")</f>
        <v/>
      </c>
      <c r="H178" s="113" t="str">
        <f>IFERROR(VLOOKUP(A178,Entretien!$B$5:$Q$1505,15,0)-VLOOKUP(A178,Entretien!$B$5:$Q$1505,11,0),"")</f>
        <v/>
      </c>
      <c r="I178" s="113" t="str">
        <f>IFERROR(VLOOKUP(A178,'Avis R'!$B$5:$N$1505,7,0)-VLOOKUP(A178,'Avis R'!$B$5:$N$1505,6,0),"")</f>
        <v/>
      </c>
      <c r="J178" s="113">
        <f>IF('Avis R'!L178&gt;'Avis R'!J178,VLOOKUP(A178,'Avis R'!$B$5:$N$1505,9,0)-VLOOKUP(A178,'Avis R'!$B$5:$N$1505,7,0),0)</f>
        <v>0</v>
      </c>
      <c r="K178" s="110">
        <f>'Avis R'!M178-MAX('Avis R'!J178,'Avis R'!L178)</f>
        <v>0</v>
      </c>
      <c r="L178" s="110">
        <f>'Avis R'!N178-'Avis R'!M178</f>
        <v>0</v>
      </c>
      <c r="M178" s="114">
        <f t="shared" si="2"/>
        <v>0</v>
      </c>
    </row>
    <row r="179" spans="1:13" x14ac:dyDescent="0.25">
      <c r="A179" s="110">
        <f>'Avis R'!B179</f>
        <v>0</v>
      </c>
      <c r="B179" s="110">
        <f>'Avis R'!C179</f>
        <v>0</v>
      </c>
      <c r="C179" s="111" t="str">
        <f>'Avis R'!D179</f>
        <v/>
      </c>
      <c r="D179" s="112">
        <f>'Avis R'!E179</f>
        <v>0</v>
      </c>
      <c r="E179" s="111" t="str">
        <f>'Avis R'!F179</f>
        <v/>
      </c>
      <c r="F179" s="110" t="str">
        <f>IFERROR(VLOOKUP(A179,Entretien!$B$5:$Q$1505,6,0)-INDEX(DRecrut!I:I,MATCH(A179,DRecrut!J:J,0)),"")</f>
        <v/>
      </c>
      <c r="G179" s="110" t="str">
        <f>IFERROR(VLOOKUP(A179,Entretien!$B$5:$Q$1505,11,0)-VLOOKUP(A179,Entretien!$B$5:$Q$1505,9,0),"")</f>
        <v/>
      </c>
      <c r="H179" s="113" t="str">
        <f>IFERROR(VLOOKUP(A179,Entretien!$B$5:$Q$1505,15,0)-VLOOKUP(A179,Entretien!$B$5:$Q$1505,11,0),"")</f>
        <v/>
      </c>
      <c r="I179" s="113" t="str">
        <f>IFERROR(VLOOKUP(A179,'Avis R'!$B$5:$N$1505,7,0)-VLOOKUP(A179,'Avis R'!$B$5:$N$1505,6,0),"")</f>
        <v/>
      </c>
      <c r="J179" s="113">
        <f>IF('Avis R'!L179&gt;'Avis R'!J179,VLOOKUP(A179,'Avis R'!$B$5:$N$1505,9,0)-VLOOKUP(A179,'Avis R'!$B$5:$N$1505,7,0),0)</f>
        <v>0</v>
      </c>
      <c r="K179" s="110">
        <f>'Avis R'!M179-MAX('Avis R'!J179,'Avis R'!L179)</f>
        <v>0</v>
      </c>
      <c r="L179" s="110">
        <f>'Avis R'!N179-'Avis R'!M179</f>
        <v>0</v>
      </c>
      <c r="M179" s="114">
        <f t="shared" si="2"/>
        <v>0</v>
      </c>
    </row>
    <row r="180" spans="1:13" x14ac:dyDescent="0.25">
      <c r="A180" s="110">
        <f>'Avis R'!B180</f>
        <v>0</v>
      </c>
      <c r="B180" s="110">
        <f>'Avis R'!C180</f>
        <v>0</v>
      </c>
      <c r="C180" s="111" t="str">
        <f>'Avis R'!D180</f>
        <v/>
      </c>
      <c r="D180" s="112">
        <f>'Avis R'!E180</f>
        <v>0</v>
      </c>
      <c r="E180" s="111" t="str">
        <f>'Avis R'!F180</f>
        <v/>
      </c>
      <c r="F180" s="110" t="str">
        <f>IFERROR(VLOOKUP(A180,Entretien!$B$5:$Q$1505,6,0)-INDEX(DRecrut!I:I,MATCH(A180,DRecrut!J:J,0)),"")</f>
        <v/>
      </c>
      <c r="G180" s="110" t="str">
        <f>IFERROR(VLOOKUP(A180,Entretien!$B$5:$Q$1505,11,0)-VLOOKUP(A180,Entretien!$B$5:$Q$1505,9,0),"")</f>
        <v/>
      </c>
      <c r="H180" s="113" t="str">
        <f>IFERROR(VLOOKUP(A180,Entretien!$B$5:$Q$1505,15,0)-VLOOKUP(A180,Entretien!$B$5:$Q$1505,11,0),"")</f>
        <v/>
      </c>
      <c r="I180" s="113" t="str">
        <f>IFERROR(VLOOKUP(A180,'Avis R'!$B$5:$N$1505,7,0)-VLOOKUP(A180,'Avis R'!$B$5:$N$1505,6,0),"")</f>
        <v/>
      </c>
      <c r="J180" s="113">
        <f>IF('Avis R'!L180&gt;'Avis R'!J180,VLOOKUP(A180,'Avis R'!$B$5:$N$1505,9,0)-VLOOKUP(A180,'Avis R'!$B$5:$N$1505,7,0),0)</f>
        <v>0</v>
      </c>
      <c r="K180" s="110">
        <f>'Avis R'!M180-MAX('Avis R'!J180,'Avis R'!L180)</f>
        <v>0</v>
      </c>
      <c r="L180" s="110">
        <f>'Avis R'!N180-'Avis R'!M180</f>
        <v>0</v>
      </c>
      <c r="M180" s="114">
        <f t="shared" si="2"/>
        <v>0</v>
      </c>
    </row>
    <row r="181" spans="1:13" x14ac:dyDescent="0.25">
      <c r="A181" s="110">
        <f>'Avis R'!B181</f>
        <v>0</v>
      </c>
      <c r="B181" s="110">
        <f>'Avis R'!C181</f>
        <v>0</v>
      </c>
      <c r="C181" s="111" t="str">
        <f>'Avis R'!D181</f>
        <v/>
      </c>
      <c r="D181" s="112">
        <f>'Avis R'!E181</f>
        <v>0</v>
      </c>
      <c r="E181" s="111" t="str">
        <f>'Avis R'!F181</f>
        <v/>
      </c>
      <c r="F181" s="110" t="str">
        <f>IFERROR(VLOOKUP(A181,Entretien!$B$5:$Q$1505,6,0)-INDEX(DRecrut!I:I,MATCH(A181,DRecrut!J:J,0)),"")</f>
        <v/>
      </c>
      <c r="G181" s="110" t="str">
        <f>IFERROR(VLOOKUP(A181,Entretien!$B$5:$Q$1505,11,0)-VLOOKUP(A181,Entretien!$B$5:$Q$1505,9,0),"")</f>
        <v/>
      </c>
      <c r="H181" s="113" t="str">
        <f>IFERROR(VLOOKUP(A181,Entretien!$B$5:$Q$1505,15,0)-VLOOKUP(A181,Entretien!$B$5:$Q$1505,11,0),"")</f>
        <v/>
      </c>
      <c r="I181" s="113" t="str">
        <f>IFERROR(VLOOKUP(A181,'Avis R'!$B$5:$N$1505,7,0)-VLOOKUP(A181,'Avis R'!$B$5:$N$1505,6,0),"")</f>
        <v/>
      </c>
      <c r="J181" s="113">
        <f>IF('Avis R'!L181&gt;'Avis R'!J181,VLOOKUP(A181,'Avis R'!$B$5:$N$1505,9,0)-VLOOKUP(A181,'Avis R'!$B$5:$N$1505,7,0),0)</f>
        <v>0</v>
      </c>
      <c r="K181" s="110">
        <f>'Avis R'!M181-MAX('Avis R'!J181,'Avis R'!L181)</f>
        <v>0</v>
      </c>
      <c r="L181" s="110">
        <f>'Avis R'!N181-'Avis R'!M181</f>
        <v>0</v>
      </c>
      <c r="M181" s="114">
        <f t="shared" si="2"/>
        <v>0</v>
      </c>
    </row>
    <row r="182" spans="1:13" x14ac:dyDescent="0.25">
      <c r="A182" s="110">
        <f>'Avis R'!B182</f>
        <v>0</v>
      </c>
      <c r="B182" s="110">
        <f>'Avis R'!C182</f>
        <v>0</v>
      </c>
      <c r="C182" s="111" t="str">
        <f>'Avis R'!D182</f>
        <v/>
      </c>
      <c r="D182" s="112">
        <f>'Avis R'!E182</f>
        <v>0</v>
      </c>
      <c r="E182" s="111" t="str">
        <f>'Avis R'!F182</f>
        <v/>
      </c>
      <c r="F182" s="110" t="str">
        <f>IFERROR(VLOOKUP(A182,Entretien!$B$5:$Q$1505,6,0)-INDEX(DRecrut!I:I,MATCH(A182,DRecrut!J:J,0)),"")</f>
        <v/>
      </c>
      <c r="G182" s="110" t="str">
        <f>IFERROR(VLOOKUP(A182,Entretien!$B$5:$Q$1505,11,0)-VLOOKUP(A182,Entretien!$B$5:$Q$1505,9,0),"")</f>
        <v/>
      </c>
      <c r="H182" s="113" t="str">
        <f>IFERROR(VLOOKUP(A182,Entretien!$B$5:$Q$1505,15,0)-VLOOKUP(A182,Entretien!$B$5:$Q$1505,11,0),"")</f>
        <v/>
      </c>
      <c r="I182" s="113" t="str">
        <f>IFERROR(VLOOKUP(A182,'Avis R'!$B$5:$N$1505,7,0)-VLOOKUP(A182,'Avis R'!$B$5:$N$1505,6,0),"")</f>
        <v/>
      </c>
      <c r="J182" s="113">
        <f>IF('Avis R'!L182&gt;'Avis R'!J182,VLOOKUP(A182,'Avis R'!$B$5:$N$1505,9,0)-VLOOKUP(A182,'Avis R'!$B$5:$N$1505,7,0),0)</f>
        <v>0</v>
      </c>
      <c r="K182" s="110">
        <f>'Avis R'!M182-MAX('Avis R'!J182,'Avis R'!L182)</f>
        <v>0</v>
      </c>
      <c r="L182" s="110">
        <f>'Avis R'!N182-'Avis R'!M182</f>
        <v>0</v>
      </c>
      <c r="M182" s="114">
        <f t="shared" si="2"/>
        <v>0</v>
      </c>
    </row>
    <row r="183" spans="1:13" x14ac:dyDescent="0.25">
      <c r="A183" s="110">
        <f>'Avis R'!B183</f>
        <v>0</v>
      </c>
      <c r="B183" s="110">
        <f>'Avis R'!C183</f>
        <v>0</v>
      </c>
      <c r="C183" s="111" t="str">
        <f>'Avis R'!D183</f>
        <v/>
      </c>
      <c r="D183" s="112">
        <f>'Avis R'!E183</f>
        <v>0</v>
      </c>
      <c r="E183" s="111" t="str">
        <f>'Avis R'!F183</f>
        <v/>
      </c>
      <c r="F183" s="110" t="str">
        <f>IFERROR(VLOOKUP(A183,Entretien!$B$5:$Q$1505,6,0)-INDEX(DRecrut!I:I,MATCH(A183,DRecrut!J:J,0)),"")</f>
        <v/>
      </c>
      <c r="G183" s="110" t="str">
        <f>IFERROR(VLOOKUP(A183,Entretien!$B$5:$Q$1505,11,0)-VLOOKUP(A183,Entretien!$B$5:$Q$1505,9,0),"")</f>
        <v/>
      </c>
      <c r="H183" s="113" t="str">
        <f>IFERROR(VLOOKUP(A183,Entretien!$B$5:$Q$1505,15,0)-VLOOKUP(A183,Entretien!$B$5:$Q$1505,11,0),"")</f>
        <v/>
      </c>
      <c r="I183" s="113" t="str">
        <f>IFERROR(VLOOKUP(A183,'Avis R'!$B$5:$N$1505,7,0)-VLOOKUP(A183,'Avis R'!$B$5:$N$1505,6,0),"")</f>
        <v/>
      </c>
      <c r="J183" s="113">
        <f>IF('Avis R'!L183&gt;'Avis R'!J183,VLOOKUP(A183,'Avis R'!$B$5:$N$1505,9,0)-VLOOKUP(A183,'Avis R'!$B$5:$N$1505,7,0),0)</f>
        <v>0</v>
      </c>
      <c r="K183" s="110">
        <f>'Avis R'!M183-MAX('Avis R'!J183,'Avis R'!L183)</f>
        <v>0</v>
      </c>
      <c r="L183" s="110">
        <f>'Avis R'!N183-'Avis R'!M183</f>
        <v>0</v>
      </c>
      <c r="M183" s="114">
        <f t="shared" si="2"/>
        <v>0</v>
      </c>
    </row>
    <row r="184" spans="1:13" x14ac:dyDescent="0.25">
      <c r="A184" s="110">
        <f>'Avis R'!B184</f>
        <v>0</v>
      </c>
      <c r="B184" s="110">
        <f>'Avis R'!C184</f>
        <v>0</v>
      </c>
      <c r="C184" s="111" t="str">
        <f>'Avis R'!D184</f>
        <v/>
      </c>
      <c r="D184" s="112">
        <f>'Avis R'!E184</f>
        <v>0</v>
      </c>
      <c r="E184" s="111" t="str">
        <f>'Avis R'!F184</f>
        <v/>
      </c>
      <c r="F184" s="110" t="str">
        <f>IFERROR(VLOOKUP(A184,Entretien!$B$5:$Q$1505,6,0)-INDEX(DRecrut!I:I,MATCH(A184,DRecrut!J:J,0)),"")</f>
        <v/>
      </c>
      <c r="G184" s="110" t="str">
        <f>IFERROR(VLOOKUP(A184,Entretien!$B$5:$Q$1505,11,0)-VLOOKUP(A184,Entretien!$B$5:$Q$1505,9,0),"")</f>
        <v/>
      </c>
      <c r="H184" s="113" t="str">
        <f>IFERROR(VLOOKUP(A184,Entretien!$B$5:$Q$1505,15,0)-VLOOKUP(A184,Entretien!$B$5:$Q$1505,11,0),"")</f>
        <v/>
      </c>
      <c r="I184" s="113" t="str">
        <f>IFERROR(VLOOKUP(A184,'Avis R'!$B$5:$N$1505,7,0)-VLOOKUP(A184,'Avis R'!$B$5:$N$1505,6,0),"")</f>
        <v/>
      </c>
      <c r="J184" s="113">
        <f>IF('Avis R'!L184&gt;'Avis R'!J184,VLOOKUP(A184,'Avis R'!$B$5:$N$1505,9,0)-VLOOKUP(A184,'Avis R'!$B$5:$N$1505,7,0),0)</f>
        <v>0</v>
      </c>
      <c r="K184" s="110">
        <f>'Avis R'!M184-MAX('Avis R'!J184,'Avis R'!L184)</f>
        <v>0</v>
      </c>
      <c r="L184" s="110">
        <f>'Avis R'!N184-'Avis R'!M184</f>
        <v>0</v>
      </c>
      <c r="M184" s="114">
        <f t="shared" si="2"/>
        <v>0</v>
      </c>
    </row>
    <row r="185" spans="1:13" x14ac:dyDescent="0.25">
      <c r="A185" s="110">
        <f>'Avis R'!B185</f>
        <v>0</v>
      </c>
      <c r="B185" s="110">
        <f>'Avis R'!C185</f>
        <v>0</v>
      </c>
      <c r="C185" s="111" t="str">
        <f>'Avis R'!D185</f>
        <v/>
      </c>
      <c r="D185" s="112">
        <f>'Avis R'!E185</f>
        <v>0</v>
      </c>
      <c r="E185" s="111" t="str">
        <f>'Avis R'!F185</f>
        <v/>
      </c>
      <c r="F185" s="110" t="str">
        <f>IFERROR(VLOOKUP(A185,Entretien!$B$5:$Q$1505,6,0)-INDEX(DRecrut!I:I,MATCH(A185,DRecrut!J:J,0)),"")</f>
        <v/>
      </c>
      <c r="G185" s="110" t="str">
        <f>IFERROR(VLOOKUP(A185,Entretien!$B$5:$Q$1505,11,0)-VLOOKUP(A185,Entretien!$B$5:$Q$1505,9,0),"")</f>
        <v/>
      </c>
      <c r="H185" s="113" t="str">
        <f>IFERROR(VLOOKUP(A185,Entretien!$B$5:$Q$1505,15,0)-VLOOKUP(A185,Entretien!$B$5:$Q$1505,11,0),"")</f>
        <v/>
      </c>
      <c r="I185" s="113" t="str">
        <f>IFERROR(VLOOKUP(A185,'Avis R'!$B$5:$N$1505,7,0)-VLOOKUP(A185,'Avis R'!$B$5:$N$1505,6,0),"")</f>
        <v/>
      </c>
      <c r="J185" s="113">
        <f>IF('Avis R'!L185&gt;'Avis R'!J185,VLOOKUP(A185,'Avis R'!$B$5:$N$1505,9,0)-VLOOKUP(A185,'Avis R'!$B$5:$N$1505,7,0),0)</f>
        <v>0</v>
      </c>
      <c r="K185" s="110">
        <f>'Avis R'!M185-MAX('Avis R'!J185,'Avis R'!L185)</f>
        <v>0</v>
      </c>
      <c r="L185" s="110">
        <f>'Avis R'!N185-'Avis R'!M185</f>
        <v>0</v>
      </c>
      <c r="M185" s="114">
        <f t="shared" si="2"/>
        <v>0</v>
      </c>
    </row>
    <row r="186" spans="1:13" x14ac:dyDescent="0.25">
      <c r="A186" s="110">
        <f>'Avis R'!B186</f>
        <v>0</v>
      </c>
      <c r="B186" s="110">
        <f>'Avis R'!C186</f>
        <v>0</v>
      </c>
      <c r="C186" s="111" t="str">
        <f>'Avis R'!D186</f>
        <v/>
      </c>
      <c r="D186" s="112">
        <f>'Avis R'!E186</f>
        <v>0</v>
      </c>
      <c r="E186" s="111" t="str">
        <f>'Avis R'!F186</f>
        <v/>
      </c>
      <c r="F186" s="110" t="str">
        <f>IFERROR(VLOOKUP(A186,Entretien!$B$5:$Q$1505,6,0)-INDEX(DRecrut!I:I,MATCH(A186,DRecrut!J:J,0)),"")</f>
        <v/>
      </c>
      <c r="G186" s="110" t="str">
        <f>IFERROR(VLOOKUP(A186,Entretien!$B$5:$Q$1505,11,0)-VLOOKUP(A186,Entretien!$B$5:$Q$1505,9,0),"")</f>
        <v/>
      </c>
      <c r="H186" s="113" t="str">
        <f>IFERROR(VLOOKUP(A186,Entretien!$B$5:$Q$1505,15,0)-VLOOKUP(A186,Entretien!$B$5:$Q$1505,11,0),"")</f>
        <v/>
      </c>
      <c r="I186" s="113" t="str">
        <f>IFERROR(VLOOKUP(A186,'Avis R'!$B$5:$N$1505,7,0)-VLOOKUP(A186,'Avis R'!$B$5:$N$1505,6,0),"")</f>
        <v/>
      </c>
      <c r="J186" s="113">
        <f>IF('Avis R'!L186&gt;'Avis R'!J186,VLOOKUP(A186,'Avis R'!$B$5:$N$1505,9,0)-VLOOKUP(A186,'Avis R'!$B$5:$N$1505,7,0),0)</f>
        <v>0</v>
      </c>
      <c r="K186" s="110">
        <f>'Avis R'!M186-MAX('Avis R'!J186,'Avis R'!L186)</f>
        <v>0</v>
      </c>
      <c r="L186" s="110">
        <f>'Avis R'!N186-'Avis R'!M186</f>
        <v>0</v>
      </c>
      <c r="M186" s="114">
        <f t="shared" si="2"/>
        <v>0</v>
      </c>
    </row>
    <row r="187" spans="1:13" x14ac:dyDescent="0.25">
      <c r="A187" s="110">
        <f>'Avis R'!B187</f>
        <v>0</v>
      </c>
      <c r="B187" s="110">
        <f>'Avis R'!C187</f>
        <v>0</v>
      </c>
      <c r="C187" s="111" t="str">
        <f>'Avis R'!D187</f>
        <v/>
      </c>
      <c r="D187" s="112">
        <f>'Avis R'!E187</f>
        <v>0</v>
      </c>
      <c r="E187" s="111" t="str">
        <f>'Avis R'!F187</f>
        <v/>
      </c>
      <c r="F187" s="110" t="str">
        <f>IFERROR(VLOOKUP(A187,Entretien!$B$5:$Q$1505,6,0)-INDEX(DRecrut!I:I,MATCH(A187,DRecrut!J:J,0)),"")</f>
        <v/>
      </c>
      <c r="G187" s="110" t="str">
        <f>IFERROR(VLOOKUP(A187,Entretien!$B$5:$Q$1505,11,0)-VLOOKUP(A187,Entretien!$B$5:$Q$1505,9,0),"")</f>
        <v/>
      </c>
      <c r="H187" s="113" t="str">
        <f>IFERROR(VLOOKUP(A187,Entretien!$B$5:$Q$1505,15,0)-VLOOKUP(A187,Entretien!$B$5:$Q$1505,11,0),"")</f>
        <v/>
      </c>
      <c r="I187" s="113" t="str">
        <f>IFERROR(VLOOKUP(A187,'Avis R'!$B$5:$N$1505,7,0)-VLOOKUP(A187,'Avis R'!$B$5:$N$1505,6,0),"")</f>
        <v/>
      </c>
      <c r="J187" s="113">
        <f>IF('Avis R'!L187&gt;'Avis R'!J187,VLOOKUP(A187,'Avis R'!$B$5:$N$1505,9,0)-VLOOKUP(A187,'Avis R'!$B$5:$N$1505,7,0),0)</f>
        <v>0</v>
      </c>
      <c r="K187" s="110">
        <f>'Avis R'!M187-MAX('Avis R'!J187,'Avis R'!L187)</f>
        <v>0</v>
      </c>
      <c r="L187" s="110">
        <f>'Avis R'!N187-'Avis R'!M187</f>
        <v>0</v>
      </c>
      <c r="M187" s="114">
        <f t="shared" si="2"/>
        <v>0</v>
      </c>
    </row>
    <row r="188" spans="1:13" x14ac:dyDescent="0.25">
      <c r="A188" s="110">
        <f>'Avis R'!B188</f>
        <v>0</v>
      </c>
      <c r="B188" s="110">
        <f>'Avis R'!C188</f>
        <v>0</v>
      </c>
      <c r="C188" s="111" t="str">
        <f>'Avis R'!D188</f>
        <v/>
      </c>
      <c r="D188" s="112">
        <f>'Avis R'!E188</f>
        <v>0</v>
      </c>
      <c r="E188" s="111" t="str">
        <f>'Avis R'!F188</f>
        <v/>
      </c>
      <c r="F188" s="110" t="str">
        <f>IFERROR(VLOOKUP(A188,Entretien!$B$5:$Q$1505,6,0)-INDEX(DRecrut!I:I,MATCH(A188,DRecrut!J:J,0)),"")</f>
        <v/>
      </c>
      <c r="G188" s="110" t="str">
        <f>IFERROR(VLOOKUP(A188,Entretien!$B$5:$Q$1505,11,0)-VLOOKUP(A188,Entretien!$B$5:$Q$1505,9,0),"")</f>
        <v/>
      </c>
      <c r="H188" s="113" t="str">
        <f>IFERROR(VLOOKUP(A188,Entretien!$B$5:$Q$1505,15,0)-VLOOKUP(A188,Entretien!$B$5:$Q$1505,11,0),"")</f>
        <v/>
      </c>
      <c r="I188" s="113" t="str">
        <f>IFERROR(VLOOKUP(A188,'Avis R'!$B$5:$N$1505,7,0)-VLOOKUP(A188,'Avis R'!$B$5:$N$1505,6,0),"")</f>
        <v/>
      </c>
      <c r="J188" s="113">
        <f>IF('Avis R'!L188&gt;'Avis R'!J188,VLOOKUP(A188,'Avis R'!$B$5:$N$1505,9,0)-VLOOKUP(A188,'Avis R'!$B$5:$N$1505,7,0),0)</f>
        <v>0</v>
      </c>
      <c r="K188" s="110">
        <f>'Avis R'!M188-MAX('Avis R'!J188,'Avis R'!L188)</f>
        <v>0</v>
      </c>
      <c r="L188" s="110">
        <f>'Avis R'!N188-'Avis R'!M188</f>
        <v>0</v>
      </c>
      <c r="M188" s="114">
        <f t="shared" si="2"/>
        <v>0</v>
      </c>
    </row>
    <row r="189" spans="1:13" x14ac:dyDescent="0.25">
      <c r="A189" s="110">
        <f>'Avis R'!B189</f>
        <v>0</v>
      </c>
      <c r="B189" s="110">
        <f>'Avis R'!C189</f>
        <v>0</v>
      </c>
      <c r="C189" s="111" t="str">
        <f>'Avis R'!D189</f>
        <v/>
      </c>
      <c r="D189" s="112">
        <f>'Avis R'!E189</f>
        <v>0</v>
      </c>
      <c r="E189" s="111" t="str">
        <f>'Avis R'!F189</f>
        <v/>
      </c>
      <c r="F189" s="110" t="str">
        <f>IFERROR(VLOOKUP(A189,Entretien!$B$5:$Q$1505,6,0)-INDEX(DRecrut!I:I,MATCH(A189,DRecrut!J:J,0)),"")</f>
        <v/>
      </c>
      <c r="G189" s="110" t="str">
        <f>IFERROR(VLOOKUP(A189,Entretien!$B$5:$Q$1505,11,0)-VLOOKUP(A189,Entretien!$B$5:$Q$1505,9,0),"")</f>
        <v/>
      </c>
      <c r="H189" s="113" t="str">
        <f>IFERROR(VLOOKUP(A189,Entretien!$B$5:$Q$1505,15,0)-VLOOKUP(A189,Entretien!$B$5:$Q$1505,11,0),"")</f>
        <v/>
      </c>
      <c r="I189" s="113" t="str">
        <f>IFERROR(VLOOKUP(A189,'Avis R'!$B$5:$N$1505,7,0)-VLOOKUP(A189,'Avis R'!$B$5:$N$1505,6,0),"")</f>
        <v/>
      </c>
      <c r="J189" s="113">
        <f>IF('Avis R'!L189&gt;'Avis R'!J189,VLOOKUP(A189,'Avis R'!$B$5:$N$1505,9,0)-VLOOKUP(A189,'Avis R'!$B$5:$N$1505,7,0),0)</f>
        <v>0</v>
      </c>
      <c r="K189" s="110">
        <f>'Avis R'!M189-MAX('Avis R'!J189,'Avis R'!L189)</f>
        <v>0</v>
      </c>
      <c r="L189" s="110">
        <f>'Avis R'!N189-'Avis R'!M189</f>
        <v>0</v>
      </c>
      <c r="M189" s="114">
        <f t="shared" si="2"/>
        <v>0</v>
      </c>
    </row>
    <row r="190" spans="1:13" x14ac:dyDescent="0.25">
      <c r="A190" s="110">
        <f>'Avis R'!B190</f>
        <v>0</v>
      </c>
      <c r="B190" s="110">
        <f>'Avis R'!C190</f>
        <v>0</v>
      </c>
      <c r="C190" s="111" t="str">
        <f>'Avis R'!D190</f>
        <v/>
      </c>
      <c r="D190" s="112">
        <f>'Avis R'!E190</f>
        <v>0</v>
      </c>
      <c r="E190" s="111" t="str">
        <f>'Avis R'!F190</f>
        <v/>
      </c>
      <c r="F190" s="110" t="str">
        <f>IFERROR(VLOOKUP(A190,Entretien!$B$5:$Q$1505,6,0)-INDEX(DRecrut!I:I,MATCH(A190,DRecrut!J:J,0)),"")</f>
        <v/>
      </c>
      <c r="G190" s="110" t="str">
        <f>IFERROR(VLOOKUP(A190,Entretien!$B$5:$Q$1505,11,0)-VLOOKUP(A190,Entretien!$B$5:$Q$1505,9,0),"")</f>
        <v/>
      </c>
      <c r="H190" s="113" t="str">
        <f>IFERROR(VLOOKUP(A190,Entretien!$B$5:$Q$1505,15,0)-VLOOKUP(A190,Entretien!$B$5:$Q$1505,11,0),"")</f>
        <v/>
      </c>
      <c r="I190" s="113" t="str">
        <f>IFERROR(VLOOKUP(A190,'Avis R'!$B$5:$N$1505,7,0)-VLOOKUP(A190,'Avis R'!$B$5:$N$1505,6,0),"")</f>
        <v/>
      </c>
      <c r="J190" s="113">
        <f>IF('Avis R'!L190&gt;'Avis R'!J190,VLOOKUP(A190,'Avis R'!$B$5:$N$1505,9,0)-VLOOKUP(A190,'Avis R'!$B$5:$N$1505,7,0),0)</f>
        <v>0</v>
      </c>
      <c r="K190" s="110">
        <f>'Avis R'!M190-MAX('Avis R'!J190,'Avis R'!L190)</f>
        <v>0</v>
      </c>
      <c r="L190" s="110">
        <f>'Avis R'!N190-'Avis R'!M190</f>
        <v>0</v>
      </c>
      <c r="M190" s="114">
        <f t="shared" si="2"/>
        <v>0</v>
      </c>
    </row>
    <row r="191" spans="1:13" x14ac:dyDescent="0.25">
      <c r="A191" s="110">
        <f>'Avis R'!B191</f>
        <v>0</v>
      </c>
      <c r="B191" s="110">
        <f>'Avis R'!C191</f>
        <v>0</v>
      </c>
      <c r="C191" s="111" t="str">
        <f>'Avis R'!D191</f>
        <v/>
      </c>
      <c r="D191" s="112">
        <f>'Avis R'!E191</f>
        <v>0</v>
      </c>
      <c r="E191" s="111" t="str">
        <f>'Avis R'!F191</f>
        <v/>
      </c>
      <c r="F191" s="110" t="str">
        <f>IFERROR(VLOOKUP(A191,Entretien!$B$5:$Q$1505,6,0)-INDEX(DRecrut!I:I,MATCH(A191,DRecrut!J:J,0)),"")</f>
        <v/>
      </c>
      <c r="G191" s="110" t="str">
        <f>IFERROR(VLOOKUP(A191,Entretien!$B$5:$Q$1505,11,0)-VLOOKUP(A191,Entretien!$B$5:$Q$1505,9,0),"")</f>
        <v/>
      </c>
      <c r="H191" s="113" t="str">
        <f>IFERROR(VLOOKUP(A191,Entretien!$B$5:$Q$1505,15,0)-VLOOKUP(A191,Entretien!$B$5:$Q$1505,11,0),"")</f>
        <v/>
      </c>
      <c r="I191" s="113" t="str">
        <f>IFERROR(VLOOKUP(A191,'Avis R'!$B$5:$N$1505,7,0)-VLOOKUP(A191,'Avis R'!$B$5:$N$1505,6,0),"")</f>
        <v/>
      </c>
      <c r="J191" s="113">
        <f>IF('Avis R'!L191&gt;'Avis R'!J191,VLOOKUP(A191,'Avis R'!$B$5:$N$1505,9,0)-VLOOKUP(A191,'Avis R'!$B$5:$N$1505,7,0),0)</f>
        <v>0</v>
      </c>
      <c r="K191" s="110">
        <f>'Avis R'!M191-MAX('Avis R'!J191,'Avis R'!L191)</f>
        <v>0</v>
      </c>
      <c r="L191" s="110">
        <f>'Avis R'!N191-'Avis R'!M191</f>
        <v>0</v>
      </c>
      <c r="M191" s="114">
        <f t="shared" si="2"/>
        <v>0</v>
      </c>
    </row>
    <row r="192" spans="1:13" x14ac:dyDescent="0.25">
      <c r="A192" s="110">
        <f>'Avis R'!B192</f>
        <v>0</v>
      </c>
      <c r="B192" s="110">
        <f>'Avis R'!C192</f>
        <v>0</v>
      </c>
      <c r="C192" s="111" t="str">
        <f>'Avis R'!D192</f>
        <v/>
      </c>
      <c r="D192" s="112">
        <f>'Avis R'!E192</f>
        <v>0</v>
      </c>
      <c r="E192" s="111" t="str">
        <f>'Avis R'!F192</f>
        <v/>
      </c>
      <c r="F192" s="110" t="str">
        <f>IFERROR(VLOOKUP(A192,Entretien!$B$5:$Q$1505,6,0)-INDEX(DRecrut!I:I,MATCH(A192,DRecrut!J:J,0)),"")</f>
        <v/>
      </c>
      <c r="G192" s="110" t="str">
        <f>IFERROR(VLOOKUP(A192,Entretien!$B$5:$Q$1505,11,0)-VLOOKUP(A192,Entretien!$B$5:$Q$1505,9,0),"")</f>
        <v/>
      </c>
      <c r="H192" s="113" t="str">
        <f>IFERROR(VLOOKUP(A192,Entretien!$B$5:$Q$1505,15,0)-VLOOKUP(A192,Entretien!$B$5:$Q$1505,11,0),"")</f>
        <v/>
      </c>
      <c r="I192" s="113" t="str">
        <f>IFERROR(VLOOKUP(A192,'Avis R'!$B$5:$N$1505,7,0)-VLOOKUP(A192,'Avis R'!$B$5:$N$1505,6,0),"")</f>
        <v/>
      </c>
      <c r="J192" s="113">
        <f>IF('Avis R'!L192&gt;'Avis R'!J192,VLOOKUP(A192,'Avis R'!$B$5:$N$1505,9,0)-VLOOKUP(A192,'Avis R'!$B$5:$N$1505,7,0),0)</f>
        <v>0</v>
      </c>
      <c r="K192" s="110">
        <f>'Avis R'!M192-MAX('Avis R'!J192,'Avis R'!L192)</f>
        <v>0</v>
      </c>
      <c r="L192" s="110">
        <f>'Avis R'!N192-'Avis R'!M192</f>
        <v>0</v>
      </c>
      <c r="M192" s="114">
        <f t="shared" si="2"/>
        <v>0</v>
      </c>
    </row>
    <row r="193" spans="1:13" x14ac:dyDescent="0.25">
      <c r="A193" s="110">
        <f>'Avis R'!B193</f>
        <v>0</v>
      </c>
      <c r="B193" s="110">
        <f>'Avis R'!C193</f>
        <v>0</v>
      </c>
      <c r="C193" s="111" t="str">
        <f>'Avis R'!D193</f>
        <v/>
      </c>
      <c r="D193" s="112">
        <f>'Avis R'!E193</f>
        <v>0</v>
      </c>
      <c r="E193" s="111" t="str">
        <f>'Avis R'!F193</f>
        <v/>
      </c>
      <c r="F193" s="110" t="str">
        <f>IFERROR(VLOOKUP(A193,Entretien!$B$5:$Q$1505,6,0)-INDEX(DRecrut!I:I,MATCH(A193,DRecrut!J:J,0)),"")</f>
        <v/>
      </c>
      <c r="G193" s="110" t="str">
        <f>IFERROR(VLOOKUP(A193,Entretien!$B$5:$Q$1505,11,0)-VLOOKUP(A193,Entretien!$B$5:$Q$1505,9,0),"")</f>
        <v/>
      </c>
      <c r="H193" s="113" t="str">
        <f>IFERROR(VLOOKUP(A193,Entretien!$B$5:$Q$1505,15,0)-VLOOKUP(A193,Entretien!$B$5:$Q$1505,11,0),"")</f>
        <v/>
      </c>
      <c r="I193" s="113" t="str">
        <f>IFERROR(VLOOKUP(A193,'Avis R'!$B$5:$N$1505,7,0)-VLOOKUP(A193,'Avis R'!$B$5:$N$1505,6,0),"")</f>
        <v/>
      </c>
      <c r="J193" s="113">
        <f>IF('Avis R'!L193&gt;'Avis R'!J193,VLOOKUP(A193,'Avis R'!$B$5:$N$1505,9,0)-VLOOKUP(A193,'Avis R'!$B$5:$N$1505,7,0),0)</f>
        <v>0</v>
      </c>
      <c r="K193" s="110">
        <f>'Avis R'!M193-MAX('Avis R'!J193,'Avis R'!L193)</f>
        <v>0</v>
      </c>
      <c r="L193" s="110">
        <f>'Avis R'!N193-'Avis R'!M193</f>
        <v>0</v>
      </c>
      <c r="M193" s="114">
        <f t="shared" si="2"/>
        <v>0</v>
      </c>
    </row>
    <row r="194" spans="1:13" x14ac:dyDescent="0.25">
      <c r="A194" s="110">
        <f>'Avis R'!B194</f>
        <v>0</v>
      </c>
      <c r="B194" s="110">
        <f>'Avis R'!C194</f>
        <v>0</v>
      </c>
      <c r="C194" s="111" t="str">
        <f>'Avis R'!D194</f>
        <v/>
      </c>
      <c r="D194" s="112">
        <f>'Avis R'!E194</f>
        <v>0</v>
      </c>
      <c r="E194" s="111" t="str">
        <f>'Avis R'!F194</f>
        <v/>
      </c>
      <c r="F194" s="110" t="str">
        <f>IFERROR(VLOOKUP(A194,Entretien!$B$5:$Q$1505,6,0)-INDEX(DRecrut!I:I,MATCH(A194,DRecrut!J:J,0)),"")</f>
        <v/>
      </c>
      <c r="G194" s="110" t="str">
        <f>IFERROR(VLOOKUP(A194,Entretien!$B$5:$Q$1505,11,0)-VLOOKUP(A194,Entretien!$B$5:$Q$1505,9,0),"")</f>
        <v/>
      </c>
      <c r="H194" s="113" t="str">
        <f>IFERROR(VLOOKUP(A194,Entretien!$B$5:$Q$1505,15,0)-VLOOKUP(A194,Entretien!$B$5:$Q$1505,11,0),"")</f>
        <v/>
      </c>
      <c r="I194" s="113" t="str">
        <f>IFERROR(VLOOKUP(A194,'Avis R'!$B$5:$N$1505,7,0)-VLOOKUP(A194,'Avis R'!$B$5:$N$1505,6,0),"")</f>
        <v/>
      </c>
      <c r="J194" s="113">
        <f>IF('Avis R'!L194&gt;'Avis R'!J194,VLOOKUP(A194,'Avis R'!$B$5:$N$1505,9,0)-VLOOKUP(A194,'Avis R'!$B$5:$N$1505,7,0),0)</f>
        <v>0</v>
      </c>
      <c r="K194" s="110">
        <f>'Avis R'!M194-MAX('Avis R'!J194,'Avis R'!L194)</f>
        <v>0</v>
      </c>
      <c r="L194" s="110">
        <f>'Avis R'!N194-'Avis R'!M194</f>
        <v>0</v>
      </c>
      <c r="M194" s="114">
        <f t="shared" si="2"/>
        <v>0</v>
      </c>
    </row>
    <row r="195" spans="1:13" x14ac:dyDescent="0.25">
      <c r="A195" s="110">
        <f>'Avis R'!B195</f>
        <v>0</v>
      </c>
      <c r="B195" s="110">
        <f>'Avis R'!C195</f>
        <v>0</v>
      </c>
      <c r="C195" s="111" t="str">
        <f>'Avis R'!D195</f>
        <v/>
      </c>
      <c r="D195" s="112">
        <f>'Avis R'!E195</f>
        <v>0</v>
      </c>
      <c r="E195" s="111" t="str">
        <f>'Avis R'!F195</f>
        <v/>
      </c>
      <c r="F195" s="110" t="str">
        <f>IFERROR(VLOOKUP(A195,Entretien!$B$5:$Q$1505,6,0)-INDEX(DRecrut!I:I,MATCH(A195,DRecrut!J:J,0)),"")</f>
        <v/>
      </c>
      <c r="G195" s="110" t="str">
        <f>IFERROR(VLOOKUP(A195,Entretien!$B$5:$Q$1505,11,0)-VLOOKUP(A195,Entretien!$B$5:$Q$1505,9,0),"")</f>
        <v/>
      </c>
      <c r="H195" s="113" t="str">
        <f>IFERROR(VLOOKUP(A195,Entretien!$B$5:$Q$1505,15,0)-VLOOKUP(A195,Entretien!$B$5:$Q$1505,11,0),"")</f>
        <v/>
      </c>
      <c r="I195" s="113" t="str">
        <f>IFERROR(VLOOKUP(A195,'Avis R'!$B$5:$N$1505,7,0)-VLOOKUP(A195,'Avis R'!$B$5:$N$1505,6,0),"")</f>
        <v/>
      </c>
      <c r="J195" s="113">
        <f>IF('Avis R'!L195&gt;'Avis R'!J195,VLOOKUP(A195,'Avis R'!$B$5:$N$1505,9,0)-VLOOKUP(A195,'Avis R'!$B$5:$N$1505,7,0),0)</f>
        <v>0</v>
      </c>
      <c r="K195" s="110">
        <f>'Avis R'!M195-MAX('Avis R'!J195,'Avis R'!L195)</f>
        <v>0</v>
      </c>
      <c r="L195" s="110">
        <f>'Avis R'!N195-'Avis R'!M195</f>
        <v>0</v>
      </c>
      <c r="M195" s="114">
        <f t="shared" si="2"/>
        <v>0</v>
      </c>
    </row>
    <row r="196" spans="1:13" x14ac:dyDescent="0.25">
      <c r="A196" s="110">
        <f>'Avis R'!B196</f>
        <v>0</v>
      </c>
      <c r="B196" s="110">
        <f>'Avis R'!C196</f>
        <v>0</v>
      </c>
      <c r="C196" s="111" t="str">
        <f>'Avis R'!D196</f>
        <v/>
      </c>
      <c r="D196" s="112">
        <f>'Avis R'!E196</f>
        <v>0</v>
      </c>
      <c r="E196" s="111" t="str">
        <f>'Avis R'!F196</f>
        <v/>
      </c>
      <c r="F196" s="110" t="str">
        <f>IFERROR(VLOOKUP(A196,Entretien!$B$5:$Q$1505,6,0)-INDEX(DRecrut!I:I,MATCH(A196,DRecrut!J:J,0)),"")</f>
        <v/>
      </c>
      <c r="G196" s="110" t="str">
        <f>IFERROR(VLOOKUP(A196,Entretien!$B$5:$Q$1505,11,0)-VLOOKUP(A196,Entretien!$B$5:$Q$1505,9,0),"")</f>
        <v/>
      </c>
      <c r="H196" s="113" t="str">
        <f>IFERROR(VLOOKUP(A196,Entretien!$B$5:$Q$1505,15,0)-VLOOKUP(A196,Entretien!$B$5:$Q$1505,11,0),"")</f>
        <v/>
      </c>
      <c r="I196" s="113" t="str">
        <f>IFERROR(VLOOKUP(A196,'Avis R'!$B$5:$N$1505,7,0)-VLOOKUP(A196,'Avis R'!$B$5:$N$1505,6,0),"")</f>
        <v/>
      </c>
      <c r="J196" s="113">
        <f>IF('Avis R'!L196&gt;'Avis R'!J196,VLOOKUP(A196,'Avis R'!$B$5:$N$1505,9,0)-VLOOKUP(A196,'Avis R'!$B$5:$N$1505,7,0),0)</f>
        <v>0</v>
      </c>
      <c r="K196" s="110">
        <f>'Avis R'!M196-MAX('Avis R'!J196,'Avis R'!L196)</f>
        <v>0</v>
      </c>
      <c r="L196" s="110">
        <f>'Avis R'!N196-'Avis R'!M196</f>
        <v>0</v>
      </c>
      <c r="M196" s="114">
        <f t="shared" si="2"/>
        <v>0</v>
      </c>
    </row>
    <row r="197" spans="1:13" x14ac:dyDescent="0.25">
      <c r="A197" s="110">
        <f>'Avis R'!B197</f>
        <v>0</v>
      </c>
      <c r="B197" s="110">
        <f>'Avis R'!C197</f>
        <v>0</v>
      </c>
      <c r="C197" s="111" t="str">
        <f>'Avis R'!D197</f>
        <v/>
      </c>
      <c r="D197" s="112">
        <f>'Avis R'!E197</f>
        <v>0</v>
      </c>
      <c r="E197" s="111" t="str">
        <f>'Avis R'!F197</f>
        <v/>
      </c>
      <c r="F197" s="110" t="str">
        <f>IFERROR(VLOOKUP(A197,Entretien!$B$5:$Q$1505,6,0)-INDEX(DRecrut!I:I,MATCH(A197,DRecrut!J:J,0)),"")</f>
        <v/>
      </c>
      <c r="G197" s="110" t="str">
        <f>IFERROR(VLOOKUP(A197,Entretien!$B$5:$Q$1505,11,0)-VLOOKUP(A197,Entretien!$B$5:$Q$1505,9,0),"")</f>
        <v/>
      </c>
      <c r="H197" s="113" t="str">
        <f>IFERROR(VLOOKUP(A197,Entretien!$B$5:$Q$1505,15,0)-VLOOKUP(A197,Entretien!$B$5:$Q$1505,11,0),"")</f>
        <v/>
      </c>
      <c r="I197" s="113" t="str">
        <f>IFERROR(VLOOKUP(A197,'Avis R'!$B$5:$N$1505,7,0)-VLOOKUP(A197,'Avis R'!$B$5:$N$1505,6,0),"")</f>
        <v/>
      </c>
      <c r="J197" s="113">
        <f>IF('Avis R'!L197&gt;'Avis R'!J197,VLOOKUP(A197,'Avis R'!$B$5:$N$1505,9,0)-VLOOKUP(A197,'Avis R'!$B$5:$N$1505,7,0),0)</f>
        <v>0</v>
      </c>
      <c r="K197" s="110">
        <f>'Avis R'!M197-MAX('Avis R'!J197,'Avis R'!L197)</f>
        <v>0</v>
      </c>
      <c r="L197" s="110">
        <f>'Avis R'!N197-'Avis R'!M197</f>
        <v>0</v>
      </c>
      <c r="M197" s="114">
        <f t="shared" si="2"/>
        <v>0</v>
      </c>
    </row>
    <row r="198" spans="1:13" x14ac:dyDescent="0.25">
      <c r="A198" s="110">
        <f>'Avis R'!B198</f>
        <v>0</v>
      </c>
      <c r="B198" s="110">
        <f>'Avis R'!C198</f>
        <v>0</v>
      </c>
      <c r="C198" s="111" t="str">
        <f>'Avis R'!D198</f>
        <v/>
      </c>
      <c r="D198" s="112">
        <f>'Avis R'!E198</f>
        <v>0</v>
      </c>
      <c r="E198" s="111" t="str">
        <f>'Avis R'!F198</f>
        <v/>
      </c>
      <c r="F198" s="110" t="str">
        <f>IFERROR(VLOOKUP(A198,Entretien!$B$5:$Q$1505,6,0)-INDEX(DRecrut!I:I,MATCH(A198,DRecrut!J:J,0)),"")</f>
        <v/>
      </c>
      <c r="G198" s="110" t="str">
        <f>IFERROR(VLOOKUP(A198,Entretien!$B$5:$Q$1505,11,0)-VLOOKUP(A198,Entretien!$B$5:$Q$1505,9,0),"")</f>
        <v/>
      </c>
      <c r="H198" s="113" t="str">
        <f>IFERROR(VLOOKUP(A198,Entretien!$B$5:$Q$1505,15,0)-VLOOKUP(A198,Entretien!$B$5:$Q$1505,11,0),"")</f>
        <v/>
      </c>
      <c r="I198" s="113" t="str">
        <f>IFERROR(VLOOKUP(A198,'Avis R'!$B$5:$N$1505,7,0)-VLOOKUP(A198,'Avis R'!$B$5:$N$1505,6,0),"")</f>
        <v/>
      </c>
      <c r="J198" s="113">
        <f>IF('Avis R'!L198&gt;'Avis R'!J198,VLOOKUP(A198,'Avis R'!$B$5:$N$1505,9,0)-VLOOKUP(A198,'Avis R'!$B$5:$N$1505,7,0),0)</f>
        <v>0</v>
      </c>
      <c r="K198" s="110">
        <f>'Avis R'!M198-MAX('Avis R'!J198,'Avis R'!L198)</f>
        <v>0</v>
      </c>
      <c r="L198" s="110">
        <f>'Avis R'!N198-'Avis R'!M198</f>
        <v>0</v>
      </c>
      <c r="M198" s="114">
        <f t="shared" si="2"/>
        <v>0</v>
      </c>
    </row>
    <row r="199" spans="1:13" x14ac:dyDescent="0.25">
      <c r="A199" s="110">
        <f>'Avis R'!B199</f>
        <v>0</v>
      </c>
      <c r="B199" s="110">
        <f>'Avis R'!C199</f>
        <v>0</v>
      </c>
      <c r="C199" s="111" t="str">
        <f>'Avis R'!D199</f>
        <v/>
      </c>
      <c r="D199" s="112">
        <f>'Avis R'!E199</f>
        <v>0</v>
      </c>
      <c r="E199" s="111" t="str">
        <f>'Avis R'!F199</f>
        <v/>
      </c>
      <c r="F199" s="110" t="str">
        <f>IFERROR(VLOOKUP(A199,Entretien!$B$5:$Q$1505,6,0)-INDEX(DRecrut!I:I,MATCH(A199,DRecrut!J:J,0)),"")</f>
        <v/>
      </c>
      <c r="G199" s="110" t="str">
        <f>IFERROR(VLOOKUP(A199,Entretien!$B$5:$Q$1505,11,0)-VLOOKUP(A199,Entretien!$B$5:$Q$1505,9,0),"")</f>
        <v/>
      </c>
      <c r="H199" s="113" t="str">
        <f>IFERROR(VLOOKUP(A199,Entretien!$B$5:$Q$1505,15,0)-VLOOKUP(A199,Entretien!$B$5:$Q$1505,11,0),"")</f>
        <v/>
      </c>
      <c r="I199" s="113" t="str">
        <f>IFERROR(VLOOKUP(A199,'Avis R'!$B$5:$N$1505,7,0)-VLOOKUP(A199,'Avis R'!$B$5:$N$1505,6,0),"")</f>
        <v/>
      </c>
      <c r="J199" s="113">
        <f>IF('Avis R'!L199&gt;'Avis R'!J199,VLOOKUP(A199,'Avis R'!$B$5:$N$1505,9,0)-VLOOKUP(A199,'Avis R'!$B$5:$N$1505,7,0),0)</f>
        <v>0</v>
      </c>
      <c r="K199" s="110">
        <f>'Avis R'!M199-MAX('Avis R'!J199,'Avis R'!L199)</f>
        <v>0</v>
      </c>
      <c r="L199" s="110">
        <f>'Avis R'!N199-'Avis R'!M199</f>
        <v>0</v>
      </c>
      <c r="M199" s="114">
        <f t="shared" si="2"/>
        <v>0</v>
      </c>
    </row>
    <row r="200" spans="1:13" x14ac:dyDescent="0.25">
      <c r="A200" s="110">
        <f>'Avis R'!B200</f>
        <v>0</v>
      </c>
      <c r="B200" s="110">
        <f>'Avis R'!C200</f>
        <v>0</v>
      </c>
      <c r="C200" s="111" t="str">
        <f>'Avis R'!D200</f>
        <v/>
      </c>
      <c r="D200" s="112">
        <f>'Avis R'!E200</f>
        <v>0</v>
      </c>
      <c r="E200" s="111" t="str">
        <f>'Avis R'!F200</f>
        <v/>
      </c>
      <c r="F200" s="110" t="str">
        <f>IFERROR(VLOOKUP(A200,Entretien!$B$5:$Q$1505,6,0)-INDEX(DRecrut!I:I,MATCH(A200,DRecrut!J:J,0)),"")</f>
        <v/>
      </c>
      <c r="G200" s="110" t="str">
        <f>IFERROR(VLOOKUP(A200,Entretien!$B$5:$Q$1505,11,0)-VLOOKUP(A200,Entretien!$B$5:$Q$1505,9,0),"")</f>
        <v/>
      </c>
      <c r="H200" s="113" t="str">
        <f>IFERROR(VLOOKUP(A200,Entretien!$B$5:$Q$1505,15,0)-VLOOKUP(A200,Entretien!$B$5:$Q$1505,11,0),"")</f>
        <v/>
      </c>
      <c r="I200" s="113" t="str">
        <f>IFERROR(VLOOKUP(A200,'Avis R'!$B$5:$N$1505,7,0)-VLOOKUP(A200,'Avis R'!$B$5:$N$1505,6,0),"")</f>
        <v/>
      </c>
      <c r="J200" s="113">
        <f>IF('Avis R'!L200&gt;'Avis R'!J200,VLOOKUP(A200,'Avis R'!$B$5:$N$1505,9,0)-VLOOKUP(A200,'Avis R'!$B$5:$N$1505,7,0),0)</f>
        <v>0</v>
      </c>
      <c r="K200" s="110">
        <f>'Avis R'!M200-MAX('Avis R'!J200,'Avis R'!L200)</f>
        <v>0</v>
      </c>
      <c r="L200" s="110">
        <f>'Avis R'!N200-'Avis R'!M200</f>
        <v>0</v>
      </c>
      <c r="M200" s="114">
        <f t="shared" ref="M200:M263" si="3">SUM(F200:L200)</f>
        <v>0</v>
      </c>
    </row>
    <row r="201" spans="1:13" x14ac:dyDescent="0.25">
      <c r="A201" s="110">
        <f>'Avis R'!B201</f>
        <v>0</v>
      </c>
      <c r="B201" s="110">
        <f>'Avis R'!C201</f>
        <v>0</v>
      </c>
      <c r="C201" s="111" t="str">
        <f>'Avis R'!D201</f>
        <v/>
      </c>
      <c r="D201" s="112">
        <f>'Avis R'!E201</f>
        <v>0</v>
      </c>
      <c r="E201" s="111" t="str">
        <f>'Avis R'!F201</f>
        <v/>
      </c>
      <c r="F201" s="110" t="str">
        <f>IFERROR(VLOOKUP(A201,Entretien!$B$5:$Q$1505,6,0)-INDEX(DRecrut!I:I,MATCH(A201,DRecrut!J:J,0)),"")</f>
        <v/>
      </c>
      <c r="G201" s="110" t="str">
        <f>IFERROR(VLOOKUP(A201,Entretien!$B$5:$Q$1505,11,0)-VLOOKUP(A201,Entretien!$B$5:$Q$1505,9,0),"")</f>
        <v/>
      </c>
      <c r="H201" s="113" t="str">
        <f>IFERROR(VLOOKUP(A201,Entretien!$B$5:$Q$1505,15,0)-VLOOKUP(A201,Entretien!$B$5:$Q$1505,11,0),"")</f>
        <v/>
      </c>
      <c r="I201" s="113" t="str">
        <f>IFERROR(VLOOKUP(A201,'Avis R'!$B$5:$N$1505,7,0)-VLOOKUP(A201,'Avis R'!$B$5:$N$1505,6,0),"")</f>
        <v/>
      </c>
      <c r="J201" s="113">
        <f>IF('Avis R'!L201&gt;'Avis R'!J201,VLOOKUP(A201,'Avis R'!$B$5:$N$1505,9,0)-VLOOKUP(A201,'Avis R'!$B$5:$N$1505,7,0),0)</f>
        <v>0</v>
      </c>
      <c r="K201" s="110">
        <f>'Avis R'!M201-MAX('Avis R'!J201,'Avis R'!L201)</f>
        <v>0</v>
      </c>
      <c r="L201" s="110">
        <f>'Avis R'!N201-'Avis R'!M201</f>
        <v>0</v>
      </c>
      <c r="M201" s="114">
        <f t="shared" si="3"/>
        <v>0</v>
      </c>
    </row>
    <row r="202" spans="1:13" x14ac:dyDescent="0.25">
      <c r="A202" s="110">
        <f>'Avis R'!B202</f>
        <v>0</v>
      </c>
      <c r="B202" s="110">
        <f>'Avis R'!C202</f>
        <v>0</v>
      </c>
      <c r="C202" s="111" t="str">
        <f>'Avis R'!D202</f>
        <v/>
      </c>
      <c r="D202" s="112">
        <f>'Avis R'!E202</f>
        <v>0</v>
      </c>
      <c r="E202" s="111" t="str">
        <f>'Avis R'!F202</f>
        <v/>
      </c>
      <c r="F202" s="110" t="str">
        <f>IFERROR(VLOOKUP(A202,Entretien!$B$5:$Q$1505,6,0)-INDEX(DRecrut!I:I,MATCH(A202,DRecrut!J:J,0)),"")</f>
        <v/>
      </c>
      <c r="G202" s="110" t="str">
        <f>IFERROR(VLOOKUP(A202,Entretien!$B$5:$Q$1505,11,0)-VLOOKUP(A202,Entretien!$B$5:$Q$1505,9,0),"")</f>
        <v/>
      </c>
      <c r="H202" s="113" t="str">
        <f>IFERROR(VLOOKUP(A202,Entretien!$B$5:$Q$1505,15,0)-VLOOKUP(A202,Entretien!$B$5:$Q$1505,11,0),"")</f>
        <v/>
      </c>
      <c r="I202" s="113" t="str">
        <f>IFERROR(VLOOKUP(A202,'Avis R'!$B$5:$N$1505,7,0)-VLOOKUP(A202,'Avis R'!$B$5:$N$1505,6,0),"")</f>
        <v/>
      </c>
      <c r="J202" s="113">
        <f>IF('Avis R'!L202&gt;'Avis R'!J202,VLOOKUP(A202,'Avis R'!$B$5:$N$1505,9,0)-VLOOKUP(A202,'Avis R'!$B$5:$N$1505,7,0),0)</f>
        <v>0</v>
      </c>
      <c r="K202" s="110">
        <f>'Avis R'!M202-MAX('Avis R'!J202,'Avis R'!L202)</f>
        <v>0</v>
      </c>
      <c r="L202" s="110">
        <f>'Avis R'!N202-'Avis R'!M202</f>
        <v>0</v>
      </c>
      <c r="M202" s="114">
        <f t="shared" si="3"/>
        <v>0</v>
      </c>
    </row>
    <row r="203" spans="1:13" x14ac:dyDescent="0.25">
      <c r="A203" s="110">
        <f>'Avis R'!B203</f>
        <v>0</v>
      </c>
      <c r="B203" s="110">
        <f>'Avis R'!C203</f>
        <v>0</v>
      </c>
      <c r="C203" s="111" t="str">
        <f>'Avis R'!D203</f>
        <v/>
      </c>
      <c r="D203" s="112">
        <f>'Avis R'!E203</f>
        <v>0</v>
      </c>
      <c r="E203" s="111" t="str">
        <f>'Avis R'!F203</f>
        <v/>
      </c>
      <c r="F203" s="110" t="str">
        <f>IFERROR(VLOOKUP(A203,Entretien!$B$5:$Q$1505,6,0)-INDEX(DRecrut!I:I,MATCH(A203,DRecrut!J:J,0)),"")</f>
        <v/>
      </c>
      <c r="G203" s="110" t="str">
        <f>IFERROR(VLOOKUP(A203,Entretien!$B$5:$Q$1505,11,0)-VLOOKUP(A203,Entretien!$B$5:$Q$1505,9,0),"")</f>
        <v/>
      </c>
      <c r="H203" s="113" t="str">
        <f>IFERROR(VLOOKUP(A203,Entretien!$B$5:$Q$1505,15,0)-VLOOKUP(A203,Entretien!$B$5:$Q$1505,11,0),"")</f>
        <v/>
      </c>
      <c r="I203" s="113" t="str">
        <f>IFERROR(VLOOKUP(A203,'Avis R'!$B$5:$N$1505,7,0)-VLOOKUP(A203,'Avis R'!$B$5:$N$1505,6,0),"")</f>
        <v/>
      </c>
      <c r="J203" s="113">
        <f>IF('Avis R'!L203&gt;'Avis R'!J203,VLOOKUP(A203,'Avis R'!$B$5:$N$1505,9,0)-VLOOKUP(A203,'Avis R'!$B$5:$N$1505,7,0),0)</f>
        <v>0</v>
      </c>
      <c r="K203" s="110">
        <f>'Avis R'!M203-MAX('Avis R'!J203,'Avis R'!L203)</f>
        <v>0</v>
      </c>
      <c r="L203" s="110">
        <f>'Avis R'!N203-'Avis R'!M203</f>
        <v>0</v>
      </c>
      <c r="M203" s="114">
        <f t="shared" si="3"/>
        <v>0</v>
      </c>
    </row>
    <row r="204" spans="1:13" x14ac:dyDescent="0.25">
      <c r="A204" s="110">
        <f>'Avis R'!B204</f>
        <v>0</v>
      </c>
      <c r="B204" s="110">
        <f>'Avis R'!C204</f>
        <v>0</v>
      </c>
      <c r="C204" s="111" t="str">
        <f>'Avis R'!D204</f>
        <v/>
      </c>
      <c r="D204" s="112">
        <f>'Avis R'!E204</f>
        <v>0</v>
      </c>
      <c r="E204" s="111" t="str">
        <f>'Avis R'!F204</f>
        <v/>
      </c>
      <c r="F204" s="110" t="str">
        <f>IFERROR(VLOOKUP(A204,Entretien!$B$5:$Q$1505,6,0)-INDEX(DRecrut!I:I,MATCH(A204,DRecrut!J:J,0)),"")</f>
        <v/>
      </c>
      <c r="G204" s="110" t="str">
        <f>IFERROR(VLOOKUP(A204,Entretien!$B$5:$Q$1505,11,0)-VLOOKUP(A204,Entretien!$B$5:$Q$1505,9,0),"")</f>
        <v/>
      </c>
      <c r="H204" s="113" t="str">
        <f>IFERROR(VLOOKUP(A204,Entretien!$B$5:$Q$1505,15,0)-VLOOKUP(A204,Entretien!$B$5:$Q$1505,11,0),"")</f>
        <v/>
      </c>
      <c r="I204" s="113" t="str">
        <f>IFERROR(VLOOKUP(A204,'Avis R'!$B$5:$N$1505,7,0)-VLOOKUP(A204,'Avis R'!$B$5:$N$1505,6,0),"")</f>
        <v/>
      </c>
      <c r="J204" s="113">
        <f>IF('Avis R'!L204&gt;'Avis R'!J204,VLOOKUP(A204,'Avis R'!$B$5:$N$1505,9,0)-VLOOKUP(A204,'Avis R'!$B$5:$N$1505,7,0),0)</f>
        <v>0</v>
      </c>
      <c r="K204" s="110">
        <f>'Avis R'!M204-MAX('Avis R'!J204,'Avis R'!L204)</f>
        <v>0</v>
      </c>
      <c r="L204" s="110">
        <f>'Avis R'!N204-'Avis R'!M204</f>
        <v>0</v>
      </c>
      <c r="M204" s="114">
        <f t="shared" si="3"/>
        <v>0</v>
      </c>
    </row>
    <row r="205" spans="1:13" x14ac:dyDescent="0.25">
      <c r="A205" s="110">
        <f>'Avis R'!B205</f>
        <v>0</v>
      </c>
      <c r="B205" s="110">
        <f>'Avis R'!C205</f>
        <v>0</v>
      </c>
      <c r="C205" s="111" t="str">
        <f>'Avis R'!D205</f>
        <v/>
      </c>
      <c r="D205" s="112">
        <f>'Avis R'!E205</f>
        <v>0</v>
      </c>
      <c r="E205" s="111" t="str">
        <f>'Avis R'!F205</f>
        <v/>
      </c>
      <c r="F205" s="110" t="str">
        <f>IFERROR(VLOOKUP(A205,Entretien!$B$5:$Q$1505,6,0)-INDEX(DRecrut!I:I,MATCH(A205,DRecrut!J:J,0)),"")</f>
        <v/>
      </c>
      <c r="G205" s="110" t="str">
        <f>IFERROR(VLOOKUP(A205,Entretien!$B$5:$Q$1505,11,0)-VLOOKUP(A205,Entretien!$B$5:$Q$1505,9,0),"")</f>
        <v/>
      </c>
      <c r="H205" s="113" t="str">
        <f>IFERROR(VLOOKUP(A205,Entretien!$B$5:$Q$1505,15,0)-VLOOKUP(A205,Entretien!$B$5:$Q$1505,11,0),"")</f>
        <v/>
      </c>
      <c r="I205" s="113" t="str">
        <f>IFERROR(VLOOKUP(A205,'Avis R'!$B$5:$N$1505,7,0)-VLOOKUP(A205,'Avis R'!$B$5:$N$1505,6,0),"")</f>
        <v/>
      </c>
      <c r="J205" s="113">
        <f>IF('Avis R'!L205&gt;'Avis R'!J205,VLOOKUP(A205,'Avis R'!$B$5:$N$1505,9,0)-VLOOKUP(A205,'Avis R'!$B$5:$N$1505,7,0),0)</f>
        <v>0</v>
      </c>
      <c r="K205" s="110">
        <f>'Avis R'!M205-MAX('Avis R'!J205,'Avis R'!L205)</f>
        <v>0</v>
      </c>
      <c r="L205" s="110">
        <f>'Avis R'!N205-'Avis R'!M205</f>
        <v>0</v>
      </c>
      <c r="M205" s="114">
        <f t="shared" si="3"/>
        <v>0</v>
      </c>
    </row>
    <row r="206" spans="1:13" x14ac:dyDescent="0.25">
      <c r="A206" s="110">
        <f>'Avis R'!B206</f>
        <v>0</v>
      </c>
      <c r="B206" s="110">
        <f>'Avis R'!C206</f>
        <v>0</v>
      </c>
      <c r="C206" s="111" t="str">
        <f>'Avis R'!D206</f>
        <v/>
      </c>
      <c r="D206" s="112">
        <f>'Avis R'!E206</f>
        <v>0</v>
      </c>
      <c r="E206" s="111" t="str">
        <f>'Avis R'!F206</f>
        <v/>
      </c>
      <c r="F206" s="110" t="str">
        <f>IFERROR(VLOOKUP(A206,Entretien!$B$5:$Q$1505,6,0)-INDEX(DRecrut!I:I,MATCH(A206,DRecrut!J:J,0)),"")</f>
        <v/>
      </c>
      <c r="G206" s="110" t="str">
        <f>IFERROR(VLOOKUP(A206,Entretien!$B$5:$Q$1505,11,0)-VLOOKUP(A206,Entretien!$B$5:$Q$1505,9,0),"")</f>
        <v/>
      </c>
      <c r="H206" s="113" t="str">
        <f>IFERROR(VLOOKUP(A206,Entretien!$B$5:$Q$1505,15,0)-VLOOKUP(A206,Entretien!$B$5:$Q$1505,11,0),"")</f>
        <v/>
      </c>
      <c r="I206" s="113" t="str">
        <f>IFERROR(VLOOKUP(A206,'Avis R'!$B$5:$N$1505,7,0)-VLOOKUP(A206,'Avis R'!$B$5:$N$1505,6,0),"")</f>
        <v/>
      </c>
      <c r="J206" s="113">
        <f>IF('Avis R'!L206&gt;'Avis R'!J206,VLOOKUP(A206,'Avis R'!$B$5:$N$1505,9,0)-VLOOKUP(A206,'Avis R'!$B$5:$N$1505,7,0),0)</f>
        <v>0</v>
      </c>
      <c r="K206" s="110">
        <f>'Avis R'!M206-MAX('Avis R'!J206,'Avis R'!L206)</f>
        <v>0</v>
      </c>
      <c r="L206" s="110">
        <f>'Avis R'!N206-'Avis R'!M206</f>
        <v>0</v>
      </c>
      <c r="M206" s="114">
        <f t="shared" si="3"/>
        <v>0</v>
      </c>
    </row>
    <row r="207" spans="1:13" x14ac:dyDescent="0.25">
      <c r="A207" s="110">
        <f>'Avis R'!B207</f>
        <v>0</v>
      </c>
      <c r="B207" s="110">
        <f>'Avis R'!C207</f>
        <v>0</v>
      </c>
      <c r="C207" s="111" t="str">
        <f>'Avis R'!D207</f>
        <v/>
      </c>
      <c r="D207" s="112">
        <f>'Avis R'!E207</f>
        <v>0</v>
      </c>
      <c r="E207" s="111" t="str">
        <f>'Avis R'!F207</f>
        <v/>
      </c>
      <c r="F207" s="110" t="str">
        <f>IFERROR(VLOOKUP(A207,Entretien!$B$5:$Q$1505,6,0)-INDEX(DRecrut!I:I,MATCH(A207,DRecrut!J:J,0)),"")</f>
        <v/>
      </c>
      <c r="G207" s="110" t="str">
        <f>IFERROR(VLOOKUP(A207,Entretien!$B$5:$Q$1505,11,0)-VLOOKUP(A207,Entretien!$B$5:$Q$1505,9,0),"")</f>
        <v/>
      </c>
      <c r="H207" s="113" t="str">
        <f>IFERROR(VLOOKUP(A207,Entretien!$B$5:$Q$1505,15,0)-VLOOKUP(A207,Entretien!$B$5:$Q$1505,11,0),"")</f>
        <v/>
      </c>
      <c r="I207" s="113" t="str">
        <f>IFERROR(VLOOKUP(A207,'Avis R'!$B$5:$N$1505,7,0)-VLOOKUP(A207,'Avis R'!$B$5:$N$1505,6,0),"")</f>
        <v/>
      </c>
      <c r="J207" s="113">
        <f>IF('Avis R'!L207&gt;'Avis R'!J207,VLOOKUP(A207,'Avis R'!$B$5:$N$1505,9,0)-VLOOKUP(A207,'Avis R'!$B$5:$N$1505,7,0),0)</f>
        <v>0</v>
      </c>
      <c r="K207" s="110">
        <f>'Avis R'!M207-MAX('Avis R'!J207,'Avis R'!L207)</f>
        <v>0</v>
      </c>
      <c r="L207" s="110">
        <f>'Avis R'!N207-'Avis R'!M207</f>
        <v>0</v>
      </c>
      <c r="M207" s="114">
        <f t="shared" si="3"/>
        <v>0</v>
      </c>
    </row>
    <row r="208" spans="1:13" x14ac:dyDescent="0.25">
      <c r="A208" s="110">
        <f>'Avis R'!B208</f>
        <v>0</v>
      </c>
      <c r="B208" s="110">
        <f>'Avis R'!C208</f>
        <v>0</v>
      </c>
      <c r="C208" s="111" t="str">
        <f>'Avis R'!D208</f>
        <v/>
      </c>
      <c r="D208" s="112">
        <f>'Avis R'!E208</f>
        <v>0</v>
      </c>
      <c r="E208" s="111" t="str">
        <f>'Avis R'!F208</f>
        <v/>
      </c>
      <c r="F208" s="110" t="str">
        <f>IFERROR(VLOOKUP(A208,Entretien!$B$5:$Q$1505,6,0)-INDEX(DRecrut!I:I,MATCH(A208,DRecrut!J:J,0)),"")</f>
        <v/>
      </c>
      <c r="G208" s="110" t="str">
        <f>IFERROR(VLOOKUP(A208,Entretien!$B$5:$Q$1505,11,0)-VLOOKUP(A208,Entretien!$B$5:$Q$1505,9,0),"")</f>
        <v/>
      </c>
      <c r="H208" s="113" t="str">
        <f>IFERROR(VLOOKUP(A208,Entretien!$B$5:$Q$1505,15,0)-VLOOKUP(A208,Entretien!$B$5:$Q$1505,11,0),"")</f>
        <v/>
      </c>
      <c r="I208" s="113" t="str">
        <f>IFERROR(VLOOKUP(A208,'Avis R'!$B$5:$N$1505,7,0)-VLOOKUP(A208,'Avis R'!$B$5:$N$1505,6,0),"")</f>
        <v/>
      </c>
      <c r="J208" s="113">
        <f>IF('Avis R'!L208&gt;'Avis R'!J208,VLOOKUP(A208,'Avis R'!$B$5:$N$1505,9,0)-VLOOKUP(A208,'Avis R'!$B$5:$N$1505,7,0),0)</f>
        <v>0</v>
      </c>
      <c r="K208" s="110">
        <f>'Avis R'!M208-MAX('Avis R'!J208,'Avis R'!L208)</f>
        <v>0</v>
      </c>
      <c r="L208" s="110">
        <f>'Avis R'!N208-'Avis R'!M208</f>
        <v>0</v>
      </c>
      <c r="M208" s="114">
        <f t="shared" si="3"/>
        <v>0</v>
      </c>
    </row>
    <row r="209" spans="1:13" x14ac:dyDescent="0.25">
      <c r="A209" s="110">
        <f>'Avis R'!B209</f>
        <v>0</v>
      </c>
      <c r="B209" s="110">
        <f>'Avis R'!C209</f>
        <v>0</v>
      </c>
      <c r="C209" s="111" t="str">
        <f>'Avis R'!D209</f>
        <v/>
      </c>
      <c r="D209" s="112">
        <f>'Avis R'!E209</f>
        <v>0</v>
      </c>
      <c r="E209" s="111" t="str">
        <f>'Avis R'!F209</f>
        <v/>
      </c>
      <c r="F209" s="110" t="str">
        <f>IFERROR(VLOOKUP(A209,Entretien!$B$5:$Q$1505,6,0)-INDEX(DRecrut!I:I,MATCH(A209,DRecrut!J:J,0)),"")</f>
        <v/>
      </c>
      <c r="G209" s="110" t="str">
        <f>IFERROR(VLOOKUP(A209,Entretien!$B$5:$Q$1505,11,0)-VLOOKUP(A209,Entretien!$B$5:$Q$1505,9,0),"")</f>
        <v/>
      </c>
      <c r="H209" s="113" t="str">
        <f>IFERROR(VLOOKUP(A209,Entretien!$B$5:$Q$1505,15,0)-VLOOKUP(A209,Entretien!$B$5:$Q$1505,11,0),"")</f>
        <v/>
      </c>
      <c r="I209" s="113" t="str">
        <f>IFERROR(VLOOKUP(A209,'Avis R'!$B$5:$N$1505,7,0)-VLOOKUP(A209,'Avis R'!$B$5:$N$1505,6,0),"")</f>
        <v/>
      </c>
      <c r="J209" s="113">
        <f>IF('Avis R'!L209&gt;'Avis R'!J209,VLOOKUP(A209,'Avis R'!$B$5:$N$1505,9,0)-VLOOKUP(A209,'Avis R'!$B$5:$N$1505,7,0),0)</f>
        <v>0</v>
      </c>
      <c r="K209" s="110">
        <f>'Avis R'!M209-MAX('Avis R'!J209,'Avis R'!L209)</f>
        <v>0</v>
      </c>
      <c r="L209" s="110">
        <f>'Avis R'!N209-'Avis R'!M209</f>
        <v>0</v>
      </c>
      <c r="M209" s="114">
        <f t="shared" si="3"/>
        <v>0</v>
      </c>
    </row>
    <row r="210" spans="1:13" x14ac:dyDescent="0.25">
      <c r="A210" s="110">
        <f>'Avis R'!B210</f>
        <v>0</v>
      </c>
      <c r="B210" s="110">
        <f>'Avis R'!C210</f>
        <v>0</v>
      </c>
      <c r="C210" s="111" t="str">
        <f>'Avis R'!D210</f>
        <v/>
      </c>
      <c r="D210" s="112">
        <f>'Avis R'!E210</f>
        <v>0</v>
      </c>
      <c r="E210" s="111" t="str">
        <f>'Avis R'!F210</f>
        <v/>
      </c>
      <c r="F210" s="110" t="str">
        <f>IFERROR(VLOOKUP(A210,Entretien!$B$5:$Q$1505,6,0)-INDEX(DRecrut!I:I,MATCH(A210,DRecrut!J:J,0)),"")</f>
        <v/>
      </c>
      <c r="G210" s="110" t="str">
        <f>IFERROR(VLOOKUP(A210,Entretien!$B$5:$Q$1505,11,0)-VLOOKUP(A210,Entretien!$B$5:$Q$1505,9,0),"")</f>
        <v/>
      </c>
      <c r="H210" s="113" t="str">
        <f>IFERROR(VLOOKUP(A210,Entretien!$B$5:$Q$1505,15,0)-VLOOKUP(A210,Entretien!$B$5:$Q$1505,11,0),"")</f>
        <v/>
      </c>
      <c r="I210" s="113" t="str">
        <f>IFERROR(VLOOKUP(A210,'Avis R'!$B$5:$N$1505,7,0)-VLOOKUP(A210,'Avis R'!$B$5:$N$1505,6,0),"")</f>
        <v/>
      </c>
      <c r="J210" s="113">
        <f>IF('Avis R'!L210&gt;'Avis R'!J210,VLOOKUP(A210,'Avis R'!$B$5:$N$1505,9,0)-VLOOKUP(A210,'Avis R'!$B$5:$N$1505,7,0),0)</f>
        <v>0</v>
      </c>
      <c r="K210" s="110">
        <f>'Avis R'!M210-MAX('Avis R'!J210,'Avis R'!L210)</f>
        <v>0</v>
      </c>
      <c r="L210" s="110">
        <f>'Avis R'!N210-'Avis R'!M210</f>
        <v>0</v>
      </c>
      <c r="M210" s="114">
        <f t="shared" si="3"/>
        <v>0</v>
      </c>
    </row>
    <row r="211" spans="1:13" x14ac:dyDescent="0.25">
      <c r="A211" s="110">
        <f>'Avis R'!B211</f>
        <v>0</v>
      </c>
      <c r="B211" s="110">
        <f>'Avis R'!C211</f>
        <v>0</v>
      </c>
      <c r="C211" s="111" t="str">
        <f>'Avis R'!D211</f>
        <v/>
      </c>
      <c r="D211" s="112">
        <f>'Avis R'!E211</f>
        <v>0</v>
      </c>
      <c r="E211" s="111" t="str">
        <f>'Avis R'!F211</f>
        <v/>
      </c>
      <c r="F211" s="110" t="str">
        <f>IFERROR(VLOOKUP(A211,Entretien!$B$5:$Q$1505,6,0)-INDEX(DRecrut!I:I,MATCH(A211,DRecrut!J:J,0)),"")</f>
        <v/>
      </c>
      <c r="G211" s="110" t="str">
        <f>IFERROR(VLOOKUP(A211,Entretien!$B$5:$Q$1505,11,0)-VLOOKUP(A211,Entretien!$B$5:$Q$1505,9,0),"")</f>
        <v/>
      </c>
      <c r="H211" s="113" t="str">
        <f>IFERROR(VLOOKUP(A211,Entretien!$B$5:$Q$1505,15,0)-VLOOKUP(A211,Entretien!$B$5:$Q$1505,11,0),"")</f>
        <v/>
      </c>
      <c r="I211" s="113" t="str">
        <f>IFERROR(VLOOKUP(A211,'Avis R'!$B$5:$N$1505,7,0)-VLOOKUP(A211,'Avis R'!$B$5:$N$1505,6,0),"")</f>
        <v/>
      </c>
      <c r="J211" s="113">
        <f>IF('Avis R'!L211&gt;'Avis R'!J211,VLOOKUP(A211,'Avis R'!$B$5:$N$1505,9,0)-VLOOKUP(A211,'Avis R'!$B$5:$N$1505,7,0),0)</f>
        <v>0</v>
      </c>
      <c r="K211" s="110">
        <f>'Avis R'!M211-MAX('Avis R'!J211,'Avis R'!L211)</f>
        <v>0</v>
      </c>
      <c r="L211" s="110">
        <f>'Avis R'!N211-'Avis R'!M211</f>
        <v>0</v>
      </c>
      <c r="M211" s="114">
        <f t="shared" si="3"/>
        <v>0</v>
      </c>
    </row>
    <row r="212" spans="1:13" x14ac:dyDescent="0.25">
      <c r="A212" s="110">
        <f>'Avis R'!B212</f>
        <v>0</v>
      </c>
      <c r="B212" s="110">
        <f>'Avis R'!C212</f>
        <v>0</v>
      </c>
      <c r="C212" s="111" t="str">
        <f>'Avis R'!D212</f>
        <v/>
      </c>
      <c r="D212" s="112">
        <f>'Avis R'!E212</f>
        <v>0</v>
      </c>
      <c r="E212" s="111" t="str">
        <f>'Avis R'!F212</f>
        <v/>
      </c>
      <c r="F212" s="110" t="str">
        <f>IFERROR(VLOOKUP(A212,Entretien!$B$5:$Q$1505,6,0)-INDEX(DRecrut!I:I,MATCH(A212,DRecrut!J:J,0)),"")</f>
        <v/>
      </c>
      <c r="G212" s="110" t="str">
        <f>IFERROR(VLOOKUP(A212,Entretien!$B$5:$Q$1505,11,0)-VLOOKUP(A212,Entretien!$B$5:$Q$1505,9,0),"")</f>
        <v/>
      </c>
      <c r="H212" s="113" t="str">
        <f>IFERROR(VLOOKUP(A212,Entretien!$B$5:$Q$1505,15,0)-VLOOKUP(A212,Entretien!$B$5:$Q$1505,11,0),"")</f>
        <v/>
      </c>
      <c r="I212" s="113" t="str">
        <f>IFERROR(VLOOKUP(A212,'Avis R'!$B$5:$N$1505,7,0)-VLOOKUP(A212,'Avis R'!$B$5:$N$1505,6,0),"")</f>
        <v/>
      </c>
      <c r="J212" s="113">
        <f>IF('Avis R'!L212&gt;'Avis R'!J212,VLOOKUP(A212,'Avis R'!$B$5:$N$1505,9,0)-VLOOKUP(A212,'Avis R'!$B$5:$N$1505,7,0),0)</f>
        <v>0</v>
      </c>
      <c r="K212" s="110">
        <f>'Avis R'!M212-MAX('Avis R'!J212,'Avis R'!L212)</f>
        <v>0</v>
      </c>
      <c r="L212" s="110">
        <f>'Avis R'!N212-'Avis R'!M212</f>
        <v>0</v>
      </c>
      <c r="M212" s="114">
        <f t="shared" si="3"/>
        <v>0</v>
      </c>
    </row>
    <row r="213" spans="1:13" x14ac:dyDescent="0.25">
      <c r="A213" s="110">
        <f>'Avis R'!B213</f>
        <v>0</v>
      </c>
      <c r="B213" s="110">
        <f>'Avis R'!C213</f>
        <v>0</v>
      </c>
      <c r="C213" s="111" t="str">
        <f>'Avis R'!D213</f>
        <v/>
      </c>
      <c r="D213" s="112">
        <f>'Avis R'!E213</f>
        <v>0</v>
      </c>
      <c r="E213" s="111" t="str">
        <f>'Avis R'!F213</f>
        <v/>
      </c>
      <c r="F213" s="110" t="str">
        <f>IFERROR(VLOOKUP(A213,Entretien!$B$5:$Q$1505,6,0)-INDEX(DRecrut!I:I,MATCH(A213,DRecrut!J:J,0)),"")</f>
        <v/>
      </c>
      <c r="G213" s="110" t="str">
        <f>IFERROR(VLOOKUP(A213,Entretien!$B$5:$Q$1505,11,0)-VLOOKUP(A213,Entretien!$B$5:$Q$1505,9,0),"")</f>
        <v/>
      </c>
      <c r="H213" s="113" t="str">
        <f>IFERROR(VLOOKUP(A213,Entretien!$B$5:$Q$1505,15,0)-VLOOKUP(A213,Entretien!$B$5:$Q$1505,11,0),"")</f>
        <v/>
      </c>
      <c r="I213" s="113" t="str">
        <f>IFERROR(VLOOKUP(A213,'Avis R'!$B$5:$N$1505,7,0)-VLOOKUP(A213,'Avis R'!$B$5:$N$1505,6,0),"")</f>
        <v/>
      </c>
      <c r="J213" s="113">
        <f>IF('Avis R'!L213&gt;'Avis R'!J213,VLOOKUP(A213,'Avis R'!$B$5:$N$1505,9,0)-VLOOKUP(A213,'Avis R'!$B$5:$N$1505,7,0),0)</f>
        <v>0</v>
      </c>
      <c r="K213" s="110">
        <f>'Avis R'!M213-MAX('Avis R'!J213,'Avis R'!L213)</f>
        <v>0</v>
      </c>
      <c r="L213" s="110">
        <f>'Avis R'!N213-'Avis R'!M213</f>
        <v>0</v>
      </c>
      <c r="M213" s="114">
        <f t="shared" si="3"/>
        <v>0</v>
      </c>
    </row>
    <row r="214" spans="1:13" x14ac:dyDescent="0.25">
      <c r="A214" s="110">
        <f>'Avis R'!B214</f>
        <v>0</v>
      </c>
      <c r="B214" s="110">
        <f>'Avis R'!C214</f>
        <v>0</v>
      </c>
      <c r="C214" s="111" t="str">
        <f>'Avis R'!D214</f>
        <v/>
      </c>
      <c r="D214" s="112">
        <f>'Avis R'!E214</f>
        <v>0</v>
      </c>
      <c r="E214" s="111" t="str">
        <f>'Avis R'!F214</f>
        <v/>
      </c>
      <c r="F214" s="110" t="str">
        <f>IFERROR(VLOOKUP(A214,Entretien!$B$5:$Q$1505,6,0)-INDEX(DRecrut!I:I,MATCH(A214,DRecrut!J:J,0)),"")</f>
        <v/>
      </c>
      <c r="G214" s="110" t="str">
        <f>IFERROR(VLOOKUP(A214,Entretien!$B$5:$Q$1505,11,0)-VLOOKUP(A214,Entretien!$B$5:$Q$1505,9,0),"")</f>
        <v/>
      </c>
      <c r="H214" s="113" t="str">
        <f>IFERROR(VLOOKUP(A214,Entretien!$B$5:$Q$1505,15,0)-VLOOKUP(A214,Entretien!$B$5:$Q$1505,11,0),"")</f>
        <v/>
      </c>
      <c r="I214" s="113" t="str">
        <f>IFERROR(VLOOKUP(A214,'Avis R'!$B$5:$N$1505,7,0)-VLOOKUP(A214,'Avis R'!$B$5:$N$1505,6,0),"")</f>
        <v/>
      </c>
      <c r="J214" s="113">
        <f>IF('Avis R'!L214&gt;'Avis R'!J214,VLOOKUP(A214,'Avis R'!$B$5:$N$1505,9,0)-VLOOKUP(A214,'Avis R'!$B$5:$N$1505,7,0),0)</f>
        <v>0</v>
      </c>
      <c r="K214" s="110">
        <f>'Avis R'!M214-MAX('Avis R'!J214,'Avis R'!L214)</f>
        <v>0</v>
      </c>
      <c r="L214" s="110">
        <f>'Avis R'!N214-'Avis R'!M214</f>
        <v>0</v>
      </c>
      <c r="M214" s="114">
        <f t="shared" si="3"/>
        <v>0</v>
      </c>
    </row>
    <row r="215" spans="1:13" x14ac:dyDescent="0.25">
      <c r="A215" s="110">
        <f>'Avis R'!B215</f>
        <v>0</v>
      </c>
      <c r="B215" s="110">
        <f>'Avis R'!C215</f>
        <v>0</v>
      </c>
      <c r="C215" s="111" t="str">
        <f>'Avis R'!D215</f>
        <v/>
      </c>
      <c r="D215" s="112">
        <f>'Avis R'!E215</f>
        <v>0</v>
      </c>
      <c r="E215" s="111" t="str">
        <f>'Avis R'!F215</f>
        <v/>
      </c>
      <c r="F215" s="110" t="str">
        <f>IFERROR(VLOOKUP(A215,Entretien!$B$5:$Q$1505,6,0)-INDEX(DRecrut!I:I,MATCH(A215,DRecrut!J:J,0)),"")</f>
        <v/>
      </c>
      <c r="G215" s="110" t="str">
        <f>IFERROR(VLOOKUP(A215,Entretien!$B$5:$Q$1505,11,0)-VLOOKUP(A215,Entretien!$B$5:$Q$1505,9,0),"")</f>
        <v/>
      </c>
      <c r="H215" s="113" t="str">
        <f>IFERROR(VLOOKUP(A215,Entretien!$B$5:$Q$1505,15,0)-VLOOKUP(A215,Entretien!$B$5:$Q$1505,11,0),"")</f>
        <v/>
      </c>
      <c r="I215" s="113" t="str">
        <f>IFERROR(VLOOKUP(A215,'Avis R'!$B$5:$N$1505,7,0)-VLOOKUP(A215,'Avis R'!$B$5:$N$1505,6,0),"")</f>
        <v/>
      </c>
      <c r="J215" s="113">
        <f>IF('Avis R'!L215&gt;'Avis R'!J215,VLOOKUP(A215,'Avis R'!$B$5:$N$1505,9,0)-VLOOKUP(A215,'Avis R'!$B$5:$N$1505,7,0),0)</f>
        <v>0</v>
      </c>
      <c r="K215" s="110">
        <f>'Avis R'!M215-MAX('Avis R'!J215,'Avis R'!L215)</f>
        <v>0</v>
      </c>
      <c r="L215" s="110">
        <f>'Avis R'!N215-'Avis R'!M215</f>
        <v>0</v>
      </c>
      <c r="M215" s="114">
        <f t="shared" si="3"/>
        <v>0</v>
      </c>
    </row>
    <row r="216" spans="1:13" x14ac:dyDescent="0.25">
      <c r="A216" s="110">
        <f>'Avis R'!B216</f>
        <v>0</v>
      </c>
      <c r="B216" s="110">
        <f>'Avis R'!C216</f>
        <v>0</v>
      </c>
      <c r="C216" s="111" t="str">
        <f>'Avis R'!D216</f>
        <v/>
      </c>
      <c r="D216" s="112">
        <f>'Avis R'!E216</f>
        <v>0</v>
      </c>
      <c r="E216" s="111" t="str">
        <f>'Avis R'!F216</f>
        <v/>
      </c>
      <c r="F216" s="110" t="str">
        <f>IFERROR(VLOOKUP(A216,Entretien!$B$5:$Q$1505,6,0)-INDEX(DRecrut!I:I,MATCH(A216,DRecrut!J:J,0)),"")</f>
        <v/>
      </c>
      <c r="G216" s="110" t="str">
        <f>IFERROR(VLOOKUP(A216,Entretien!$B$5:$Q$1505,11,0)-VLOOKUP(A216,Entretien!$B$5:$Q$1505,9,0),"")</f>
        <v/>
      </c>
      <c r="H216" s="113" t="str">
        <f>IFERROR(VLOOKUP(A216,Entretien!$B$5:$Q$1505,15,0)-VLOOKUP(A216,Entretien!$B$5:$Q$1505,11,0),"")</f>
        <v/>
      </c>
      <c r="I216" s="113" t="str">
        <f>IFERROR(VLOOKUP(A216,'Avis R'!$B$5:$N$1505,7,0)-VLOOKUP(A216,'Avis R'!$B$5:$N$1505,6,0),"")</f>
        <v/>
      </c>
      <c r="J216" s="113">
        <f>IF('Avis R'!L216&gt;'Avis R'!J216,VLOOKUP(A216,'Avis R'!$B$5:$N$1505,9,0)-VLOOKUP(A216,'Avis R'!$B$5:$N$1505,7,0),0)</f>
        <v>0</v>
      </c>
      <c r="K216" s="110">
        <f>'Avis R'!M216-MAX('Avis R'!J216,'Avis R'!L216)</f>
        <v>0</v>
      </c>
      <c r="L216" s="110">
        <f>'Avis R'!N216-'Avis R'!M216</f>
        <v>0</v>
      </c>
      <c r="M216" s="114">
        <f t="shared" si="3"/>
        <v>0</v>
      </c>
    </row>
    <row r="217" spans="1:13" x14ac:dyDescent="0.25">
      <c r="A217" s="110">
        <f>'Avis R'!B217</f>
        <v>0</v>
      </c>
      <c r="B217" s="110">
        <f>'Avis R'!C217</f>
        <v>0</v>
      </c>
      <c r="C217" s="111" t="str">
        <f>'Avis R'!D217</f>
        <v/>
      </c>
      <c r="D217" s="112">
        <f>'Avis R'!E217</f>
        <v>0</v>
      </c>
      <c r="E217" s="111" t="str">
        <f>'Avis R'!F217</f>
        <v/>
      </c>
      <c r="F217" s="110" t="str">
        <f>IFERROR(VLOOKUP(A217,Entretien!$B$5:$Q$1505,6,0)-INDEX(DRecrut!I:I,MATCH(A217,DRecrut!J:J,0)),"")</f>
        <v/>
      </c>
      <c r="G217" s="110" t="str">
        <f>IFERROR(VLOOKUP(A217,Entretien!$B$5:$Q$1505,11,0)-VLOOKUP(A217,Entretien!$B$5:$Q$1505,9,0),"")</f>
        <v/>
      </c>
      <c r="H217" s="113" t="str">
        <f>IFERROR(VLOOKUP(A217,Entretien!$B$5:$Q$1505,15,0)-VLOOKUP(A217,Entretien!$B$5:$Q$1505,11,0),"")</f>
        <v/>
      </c>
      <c r="I217" s="113" t="str">
        <f>IFERROR(VLOOKUP(A217,'Avis R'!$B$5:$N$1505,7,0)-VLOOKUP(A217,'Avis R'!$B$5:$N$1505,6,0),"")</f>
        <v/>
      </c>
      <c r="J217" s="113">
        <f>IF('Avis R'!L217&gt;'Avis R'!J217,VLOOKUP(A217,'Avis R'!$B$5:$N$1505,9,0)-VLOOKUP(A217,'Avis R'!$B$5:$N$1505,7,0),0)</f>
        <v>0</v>
      </c>
      <c r="K217" s="110">
        <f>'Avis R'!M217-MAX('Avis R'!J217,'Avis R'!L217)</f>
        <v>0</v>
      </c>
      <c r="L217" s="110">
        <f>'Avis R'!N217-'Avis R'!M217</f>
        <v>0</v>
      </c>
      <c r="M217" s="114">
        <f t="shared" si="3"/>
        <v>0</v>
      </c>
    </row>
    <row r="218" spans="1:13" x14ac:dyDescent="0.25">
      <c r="A218" s="110">
        <f>'Avis R'!B218</f>
        <v>0</v>
      </c>
      <c r="B218" s="110">
        <f>'Avis R'!C218</f>
        <v>0</v>
      </c>
      <c r="C218" s="111" t="str">
        <f>'Avis R'!D218</f>
        <v/>
      </c>
      <c r="D218" s="112">
        <f>'Avis R'!E218</f>
        <v>0</v>
      </c>
      <c r="E218" s="111" t="str">
        <f>'Avis R'!F218</f>
        <v/>
      </c>
      <c r="F218" s="110" t="str">
        <f>IFERROR(VLOOKUP(A218,Entretien!$B$5:$Q$1505,6,0)-INDEX(DRecrut!I:I,MATCH(A218,DRecrut!J:J,0)),"")</f>
        <v/>
      </c>
      <c r="G218" s="110" t="str">
        <f>IFERROR(VLOOKUP(A218,Entretien!$B$5:$Q$1505,11,0)-VLOOKUP(A218,Entretien!$B$5:$Q$1505,9,0),"")</f>
        <v/>
      </c>
      <c r="H218" s="113" t="str">
        <f>IFERROR(VLOOKUP(A218,Entretien!$B$5:$Q$1505,15,0)-VLOOKUP(A218,Entretien!$B$5:$Q$1505,11,0),"")</f>
        <v/>
      </c>
      <c r="I218" s="113" t="str">
        <f>IFERROR(VLOOKUP(A218,'Avis R'!$B$5:$N$1505,7,0)-VLOOKUP(A218,'Avis R'!$B$5:$N$1505,6,0),"")</f>
        <v/>
      </c>
      <c r="J218" s="113">
        <f>IF('Avis R'!L218&gt;'Avis R'!J218,VLOOKUP(A218,'Avis R'!$B$5:$N$1505,9,0)-VLOOKUP(A218,'Avis R'!$B$5:$N$1505,7,0),0)</f>
        <v>0</v>
      </c>
      <c r="K218" s="110">
        <f>'Avis R'!M218-MAX('Avis R'!J218,'Avis R'!L218)</f>
        <v>0</v>
      </c>
      <c r="L218" s="110">
        <f>'Avis R'!N218-'Avis R'!M218</f>
        <v>0</v>
      </c>
      <c r="M218" s="114">
        <f t="shared" si="3"/>
        <v>0</v>
      </c>
    </row>
    <row r="219" spans="1:13" x14ac:dyDescent="0.25">
      <c r="A219" s="110">
        <f>'Avis R'!B219</f>
        <v>0</v>
      </c>
      <c r="B219" s="110">
        <f>'Avis R'!C219</f>
        <v>0</v>
      </c>
      <c r="C219" s="111" t="str">
        <f>'Avis R'!D219</f>
        <v/>
      </c>
      <c r="D219" s="112">
        <f>'Avis R'!E219</f>
        <v>0</v>
      </c>
      <c r="E219" s="111" t="str">
        <f>'Avis R'!F219</f>
        <v/>
      </c>
      <c r="F219" s="110" t="str">
        <f>IFERROR(VLOOKUP(A219,Entretien!$B$5:$Q$1505,6,0)-INDEX(DRecrut!I:I,MATCH(A219,DRecrut!J:J,0)),"")</f>
        <v/>
      </c>
      <c r="G219" s="110" t="str">
        <f>IFERROR(VLOOKUP(A219,Entretien!$B$5:$Q$1505,11,0)-VLOOKUP(A219,Entretien!$B$5:$Q$1505,9,0),"")</f>
        <v/>
      </c>
      <c r="H219" s="113" t="str">
        <f>IFERROR(VLOOKUP(A219,Entretien!$B$5:$Q$1505,15,0)-VLOOKUP(A219,Entretien!$B$5:$Q$1505,11,0),"")</f>
        <v/>
      </c>
      <c r="I219" s="113" t="str">
        <f>IFERROR(VLOOKUP(A219,'Avis R'!$B$5:$N$1505,7,0)-VLOOKUP(A219,'Avis R'!$B$5:$N$1505,6,0),"")</f>
        <v/>
      </c>
      <c r="J219" s="113">
        <f>IF('Avis R'!L219&gt;'Avis R'!J219,VLOOKUP(A219,'Avis R'!$B$5:$N$1505,9,0)-VLOOKUP(A219,'Avis R'!$B$5:$N$1505,7,0),0)</f>
        <v>0</v>
      </c>
      <c r="K219" s="110">
        <f>'Avis R'!M219-MAX('Avis R'!J219,'Avis R'!L219)</f>
        <v>0</v>
      </c>
      <c r="L219" s="110">
        <f>'Avis R'!N219-'Avis R'!M219</f>
        <v>0</v>
      </c>
      <c r="M219" s="114">
        <f t="shared" si="3"/>
        <v>0</v>
      </c>
    </row>
    <row r="220" spans="1:13" x14ac:dyDescent="0.25">
      <c r="A220" s="110">
        <f>'Avis R'!B220</f>
        <v>0</v>
      </c>
      <c r="B220" s="110">
        <f>'Avis R'!C220</f>
        <v>0</v>
      </c>
      <c r="C220" s="111" t="str">
        <f>'Avis R'!D220</f>
        <v/>
      </c>
      <c r="D220" s="112">
        <f>'Avis R'!E220</f>
        <v>0</v>
      </c>
      <c r="E220" s="111" t="str">
        <f>'Avis R'!F220</f>
        <v/>
      </c>
      <c r="F220" s="110" t="str">
        <f>IFERROR(VLOOKUP(A220,Entretien!$B$5:$Q$1505,6,0)-INDEX(DRecrut!I:I,MATCH(A220,DRecrut!J:J,0)),"")</f>
        <v/>
      </c>
      <c r="G220" s="110" t="str">
        <f>IFERROR(VLOOKUP(A220,Entretien!$B$5:$Q$1505,11,0)-VLOOKUP(A220,Entretien!$B$5:$Q$1505,9,0),"")</f>
        <v/>
      </c>
      <c r="H220" s="113" t="str">
        <f>IFERROR(VLOOKUP(A220,Entretien!$B$5:$Q$1505,15,0)-VLOOKUP(A220,Entretien!$B$5:$Q$1505,11,0),"")</f>
        <v/>
      </c>
      <c r="I220" s="113" t="str">
        <f>IFERROR(VLOOKUP(A220,'Avis R'!$B$5:$N$1505,7,0)-VLOOKUP(A220,'Avis R'!$B$5:$N$1505,6,0),"")</f>
        <v/>
      </c>
      <c r="J220" s="113">
        <f>IF('Avis R'!L220&gt;'Avis R'!J220,VLOOKUP(A220,'Avis R'!$B$5:$N$1505,9,0)-VLOOKUP(A220,'Avis R'!$B$5:$N$1505,7,0),0)</f>
        <v>0</v>
      </c>
      <c r="K220" s="110">
        <f>'Avis R'!M220-MAX('Avis R'!J220,'Avis R'!L220)</f>
        <v>0</v>
      </c>
      <c r="L220" s="110">
        <f>'Avis R'!N220-'Avis R'!M220</f>
        <v>0</v>
      </c>
      <c r="M220" s="114">
        <f t="shared" si="3"/>
        <v>0</v>
      </c>
    </row>
    <row r="221" spans="1:13" x14ac:dyDescent="0.25">
      <c r="A221" s="110">
        <f>'Avis R'!B221</f>
        <v>0</v>
      </c>
      <c r="B221" s="110">
        <f>'Avis R'!C221</f>
        <v>0</v>
      </c>
      <c r="C221" s="111" t="str">
        <f>'Avis R'!D221</f>
        <v/>
      </c>
      <c r="D221" s="112">
        <f>'Avis R'!E221</f>
        <v>0</v>
      </c>
      <c r="E221" s="111" t="str">
        <f>'Avis R'!F221</f>
        <v/>
      </c>
      <c r="F221" s="110" t="str">
        <f>IFERROR(VLOOKUP(A221,Entretien!$B$5:$Q$1505,6,0)-INDEX(DRecrut!I:I,MATCH(A221,DRecrut!J:J,0)),"")</f>
        <v/>
      </c>
      <c r="G221" s="110" t="str">
        <f>IFERROR(VLOOKUP(A221,Entretien!$B$5:$Q$1505,11,0)-VLOOKUP(A221,Entretien!$B$5:$Q$1505,9,0),"")</f>
        <v/>
      </c>
      <c r="H221" s="113" t="str">
        <f>IFERROR(VLOOKUP(A221,Entretien!$B$5:$Q$1505,15,0)-VLOOKUP(A221,Entretien!$B$5:$Q$1505,11,0),"")</f>
        <v/>
      </c>
      <c r="I221" s="113" t="str">
        <f>IFERROR(VLOOKUP(A221,'Avis R'!$B$5:$N$1505,7,0)-VLOOKUP(A221,'Avis R'!$B$5:$N$1505,6,0),"")</f>
        <v/>
      </c>
      <c r="J221" s="113">
        <f>IF('Avis R'!L221&gt;'Avis R'!J221,VLOOKUP(A221,'Avis R'!$B$5:$N$1505,9,0)-VLOOKUP(A221,'Avis R'!$B$5:$N$1505,7,0),0)</f>
        <v>0</v>
      </c>
      <c r="K221" s="110">
        <f>'Avis R'!M221-MAX('Avis R'!J221,'Avis R'!L221)</f>
        <v>0</v>
      </c>
      <c r="L221" s="110">
        <f>'Avis R'!N221-'Avis R'!M221</f>
        <v>0</v>
      </c>
      <c r="M221" s="114">
        <f t="shared" si="3"/>
        <v>0</v>
      </c>
    </row>
    <row r="222" spans="1:13" x14ac:dyDescent="0.25">
      <c r="A222" s="110">
        <f>'Avis R'!B222</f>
        <v>0</v>
      </c>
      <c r="B222" s="110">
        <f>'Avis R'!C222</f>
        <v>0</v>
      </c>
      <c r="C222" s="111" t="str">
        <f>'Avis R'!D222</f>
        <v/>
      </c>
      <c r="D222" s="112">
        <f>'Avis R'!E222</f>
        <v>0</v>
      </c>
      <c r="E222" s="111" t="str">
        <f>'Avis R'!F222</f>
        <v/>
      </c>
      <c r="F222" s="110" t="str">
        <f>IFERROR(VLOOKUP(A222,Entretien!$B$5:$Q$1505,6,0)-INDEX(DRecrut!I:I,MATCH(A222,DRecrut!J:J,0)),"")</f>
        <v/>
      </c>
      <c r="G222" s="110" t="str">
        <f>IFERROR(VLOOKUP(A222,Entretien!$B$5:$Q$1505,11,0)-VLOOKUP(A222,Entretien!$B$5:$Q$1505,9,0),"")</f>
        <v/>
      </c>
      <c r="H222" s="113" t="str">
        <f>IFERROR(VLOOKUP(A222,Entretien!$B$5:$Q$1505,15,0)-VLOOKUP(A222,Entretien!$B$5:$Q$1505,11,0),"")</f>
        <v/>
      </c>
      <c r="I222" s="113" t="str">
        <f>IFERROR(VLOOKUP(A222,'Avis R'!$B$5:$N$1505,7,0)-VLOOKUP(A222,'Avis R'!$B$5:$N$1505,6,0),"")</f>
        <v/>
      </c>
      <c r="J222" s="113">
        <f>IF('Avis R'!L222&gt;'Avis R'!J222,VLOOKUP(A222,'Avis R'!$B$5:$N$1505,9,0)-VLOOKUP(A222,'Avis R'!$B$5:$N$1505,7,0),0)</f>
        <v>0</v>
      </c>
      <c r="K222" s="110">
        <f>'Avis R'!M222-MAX('Avis R'!J222,'Avis R'!L222)</f>
        <v>0</v>
      </c>
      <c r="L222" s="110">
        <f>'Avis R'!N222-'Avis R'!M222</f>
        <v>0</v>
      </c>
      <c r="M222" s="114">
        <f t="shared" si="3"/>
        <v>0</v>
      </c>
    </row>
    <row r="223" spans="1:13" x14ac:dyDescent="0.25">
      <c r="A223" s="110">
        <f>'Avis R'!B223</f>
        <v>0</v>
      </c>
      <c r="B223" s="110">
        <f>'Avis R'!C223</f>
        <v>0</v>
      </c>
      <c r="C223" s="111" t="str">
        <f>'Avis R'!D223</f>
        <v/>
      </c>
      <c r="D223" s="112">
        <f>'Avis R'!E223</f>
        <v>0</v>
      </c>
      <c r="E223" s="111" t="str">
        <f>'Avis R'!F223</f>
        <v/>
      </c>
      <c r="F223" s="110" t="str">
        <f>IFERROR(VLOOKUP(A223,Entretien!$B$5:$Q$1505,6,0)-INDEX(DRecrut!I:I,MATCH(A223,DRecrut!J:J,0)),"")</f>
        <v/>
      </c>
      <c r="G223" s="110" t="str">
        <f>IFERROR(VLOOKUP(A223,Entretien!$B$5:$Q$1505,11,0)-VLOOKUP(A223,Entretien!$B$5:$Q$1505,9,0),"")</f>
        <v/>
      </c>
      <c r="H223" s="113" t="str">
        <f>IFERROR(VLOOKUP(A223,Entretien!$B$5:$Q$1505,15,0)-VLOOKUP(A223,Entretien!$B$5:$Q$1505,11,0),"")</f>
        <v/>
      </c>
      <c r="I223" s="113" t="str">
        <f>IFERROR(VLOOKUP(A223,'Avis R'!$B$5:$N$1505,7,0)-VLOOKUP(A223,'Avis R'!$B$5:$N$1505,6,0),"")</f>
        <v/>
      </c>
      <c r="J223" s="113">
        <f>IF('Avis R'!L223&gt;'Avis R'!J223,VLOOKUP(A223,'Avis R'!$B$5:$N$1505,9,0)-VLOOKUP(A223,'Avis R'!$B$5:$N$1505,7,0),0)</f>
        <v>0</v>
      </c>
      <c r="K223" s="110">
        <f>'Avis R'!M223-MAX('Avis R'!J223,'Avis R'!L223)</f>
        <v>0</v>
      </c>
      <c r="L223" s="110">
        <f>'Avis R'!N223-'Avis R'!M223</f>
        <v>0</v>
      </c>
      <c r="M223" s="114">
        <f t="shared" si="3"/>
        <v>0</v>
      </c>
    </row>
    <row r="224" spans="1:13" x14ac:dyDescent="0.25">
      <c r="A224" s="110">
        <f>'Avis R'!B224</f>
        <v>0</v>
      </c>
      <c r="B224" s="110">
        <f>'Avis R'!C224</f>
        <v>0</v>
      </c>
      <c r="C224" s="111" t="str">
        <f>'Avis R'!D224</f>
        <v/>
      </c>
      <c r="D224" s="112">
        <f>'Avis R'!E224</f>
        <v>0</v>
      </c>
      <c r="E224" s="111" t="str">
        <f>'Avis R'!F224</f>
        <v/>
      </c>
      <c r="F224" s="110" t="str">
        <f>IFERROR(VLOOKUP(A224,Entretien!$B$5:$Q$1505,6,0)-INDEX(DRecrut!I:I,MATCH(A224,DRecrut!J:J,0)),"")</f>
        <v/>
      </c>
      <c r="G224" s="110" t="str">
        <f>IFERROR(VLOOKUP(A224,Entretien!$B$5:$Q$1505,11,0)-VLOOKUP(A224,Entretien!$B$5:$Q$1505,9,0),"")</f>
        <v/>
      </c>
      <c r="H224" s="113" t="str">
        <f>IFERROR(VLOOKUP(A224,Entretien!$B$5:$Q$1505,15,0)-VLOOKUP(A224,Entretien!$B$5:$Q$1505,11,0),"")</f>
        <v/>
      </c>
      <c r="I224" s="113" t="str">
        <f>IFERROR(VLOOKUP(A224,'Avis R'!$B$5:$N$1505,7,0)-VLOOKUP(A224,'Avis R'!$B$5:$N$1505,6,0),"")</f>
        <v/>
      </c>
      <c r="J224" s="113">
        <f>IF('Avis R'!L224&gt;'Avis R'!J224,VLOOKUP(A224,'Avis R'!$B$5:$N$1505,9,0)-VLOOKUP(A224,'Avis R'!$B$5:$N$1505,7,0),0)</f>
        <v>0</v>
      </c>
      <c r="K224" s="110">
        <f>'Avis R'!M224-MAX('Avis R'!J224,'Avis R'!L224)</f>
        <v>0</v>
      </c>
      <c r="L224" s="110">
        <f>'Avis R'!N224-'Avis R'!M224</f>
        <v>0</v>
      </c>
      <c r="M224" s="114">
        <f t="shared" si="3"/>
        <v>0</v>
      </c>
    </row>
    <row r="225" spans="1:13" x14ac:dyDescent="0.25">
      <c r="A225" s="110">
        <f>'Avis R'!B225</f>
        <v>0</v>
      </c>
      <c r="B225" s="110">
        <f>'Avis R'!C225</f>
        <v>0</v>
      </c>
      <c r="C225" s="111" t="str">
        <f>'Avis R'!D225</f>
        <v/>
      </c>
      <c r="D225" s="112">
        <f>'Avis R'!E225</f>
        <v>0</v>
      </c>
      <c r="E225" s="111" t="str">
        <f>'Avis R'!F225</f>
        <v/>
      </c>
      <c r="F225" s="110" t="str">
        <f>IFERROR(VLOOKUP(A225,Entretien!$B$5:$Q$1505,6,0)-INDEX(DRecrut!I:I,MATCH(A225,DRecrut!J:J,0)),"")</f>
        <v/>
      </c>
      <c r="G225" s="110" t="str">
        <f>IFERROR(VLOOKUP(A225,Entretien!$B$5:$Q$1505,11,0)-VLOOKUP(A225,Entretien!$B$5:$Q$1505,9,0),"")</f>
        <v/>
      </c>
      <c r="H225" s="113" t="str">
        <f>IFERROR(VLOOKUP(A225,Entretien!$B$5:$Q$1505,15,0)-VLOOKUP(A225,Entretien!$B$5:$Q$1505,11,0),"")</f>
        <v/>
      </c>
      <c r="I225" s="113" t="str">
        <f>IFERROR(VLOOKUP(A225,'Avis R'!$B$5:$N$1505,7,0)-VLOOKUP(A225,'Avis R'!$B$5:$N$1505,6,0),"")</f>
        <v/>
      </c>
      <c r="J225" s="113">
        <f>IF('Avis R'!L225&gt;'Avis R'!J225,VLOOKUP(A225,'Avis R'!$B$5:$N$1505,9,0)-VLOOKUP(A225,'Avis R'!$B$5:$N$1505,7,0),0)</f>
        <v>0</v>
      </c>
      <c r="K225" s="110">
        <f>'Avis R'!M225-MAX('Avis R'!J225,'Avis R'!L225)</f>
        <v>0</v>
      </c>
      <c r="L225" s="110">
        <f>'Avis R'!N225-'Avis R'!M225</f>
        <v>0</v>
      </c>
      <c r="M225" s="114">
        <f t="shared" si="3"/>
        <v>0</v>
      </c>
    </row>
    <row r="226" spans="1:13" x14ac:dyDescent="0.25">
      <c r="A226" s="110">
        <f>'Avis R'!B226</f>
        <v>0</v>
      </c>
      <c r="B226" s="110">
        <f>'Avis R'!C226</f>
        <v>0</v>
      </c>
      <c r="C226" s="111" t="str">
        <f>'Avis R'!D226</f>
        <v/>
      </c>
      <c r="D226" s="112">
        <f>'Avis R'!E226</f>
        <v>0</v>
      </c>
      <c r="E226" s="111" t="str">
        <f>'Avis R'!F226</f>
        <v/>
      </c>
      <c r="F226" s="110" t="str">
        <f>IFERROR(VLOOKUP(A226,Entretien!$B$5:$Q$1505,6,0)-INDEX(DRecrut!I:I,MATCH(A226,DRecrut!J:J,0)),"")</f>
        <v/>
      </c>
      <c r="G226" s="110" t="str">
        <f>IFERROR(VLOOKUP(A226,Entretien!$B$5:$Q$1505,11,0)-VLOOKUP(A226,Entretien!$B$5:$Q$1505,9,0),"")</f>
        <v/>
      </c>
      <c r="H226" s="113" t="str">
        <f>IFERROR(VLOOKUP(A226,Entretien!$B$5:$Q$1505,15,0)-VLOOKUP(A226,Entretien!$B$5:$Q$1505,11,0),"")</f>
        <v/>
      </c>
      <c r="I226" s="113" t="str">
        <f>IFERROR(VLOOKUP(A226,'Avis R'!$B$5:$N$1505,7,0)-VLOOKUP(A226,'Avis R'!$B$5:$N$1505,6,0),"")</f>
        <v/>
      </c>
      <c r="J226" s="113">
        <f>IF('Avis R'!L226&gt;'Avis R'!J226,VLOOKUP(A226,'Avis R'!$B$5:$N$1505,9,0)-VLOOKUP(A226,'Avis R'!$B$5:$N$1505,7,0),0)</f>
        <v>0</v>
      </c>
      <c r="K226" s="110">
        <f>'Avis R'!M226-MAX('Avis R'!J226,'Avis R'!L226)</f>
        <v>0</v>
      </c>
      <c r="L226" s="110">
        <f>'Avis R'!N226-'Avis R'!M226</f>
        <v>0</v>
      </c>
      <c r="M226" s="114">
        <f t="shared" si="3"/>
        <v>0</v>
      </c>
    </row>
    <row r="227" spans="1:13" x14ac:dyDescent="0.25">
      <c r="A227" s="110">
        <f>'Avis R'!B227</f>
        <v>0</v>
      </c>
      <c r="B227" s="110">
        <f>'Avis R'!C227</f>
        <v>0</v>
      </c>
      <c r="C227" s="111" t="str">
        <f>'Avis R'!D227</f>
        <v/>
      </c>
      <c r="D227" s="112">
        <f>'Avis R'!E227</f>
        <v>0</v>
      </c>
      <c r="E227" s="111" t="str">
        <f>'Avis R'!F227</f>
        <v/>
      </c>
      <c r="F227" s="110" t="str">
        <f>IFERROR(VLOOKUP(A227,Entretien!$B$5:$Q$1505,6,0)-INDEX(DRecrut!I:I,MATCH(A227,DRecrut!J:J,0)),"")</f>
        <v/>
      </c>
      <c r="G227" s="110" t="str">
        <f>IFERROR(VLOOKUP(A227,Entretien!$B$5:$Q$1505,11,0)-VLOOKUP(A227,Entretien!$B$5:$Q$1505,9,0),"")</f>
        <v/>
      </c>
      <c r="H227" s="113" t="str">
        <f>IFERROR(VLOOKUP(A227,Entretien!$B$5:$Q$1505,15,0)-VLOOKUP(A227,Entretien!$B$5:$Q$1505,11,0),"")</f>
        <v/>
      </c>
      <c r="I227" s="113" t="str">
        <f>IFERROR(VLOOKUP(A227,'Avis R'!$B$5:$N$1505,7,0)-VLOOKUP(A227,'Avis R'!$B$5:$N$1505,6,0),"")</f>
        <v/>
      </c>
      <c r="J227" s="113">
        <f>IF('Avis R'!L227&gt;'Avis R'!J227,VLOOKUP(A227,'Avis R'!$B$5:$N$1505,9,0)-VLOOKUP(A227,'Avis R'!$B$5:$N$1505,7,0),0)</f>
        <v>0</v>
      </c>
      <c r="K227" s="110">
        <f>'Avis R'!M227-MAX('Avis R'!J227,'Avis R'!L227)</f>
        <v>0</v>
      </c>
      <c r="L227" s="110">
        <f>'Avis R'!N227-'Avis R'!M227</f>
        <v>0</v>
      </c>
      <c r="M227" s="114">
        <f t="shared" si="3"/>
        <v>0</v>
      </c>
    </row>
    <row r="228" spans="1:13" x14ac:dyDescent="0.25">
      <c r="A228" s="110">
        <f>'Avis R'!B228</f>
        <v>0</v>
      </c>
      <c r="B228" s="110">
        <f>'Avis R'!C228</f>
        <v>0</v>
      </c>
      <c r="C228" s="111" t="str">
        <f>'Avis R'!D228</f>
        <v/>
      </c>
      <c r="D228" s="112">
        <f>'Avis R'!E228</f>
        <v>0</v>
      </c>
      <c r="E228" s="111" t="str">
        <f>'Avis R'!F228</f>
        <v/>
      </c>
      <c r="F228" s="110" t="str">
        <f>IFERROR(VLOOKUP(A228,Entretien!$B$5:$Q$1505,6,0)-INDEX(DRecrut!I:I,MATCH(A228,DRecrut!J:J,0)),"")</f>
        <v/>
      </c>
      <c r="G228" s="110" t="str">
        <f>IFERROR(VLOOKUP(A228,Entretien!$B$5:$Q$1505,11,0)-VLOOKUP(A228,Entretien!$B$5:$Q$1505,9,0),"")</f>
        <v/>
      </c>
      <c r="H228" s="113" t="str">
        <f>IFERROR(VLOOKUP(A228,Entretien!$B$5:$Q$1505,15,0)-VLOOKUP(A228,Entretien!$B$5:$Q$1505,11,0),"")</f>
        <v/>
      </c>
      <c r="I228" s="113" t="str">
        <f>IFERROR(VLOOKUP(A228,'Avis R'!$B$5:$N$1505,7,0)-VLOOKUP(A228,'Avis R'!$B$5:$N$1505,6,0),"")</f>
        <v/>
      </c>
      <c r="J228" s="113">
        <f>IF('Avis R'!L228&gt;'Avis R'!J228,VLOOKUP(A228,'Avis R'!$B$5:$N$1505,9,0)-VLOOKUP(A228,'Avis R'!$B$5:$N$1505,7,0),0)</f>
        <v>0</v>
      </c>
      <c r="K228" s="110">
        <f>'Avis R'!M228-MAX('Avis R'!J228,'Avis R'!L228)</f>
        <v>0</v>
      </c>
      <c r="L228" s="110">
        <f>'Avis R'!N228-'Avis R'!M228</f>
        <v>0</v>
      </c>
      <c r="M228" s="114">
        <f t="shared" si="3"/>
        <v>0</v>
      </c>
    </row>
    <row r="229" spans="1:13" x14ac:dyDescent="0.25">
      <c r="A229" s="110">
        <f>'Avis R'!B229</f>
        <v>0</v>
      </c>
      <c r="B229" s="110">
        <f>'Avis R'!C229</f>
        <v>0</v>
      </c>
      <c r="C229" s="111" t="str">
        <f>'Avis R'!D229</f>
        <v/>
      </c>
      <c r="D229" s="112">
        <f>'Avis R'!E229</f>
        <v>0</v>
      </c>
      <c r="E229" s="111" t="str">
        <f>'Avis R'!F229</f>
        <v/>
      </c>
      <c r="F229" s="110" t="str">
        <f>IFERROR(VLOOKUP(A229,Entretien!$B$5:$Q$1505,6,0)-INDEX(DRecrut!I:I,MATCH(A229,DRecrut!J:J,0)),"")</f>
        <v/>
      </c>
      <c r="G229" s="110" t="str">
        <f>IFERROR(VLOOKUP(A229,Entretien!$B$5:$Q$1505,11,0)-VLOOKUP(A229,Entretien!$B$5:$Q$1505,9,0),"")</f>
        <v/>
      </c>
      <c r="H229" s="113" t="str">
        <f>IFERROR(VLOOKUP(A229,Entretien!$B$5:$Q$1505,15,0)-VLOOKUP(A229,Entretien!$B$5:$Q$1505,11,0),"")</f>
        <v/>
      </c>
      <c r="I229" s="113" t="str">
        <f>IFERROR(VLOOKUP(A229,'Avis R'!$B$5:$N$1505,7,0)-VLOOKUP(A229,'Avis R'!$B$5:$N$1505,6,0),"")</f>
        <v/>
      </c>
      <c r="J229" s="113">
        <f>IF('Avis R'!L229&gt;'Avis R'!J229,VLOOKUP(A229,'Avis R'!$B$5:$N$1505,9,0)-VLOOKUP(A229,'Avis R'!$B$5:$N$1505,7,0),0)</f>
        <v>0</v>
      </c>
      <c r="K229" s="110">
        <f>'Avis R'!M229-MAX('Avis R'!J229,'Avis R'!L229)</f>
        <v>0</v>
      </c>
      <c r="L229" s="110">
        <f>'Avis R'!N229-'Avis R'!M229</f>
        <v>0</v>
      </c>
      <c r="M229" s="114">
        <f t="shared" si="3"/>
        <v>0</v>
      </c>
    </row>
    <row r="230" spans="1:13" x14ac:dyDescent="0.25">
      <c r="A230" s="110">
        <f>'Avis R'!B230</f>
        <v>0</v>
      </c>
      <c r="B230" s="110">
        <f>'Avis R'!C230</f>
        <v>0</v>
      </c>
      <c r="C230" s="111" t="str">
        <f>'Avis R'!D230</f>
        <v/>
      </c>
      <c r="D230" s="112">
        <f>'Avis R'!E230</f>
        <v>0</v>
      </c>
      <c r="E230" s="111" t="str">
        <f>'Avis R'!F230</f>
        <v/>
      </c>
      <c r="F230" s="110" t="str">
        <f>IFERROR(VLOOKUP(A230,Entretien!$B$5:$Q$1505,6,0)-INDEX(DRecrut!I:I,MATCH(A230,DRecrut!J:J,0)),"")</f>
        <v/>
      </c>
      <c r="G230" s="110" t="str">
        <f>IFERROR(VLOOKUP(A230,Entretien!$B$5:$Q$1505,11,0)-VLOOKUP(A230,Entretien!$B$5:$Q$1505,9,0),"")</f>
        <v/>
      </c>
      <c r="H230" s="113" t="str">
        <f>IFERROR(VLOOKUP(A230,Entretien!$B$5:$Q$1505,15,0)-VLOOKUP(A230,Entretien!$B$5:$Q$1505,11,0),"")</f>
        <v/>
      </c>
      <c r="I230" s="113" t="str">
        <f>IFERROR(VLOOKUP(A230,'Avis R'!$B$5:$N$1505,7,0)-VLOOKUP(A230,'Avis R'!$B$5:$N$1505,6,0),"")</f>
        <v/>
      </c>
      <c r="J230" s="113">
        <f>IF('Avis R'!L230&gt;'Avis R'!J230,VLOOKUP(A230,'Avis R'!$B$5:$N$1505,9,0)-VLOOKUP(A230,'Avis R'!$B$5:$N$1505,7,0),0)</f>
        <v>0</v>
      </c>
      <c r="K230" s="110">
        <f>'Avis R'!M230-MAX('Avis R'!J230,'Avis R'!L230)</f>
        <v>0</v>
      </c>
      <c r="L230" s="110">
        <f>'Avis R'!N230-'Avis R'!M230</f>
        <v>0</v>
      </c>
      <c r="M230" s="114">
        <f t="shared" si="3"/>
        <v>0</v>
      </c>
    </row>
    <row r="231" spans="1:13" x14ac:dyDescent="0.25">
      <c r="A231" s="110">
        <f>'Avis R'!B231</f>
        <v>0</v>
      </c>
      <c r="B231" s="110">
        <f>'Avis R'!C231</f>
        <v>0</v>
      </c>
      <c r="C231" s="111" t="str">
        <f>'Avis R'!D231</f>
        <v/>
      </c>
      <c r="D231" s="112">
        <f>'Avis R'!E231</f>
        <v>0</v>
      </c>
      <c r="E231" s="111" t="str">
        <f>'Avis R'!F231</f>
        <v/>
      </c>
      <c r="F231" s="110" t="str">
        <f>IFERROR(VLOOKUP(A231,Entretien!$B$5:$Q$1505,6,0)-INDEX(DRecrut!I:I,MATCH(A231,DRecrut!J:J,0)),"")</f>
        <v/>
      </c>
      <c r="G231" s="110" t="str">
        <f>IFERROR(VLOOKUP(A231,Entretien!$B$5:$Q$1505,11,0)-VLOOKUP(A231,Entretien!$B$5:$Q$1505,9,0),"")</f>
        <v/>
      </c>
      <c r="H231" s="113" t="str">
        <f>IFERROR(VLOOKUP(A231,Entretien!$B$5:$Q$1505,15,0)-VLOOKUP(A231,Entretien!$B$5:$Q$1505,11,0),"")</f>
        <v/>
      </c>
      <c r="I231" s="113" t="str">
        <f>IFERROR(VLOOKUP(A231,'Avis R'!$B$5:$N$1505,7,0)-VLOOKUP(A231,'Avis R'!$B$5:$N$1505,6,0),"")</f>
        <v/>
      </c>
      <c r="J231" s="113">
        <f>IF('Avis R'!L231&gt;'Avis R'!J231,VLOOKUP(A231,'Avis R'!$B$5:$N$1505,9,0)-VLOOKUP(A231,'Avis R'!$B$5:$N$1505,7,0),0)</f>
        <v>0</v>
      </c>
      <c r="K231" s="110">
        <f>'Avis R'!M231-MAX('Avis R'!J231,'Avis R'!L231)</f>
        <v>0</v>
      </c>
      <c r="L231" s="110">
        <f>'Avis R'!N231-'Avis R'!M231</f>
        <v>0</v>
      </c>
      <c r="M231" s="114">
        <f t="shared" si="3"/>
        <v>0</v>
      </c>
    </row>
    <row r="232" spans="1:13" x14ac:dyDescent="0.25">
      <c r="A232" s="110">
        <f>'Avis R'!B232</f>
        <v>0</v>
      </c>
      <c r="B232" s="110">
        <f>'Avis R'!C232</f>
        <v>0</v>
      </c>
      <c r="C232" s="111" t="str">
        <f>'Avis R'!D232</f>
        <v/>
      </c>
      <c r="D232" s="112">
        <f>'Avis R'!E232</f>
        <v>0</v>
      </c>
      <c r="E232" s="111" t="str">
        <f>'Avis R'!F232</f>
        <v/>
      </c>
      <c r="F232" s="110" t="str">
        <f>IFERROR(VLOOKUP(A232,Entretien!$B$5:$Q$1505,6,0)-INDEX(DRecrut!I:I,MATCH(A232,DRecrut!J:J,0)),"")</f>
        <v/>
      </c>
      <c r="G232" s="110" t="str">
        <f>IFERROR(VLOOKUP(A232,Entretien!$B$5:$Q$1505,11,0)-VLOOKUP(A232,Entretien!$B$5:$Q$1505,9,0),"")</f>
        <v/>
      </c>
      <c r="H232" s="113" t="str">
        <f>IFERROR(VLOOKUP(A232,Entretien!$B$5:$Q$1505,15,0)-VLOOKUP(A232,Entretien!$B$5:$Q$1505,11,0),"")</f>
        <v/>
      </c>
      <c r="I232" s="113" t="str">
        <f>IFERROR(VLOOKUP(A232,'Avis R'!$B$5:$N$1505,7,0)-VLOOKUP(A232,'Avis R'!$B$5:$N$1505,6,0),"")</f>
        <v/>
      </c>
      <c r="J232" s="113">
        <f>IF('Avis R'!L232&gt;'Avis R'!J232,VLOOKUP(A232,'Avis R'!$B$5:$N$1505,9,0)-VLOOKUP(A232,'Avis R'!$B$5:$N$1505,7,0),0)</f>
        <v>0</v>
      </c>
      <c r="K232" s="110">
        <f>'Avis R'!M232-MAX('Avis R'!J232,'Avis R'!L232)</f>
        <v>0</v>
      </c>
      <c r="L232" s="110">
        <f>'Avis R'!N232-'Avis R'!M232</f>
        <v>0</v>
      </c>
      <c r="M232" s="114">
        <f t="shared" si="3"/>
        <v>0</v>
      </c>
    </row>
    <row r="233" spans="1:13" x14ac:dyDescent="0.25">
      <c r="A233" s="110">
        <f>'Avis R'!B233</f>
        <v>0</v>
      </c>
      <c r="B233" s="110">
        <f>'Avis R'!C233</f>
        <v>0</v>
      </c>
      <c r="C233" s="111" t="str">
        <f>'Avis R'!D233</f>
        <v/>
      </c>
      <c r="D233" s="112">
        <f>'Avis R'!E233</f>
        <v>0</v>
      </c>
      <c r="E233" s="111" t="str">
        <f>'Avis R'!F233</f>
        <v/>
      </c>
      <c r="F233" s="110" t="str">
        <f>IFERROR(VLOOKUP(A233,Entretien!$B$5:$Q$1505,6,0)-INDEX(DRecrut!I:I,MATCH(A233,DRecrut!J:J,0)),"")</f>
        <v/>
      </c>
      <c r="G233" s="110" t="str">
        <f>IFERROR(VLOOKUP(A233,Entretien!$B$5:$Q$1505,11,0)-VLOOKUP(A233,Entretien!$B$5:$Q$1505,9,0),"")</f>
        <v/>
      </c>
      <c r="H233" s="113" t="str">
        <f>IFERROR(VLOOKUP(A233,Entretien!$B$5:$Q$1505,15,0)-VLOOKUP(A233,Entretien!$B$5:$Q$1505,11,0),"")</f>
        <v/>
      </c>
      <c r="I233" s="113" t="str">
        <f>IFERROR(VLOOKUP(A233,'Avis R'!$B$5:$N$1505,7,0)-VLOOKUP(A233,'Avis R'!$B$5:$N$1505,6,0),"")</f>
        <v/>
      </c>
      <c r="J233" s="113">
        <f>IF('Avis R'!L233&gt;'Avis R'!J233,VLOOKUP(A233,'Avis R'!$B$5:$N$1505,9,0)-VLOOKUP(A233,'Avis R'!$B$5:$N$1505,7,0),0)</f>
        <v>0</v>
      </c>
      <c r="K233" s="110">
        <f>'Avis R'!M233-MAX('Avis R'!J233,'Avis R'!L233)</f>
        <v>0</v>
      </c>
      <c r="L233" s="110">
        <f>'Avis R'!N233-'Avis R'!M233</f>
        <v>0</v>
      </c>
      <c r="M233" s="114">
        <f t="shared" si="3"/>
        <v>0</v>
      </c>
    </row>
    <row r="234" spans="1:13" x14ac:dyDescent="0.25">
      <c r="A234" s="110">
        <f>'Avis R'!B234</f>
        <v>0</v>
      </c>
      <c r="B234" s="110">
        <f>'Avis R'!C234</f>
        <v>0</v>
      </c>
      <c r="C234" s="111" t="str">
        <f>'Avis R'!D234</f>
        <v/>
      </c>
      <c r="D234" s="112">
        <f>'Avis R'!E234</f>
        <v>0</v>
      </c>
      <c r="E234" s="111" t="str">
        <f>'Avis R'!F234</f>
        <v/>
      </c>
      <c r="F234" s="110" t="str">
        <f>IFERROR(VLOOKUP(A234,Entretien!$B$5:$Q$1505,6,0)-INDEX(DRecrut!I:I,MATCH(A234,DRecrut!J:J,0)),"")</f>
        <v/>
      </c>
      <c r="G234" s="110" t="str">
        <f>IFERROR(VLOOKUP(A234,Entretien!$B$5:$Q$1505,11,0)-VLOOKUP(A234,Entretien!$B$5:$Q$1505,9,0),"")</f>
        <v/>
      </c>
      <c r="H234" s="113" t="str">
        <f>IFERROR(VLOOKUP(A234,Entretien!$B$5:$Q$1505,15,0)-VLOOKUP(A234,Entretien!$B$5:$Q$1505,11,0),"")</f>
        <v/>
      </c>
      <c r="I234" s="113" t="str">
        <f>IFERROR(VLOOKUP(A234,'Avis R'!$B$5:$N$1505,7,0)-VLOOKUP(A234,'Avis R'!$B$5:$N$1505,6,0),"")</f>
        <v/>
      </c>
      <c r="J234" s="113">
        <f>IF('Avis R'!L234&gt;'Avis R'!J234,VLOOKUP(A234,'Avis R'!$B$5:$N$1505,9,0)-VLOOKUP(A234,'Avis R'!$B$5:$N$1505,7,0),0)</f>
        <v>0</v>
      </c>
      <c r="K234" s="110">
        <f>'Avis R'!M234-MAX('Avis R'!J234,'Avis R'!L234)</f>
        <v>0</v>
      </c>
      <c r="L234" s="110">
        <f>'Avis R'!N234-'Avis R'!M234</f>
        <v>0</v>
      </c>
      <c r="M234" s="114">
        <f t="shared" si="3"/>
        <v>0</v>
      </c>
    </row>
    <row r="235" spans="1:13" x14ac:dyDescent="0.25">
      <c r="A235" s="110">
        <f>'Avis R'!B235</f>
        <v>0</v>
      </c>
      <c r="B235" s="110">
        <f>'Avis R'!C235</f>
        <v>0</v>
      </c>
      <c r="C235" s="111" t="str">
        <f>'Avis R'!D235</f>
        <v/>
      </c>
      <c r="D235" s="112">
        <f>'Avis R'!E235</f>
        <v>0</v>
      </c>
      <c r="E235" s="111" t="str">
        <f>'Avis R'!F235</f>
        <v/>
      </c>
      <c r="F235" s="110" t="str">
        <f>IFERROR(VLOOKUP(A235,Entretien!$B$5:$Q$1505,6,0)-INDEX(DRecrut!I:I,MATCH(A235,DRecrut!J:J,0)),"")</f>
        <v/>
      </c>
      <c r="G235" s="110" t="str">
        <f>IFERROR(VLOOKUP(A235,Entretien!$B$5:$Q$1505,11,0)-VLOOKUP(A235,Entretien!$B$5:$Q$1505,9,0),"")</f>
        <v/>
      </c>
      <c r="H235" s="113" t="str">
        <f>IFERROR(VLOOKUP(A235,Entretien!$B$5:$Q$1505,15,0)-VLOOKUP(A235,Entretien!$B$5:$Q$1505,11,0),"")</f>
        <v/>
      </c>
      <c r="I235" s="113" t="str">
        <f>IFERROR(VLOOKUP(A235,'Avis R'!$B$5:$N$1505,7,0)-VLOOKUP(A235,'Avis R'!$B$5:$N$1505,6,0),"")</f>
        <v/>
      </c>
      <c r="J235" s="113">
        <f>IF('Avis R'!L235&gt;'Avis R'!J235,VLOOKUP(A235,'Avis R'!$B$5:$N$1505,9,0)-VLOOKUP(A235,'Avis R'!$B$5:$N$1505,7,0),0)</f>
        <v>0</v>
      </c>
      <c r="K235" s="110">
        <f>'Avis R'!M235-MAX('Avis R'!J235,'Avis R'!L235)</f>
        <v>0</v>
      </c>
      <c r="L235" s="110">
        <f>'Avis R'!N235-'Avis R'!M235</f>
        <v>0</v>
      </c>
      <c r="M235" s="114">
        <f t="shared" si="3"/>
        <v>0</v>
      </c>
    </row>
    <row r="236" spans="1:13" x14ac:dyDescent="0.25">
      <c r="A236" s="110">
        <f>'Avis R'!B236</f>
        <v>0</v>
      </c>
      <c r="B236" s="110">
        <f>'Avis R'!C236</f>
        <v>0</v>
      </c>
      <c r="C236" s="111" t="str">
        <f>'Avis R'!D236</f>
        <v/>
      </c>
      <c r="D236" s="112">
        <f>'Avis R'!E236</f>
        <v>0</v>
      </c>
      <c r="E236" s="111" t="str">
        <f>'Avis R'!F236</f>
        <v/>
      </c>
      <c r="F236" s="110" t="str">
        <f>IFERROR(VLOOKUP(A236,Entretien!$B$5:$Q$1505,6,0)-INDEX(DRecrut!I:I,MATCH(A236,DRecrut!J:J,0)),"")</f>
        <v/>
      </c>
      <c r="G236" s="110" t="str">
        <f>IFERROR(VLOOKUP(A236,Entretien!$B$5:$Q$1505,11,0)-VLOOKUP(A236,Entretien!$B$5:$Q$1505,9,0),"")</f>
        <v/>
      </c>
      <c r="H236" s="113" t="str">
        <f>IFERROR(VLOOKUP(A236,Entretien!$B$5:$Q$1505,15,0)-VLOOKUP(A236,Entretien!$B$5:$Q$1505,11,0),"")</f>
        <v/>
      </c>
      <c r="I236" s="113" t="str">
        <f>IFERROR(VLOOKUP(A236,'Avis R'!$B$5:$N$1505,7,0)-VLOOKUP(A236,'Avis R'!$B$5:$N$1505,6,0),"")</f>
        <v/>
      </c>
      <c r="J236" s="113">
        <f>IF('Avis R'!L236&gt;'Avis R'!J236,VLOOKUP(A236,'Avis R'!$B$5:$N$1505,9,0)-VLOOKUP(A236,'Avis R'!$B$5:$N$1505,7,0),0)</f>
        <v>0</v>
      </c>
      <c r="K236" s="110">
        <f>'Avis R'!M236-MAX('Avis R'!J236,'Avis R'!L236)</f>
        <v>0</v>
      </c>
      <c r="L236" s="110">
        <f>'Avis R'!N236-'Avis R'!M236</f>
        <v>0</v>
      </c>
      <c r="M236" s="114">
        <f t="shared" si="3"/>
        <v>0</v>
      </c>
    </row>
    <row r="237" spans="1:13" x14ac:dyDescent="0.25">
      <c r="A237" s="110">
        <f>'Avis R'!B237</f>
        <v>0</v>
      </c>
      <c r="B237" s="110">
        <f>'Avis R'!C237</f>
        <v>0</v>
      </c>
      <c r="C237" s="111" t="str">
        <f>'Avis R'!D237</f>
        <v/>
      </c>
      <c r="D237" s="112">
        <f>'Avis R'!E237</f>
        <v>0</v>
      </c>
      <c r="E237" s="111" t="str">
        <f>'Avis R'!F237</f>
        <v/>
      </c>
      <c r="F237" s="110" t="str">
        <f>IFERROR(VLOOKUP(A237,Entretien!$B$5:$Q$1505,6,0)-INDEX(DRecrut!I:I,MATCH(A237,DRecrut!J:J,0)),"")</f>
        <v/>
      </c>
      <c r="G237" s="110" t="str">
        <f>IFERROR(VLOOKUP(A237,Entretien!$B$5:$Q$1505,11,0)-VLOOKUP(A237,Entretien!$B$5:$Q$1505,9,0),"")</f>
        <v/>
      </c>
      <c r="H237" s="113" t="str">
        <f>IFERROR(VLOOKUP(A237,Entretien!$B$5:$Q$1505,15,0)-VLOOKUP(A237,Entretien!$B$5:$Q$1505,11,0),"")</f>
        <v/>
      </c>
      <c r="I237" s="113" t="str">
        <f>IFERROR(VLOOKUP(A237,'Avis R'!$B$5:$N$1505,7,0)-VLOOKUP(A237,'Avis R'!$B$5:$N$1505,6,0),"")</f>
        <v/>
      </c>
      <c r="J237" s="113">
        <f>IF('Avis R'!L237&gt;'Avis R'!J237,VLOOKUP(A237,'Avis R'!$B$5:$N$1505,9,0)-VLOOKUP(A237,'Avis R'!$B$5:$N$1505,7,0),0)</f>
        <v>0</v>
      </c>
      <c r="K237" s="110">
        <f>'Avis R'!M237-MAX('Avis R'!J237,'Avis R'!L237)</f>
        <v>0</v>
      </c>
      <c r="L237" s="110">
        <f>'Avis R'!N237-'Avis R'!M237</f>
        <v>0</v>
      </c>
      <c r="M237" s="114">
        <f t="shared" si="3"/>
        <v>0</v>
      </c>
    </row>
    <row r="238" spans="1:13" x14ac:dyDescent="0.25">
      <c r="A238" s="110">
        <f>'Avis R'!B238</f>
        <v>0</v>
      </c>
      <c r="B238" s="110">
        <f>'Avis R'!C238</f>
        <v>0</v>
      </c>
      <c r="C238" s="111" t="str">
        <f>'Avis R'!D238</f>
        <v/>
      </c>
      <c r="D238" s="112">
        <f>'Avis R'!E238</f>
        <v>0</v>
      </c>
      <c r="E238" s="111" t="str">
        <f>'Avis R'!F238</f>
        <v/>
      </c>
      <c r="F238" s="110" t="str">
        <f>IFERROR(VLOOKUP(A238,Entretien!$B$5:$Q$1505,6,0)-INDEX(DRecrut!I:I,MATCH(A238,DRecrut!J:J,0)),"")</f>
        <v/>
      </c>
      <c r="G238" s="110" t="str">
        <f>IFERROR(VLOOKUP(A238,Entretien!$B$5:$Q$1505,11,0)-VLOOKUP(A238,Entretien!$B$5:$Q$1505,9,0),"")</f>
        <v/>
      </c>
      <c r="H238" s="113" t="str">
        <f>IFERROR(VLOOKUP(A238,Entretien!$B$5:$Q$1505,15,0)-VLOOKUP(A238,Entretien!$B$5:$Q$1505,11,0),"")</f>
        <v/>
      </c>
      <c r="I238" s="113" t="str">
        <f>IFERROR(VLOOKUP(A238,'Avis R'!$B$5:$N$1505,7,0)-VLOOKUP(A238,'Avis R'!$B$5:$N$1505,6,0),"")</f>
        <v/>
      </c>
      <c r="J238" s="113">
        <f>IF('Avis R'!L238&gt;'Avis R'!J238,VLOOKUP(A238,'Avis R'!$B$5:$N$1505,9,0)-VLOOKUP(A238,'Avis R'!$B$5:$N$1505,7,0),0)</f>
        <v>0</v>
      </c>
      <c r="K238" s="110">
        <f>'Avis R'!M238-MAX('Avis R'!J238,'Avis R'!L238)</f>
        <v>0</v>
      </c>
      <c r="L238" s="110">
        <f>'Avis R'!N238-'Avis R'!M238</f>
        <v>0</v>
      </c>
      <c r="M238" s="114">
        <f t="shared" si="3"/>
        <v>0</v>
      </c>
    </row>
    <row r="239" spans="1:13" x14ac:dyDescent="0.25">
      <c r="A239" s="110">
        <f>'Avis R'!B239</f>
        <v>0</v>
      </c>
      <c r="B239" s="110">
        <f>'Avis R'!C239</f>
        <v>0</v>
      </c>
      <c r="C239" s="111" t="str">
        <f>'Avis R'!D239</f>
        <v/>
      </c>
      <c r="D239" s="112">
        <f>'Avis R'!E239</f>
        <v>0</v>
      </c>
      <c r="E239" s="111" t="str">
        <f>'Avis R'!F239</f>
        <v/>
      </c>
      <c r="F239" s="110" t="str">
        <f>IFERROR(VLOOKUP(A239,Entretien!$B$5:$Q$1505,6,0)-INDEX(DRecrut!I:I,MATCH(A239,DRecrut!J:J,0)),"")</f>
        <v/>
      </c>
      <c r="G239" s="110" t="str">
        <f>IFERROR(VLOOKUP(A239,Entretien!$B$5:$Q$1505,11,0)-VLOOKUP(A239,Entretien!$B$5:$Q$1505,9,0),"")</f>
        <v/>
      </c>
      <c r="H239" s="113" t="str">
        <f>IFERROR(VLOOKUP(A239,Entretien!$B$5:$Q$1505,15,0)-VLOOKUP(A239,Entretien!$B$5:$Q$1505,11,0),"")</f>
        <v/>
      </c>
      <c r="I239" s="113" t="str">
        <f>IFERROR(VLOOKUP(A239,'Avis R'!$B$5:$N$1505,7,0)-VLOOKUP(A239,'Avis R'!$B$5:$N$1505,6,0),"")</f>
        <v/>
      </c>
      <c r="J239" s="113">
        <f>IF('Avis R'!L239&gt;'Avis R'!J239,VLOOKUP(A239,'Avis R'!$B$5:$N$1505,9,0)-VLOOKUP(A239,'Avis R'!$B$5:$N$1505,7,0),0)</f>
        <v>0</v>
      </c>
      <c r="K239" s="110">
        <f>'Avis R'!M239-MAX('Avis R'!J239,'Avis R'!L239)</f>
        <v>0</v>
      </c>
      <c r="L239" s="110">
        <f>'Avis R'!N239-'Avis R'!M239</f>
        <v>0</v>
      </c>
      <c r="M239" s="114">
        <f t="shared" si="3"/>
        <v>0</v>
      </c>
    </row>
    <row r="240" spans="1:13" x14ac:dyDescent="0.25">
      <c r="A240" s="110">
        <f>'Avis R'!B240</f>
        <v>0</v>
      </c>
      <c r="B240" s="110">
        <f>'Avis R'!C240</f>
        <v>0</v>
      </c>
      <c r="C240" s="111" t="str">
        <f>'Avis R'!D240</f>
        <v/>
      </c>
      <c r="D240" s="112">
        <f>'Avis R'!E240</f>
        <v>0</v>
      </c>
      <c r="E240" s="111" t="str">
        <f>'Avis R'!F240</f>
        <v/>
      </c>
      <c r="F240" s="110" t="str">
        <f>IFERROR(VLOOKUP(A240,Entretien!$B$5:$Q$1505,6,0)-INDEX(DRecrut!I:I,MATCH(A240,DRecrut!J:J,0)),"")</f>
        <v/>
      </c>
      <c r="G240" s="110" t="str">
        <f>IFERROR(VLOOKUP(A240,Entretien!$B$5:$Q$1505,11,0)-VLOOKUP(A240,Entretien!$B$5:$Q$1505,9,0),"")</f>
        <v/>
      </c>
      <c r="H240" s="113" t="str">
        <f>IFERROR(VLOOKUP(A240,Entretien!$B$5:$Q$1505,15,0)-VLOOKUP(A240,Entretien!$B$5:$Q$1505,11,0),"")</f>
        <v/>
      </c>
      <c r="I240" s="113" t="str">
        <f>IFERROR(VLOOKUP(A240,'Avis R'!$B$5:$N$1505,7,0)-VLOOKUP(A240,'Avis R'!$B$5:$N$1505,6,0),"")</f>
        <v/>
      </c>
      <c r="J240" s="113">
        <f>IF('Avis R'!L240&gt;'Avis R'!J240,VLOOKUP(A240,'Avis R'!$B$5:$N$1505,9,0)-VLOOKUP(A240,'Avis R'!$B$5:$N$1505,7,0),0)</f>
        <v>0</v>
      </c>
      <c r="K240" s="110">
        <f>'Avis R'!M240-MAX('Avis R'!J240,'Avis R'!L240)</f>
        <v>0</v>
      </c>
      <c r="L240" s="110">
        <f>'Avis R'!N240-'Avis R'!M240</f>
        <v>0</v>
      </c>
      <c r="M240" s="114">
        <f t="shared" si="3"/>
        <v>0</v>
      </c>
    </row>
    <row r="241" spans="1:13" x14ac:dyDescent="0.25">
      <c r="A241" s="110">
        <f>'Avis R'!B241</f>
        <v>0</v>
      </c>
      <c r="B241" s="110">
        <f>'Avis R'!C241</f>
        <v>0</v>
      </c>
      <c r="C241" s="111" t="str">
        <f>'Avis R'!D241</f>
        <v/>
      </c>
      <c r="D241" s="112">
        <f>'Avis R'!E241</f>
        <v>0</v>
      </c>
      <c r="E241" s="111" t="str">
        <f>'Avis R'!F241</f>
        <v/>
      </c>
      <c r="F241" s="110" t="str">
        <f>IFERROR(VLOOKUP(A241,Entretien!$B$5:$Q$1505,6,0)-INDEX(DRecrut!I:I,MATCH(A241,DRecrut!J:J,0)),"")</f>
        <v/>
      </c>
      <c r="G241" s="110" t="str">
        <f>IFERROR(VLOOKUP(A241,Entretien!$B$5:$Q$1505,11,0)-VLOOKUP(A241,Entretien!$B$5:$Q$1505,9,0),"")</f>
        <v/>
      </c>
      <c r="H241" s="113" t="str">
        <f>IFERROR(VLOOKUP(A241,Entretien!$B$5:$Q$1505,15,0)-VLOOKUP(A241,Entretien!$B$5:$Q$1505,11,0),"")</f>
        <v/>
      </c>
      <c r="I241" s="113" t="str">
        <f>IFERROR(VLOOKUP(A241,'Avis R'!$B$5:$N$1505,7,0)-VLOOKUP(A241,'Avis R'!$B$5:$N$1505,6,0),"")</f>
        <v/>
      </c>
      <c r="J241" s="113">
        <f>IF('Avis R'!L241&gt;'Avis R'!J241,VLOOKUP(A241,'Avis R'!$B$5:$N$1505,9,0)-VLOOKUP(A241,'Avis R'!$B$5:$N$1505,7,0),0)</f>
        <v>0</v>
      </c>
      <c r="K241" s="110">
        <f>'Avis R'!M241-MAX('Avis R'!J241,'Avis R'!L241)</f>
        <v>0</v>
      </c>
      <c r="L241" s="110">
        <f>'Avis R'!N241-'Avis R'!M241</f>
        <v>0</v>
      </c>
      <c r="M241" s="114">
        <f t="shared" si="3"/>
        <v>0</v>
      </c>
    </row>
    <row r="242" spans="1:13" x14ac:dyDescent="0.25">
      <c r="A242" s="110">
        <f>'Avis R'!B242</f>
        <v>0</v>
      </c>
      <c r="B242" s="110">
        <f>'Avis R'!C242</f>
        <v>0</v>
      </c>
      <c r="C242" s="111" t="str">
        <f>'Avis R'!D242</f>
        <v/>
      </c>
      <c r="D242" s="112">
        <f>'Avis R'!E242</f>
        <v>0</v>
      </c>
      <c r="E242" s="111" t="str">
        <f>'Avis R'!F242</f>
        <v/>
      </c>
      <c r="F242" s="110" t="str">
        <f>IFERROR(VLOOKUP(A242,Entretien!$B$5:$Q$1505,6,0)-INDEX(DRecrut!I:I,MATCH(A242,DRecrut!J:J,0)),"")</f>
        <v/>
      </c>
      <c r="G242" s="110" t="str">
        <f>IFERROR(VLOOKUP(A242,Entretien!$B$5:$Q$1505,11,0)-VLOOKUP(A242,Entretien!$B$5:$Q$1505,9,0),"")</f>
        <v/>
      </c>
      <c r="H242" s="113" t="str">
        <f>IFERROR(VLOOKUP(A242,Entretien!$B$5:$Q$1505,15,0)-VLOOKUP(A242,Entretien!$B$5:$Q$1505,11,0),"")</f>
        <v/>
      </c>
      <c r="I242" s="113" t="str">
        <f>IFERROR(VLOOKUP(A242,'Avis R'!$B$5:$N$1505,7,0)-VLOOKUP(A242,'Avis R'!$B$5:$N$1505,6,0),"")</f>
        <v/>
      </c>
      <c r="J242" s="113">
        <f>IF('Avis R'!L242&gt;'Avis R'!J242,VLOOKUP(A242,'Avis R'!$B$5:$N$1505,9,0)-VLOOKUP(A242,'Avis R'!$B$5:$N$1505,7,0),0)</f>
        <v>0</v>
      </c>
      <c r="K242" s="110">
        <f>'Avis R'!M242-MAX('Avis R'!J242,'Avis R'!L242)</f>
        <v>0</v>
      </c>
      <c r="L242" s="110">
        <f>'Avis R'!N242-'Avis R'!M242</f>
        <v>0</v>
      </c>
      <c r="M242" s="114">
        <f t="shared" si="3"/>
        <v>0</v>
      </c>
    </row>
    <row r="243" spans="1:13" x14ac:dyDescent="0.25">
      <c r="A243" s="110">
        <f>'Avis R'!B243</f>
        <v>0</v>
      </c>
      <c r="B243" s="110">
        <f>'Avis R'!C243</f>
        <v>0</v>
      </c>
      <c r="C243" s="111" t="str">
        <f>'Avis R'!D243</f>
        <v/>
      </c>
      <c r="D243" s="112">
        <f>'Avis R'!E243</f>
        <v>0</v>
      </c>
      <c r="E243" s="111" t="str">
        <f>'Avis R'!F243</f>
        <v/>
      </c>
      <c r="F243" s="110" t="str">
        <f>IFERROR(VLOOKUP(A243,Entretien!$B$5:$Q$1505,6,0)-INDEX(DRecrut!I:I,MATCH(A243,DRecrut!J:J,0)),"")</f>
        <v/>
      </c>
      <c r="G243" s="110" t="str">
        <f>IFERROR(VLOOKUP(A243,Entretien!$B$5:$Q$1505,11,0)-VLOOKUP(A243,Entretien!$B$5:$Q$1505,9,0),"")</f>
        <v/>
      </c>
      <c r="H243" s="113" t="str">
        <f>IFERROR(VLOOKUP(A243,Entretien!$B$5:$Q$1505,15,0)-VLOOKUP(A243,Entretien!$B$5:$Q$1505,11,0),"")</f>
        <v/>
      </c>
      <c r="I243" s="113" t="str">
        <f>IFERROR(VLOOKUP(A243,'Avis R'!$B$5:$N$1505,7,0)-VLOOKUP(A243,'Avis R'!$B$5:$N$1505,6,0),"")</f>
        <v/>
      </c>
      <c r="J243" s="113">
        <f>IF('Avis R'!L243&gt;'Avis R'!J243,VLOOKUP(A243,'Avis R'!$B$5:$N$1505,9,0)-VLOOKUP(A243,'Avis R'!$B$5:$N$1505,7,0),0)</f>
        <v>0</v>
      </c>
      <c r="K243" s="110">
        <f>'Avis R'!M243-MAX('Avis R'!J243,'Avis R'!L243)</f>
        <v>0</v>
      </c>
      <c r="L243" s="110">
        <f>'Avis R'!N243-'Avis R'!M243</f>
        <v>0</v>
      </c>
      <c r="M243" s="114">
        <f t="shared" si="3"/>
        <v>0</v>
      </c>
    </row>
    <row r="244" spans="1:13" x14ac:dyDescent="0.25">
      <c r="A244" s="110">
        <f>'Avis R'!B244</f>
        <v>0</v>
      </c>
      <c r="B244" s="110">
        <f>'Avis R'!C244</f>
        <v>0</v>
      </c>
      <c r="C244" s="111" t="str">
        <f>'Avis R'!D244</f>
        <v/>
      </c>
      <c r="D244" s="112">
        <f>'Avis R'!E244</f>
        <v>0</v>
      </c>
      <c r="E244" s="111" t="str">
        <f>'Avis R'!F244</f>
        <v/>
      </c>
      <c r="F244" s="110" t="str">
        <f>IFERROR(VLOOKUP(A244,Entretien!$B$5:$Q$1505,6,0)-INDEX(DRecrut!I:I,MATCH(A244,DRecrut!J:J,0)),"")</f>
        <v/>
      </c>
      <c r="G244" s="110" t="str">
        <f>IFERROR(VLOOKUP(A244,Entretien!$B$5:$Q$1505,11,0)-VLOOKUP(A244,Entretien!$B$5:$Q$1505,9,0),"")</f>
        <v/>
      </c>
      <c r="H244" s="113" t="str">
        <f>IFERROR(VLOOKUP(A244,Entretien!$B$5:$Q$1505,15,0)-VLOOKUP(A244,Entretien!$B$5:$Q$1505,11,0),"")</f>
        <v/>
      </c>
      <c r="I244" s="113" t="str">
        <f>IFERROR(VLOOKUP(A244,'Avis R'!$B$5:$N$1505,7,0)-VLOOKUP(A244,'Avis R'!$B$5:$N$1505,6,0),"")</f>
        <v/>
      </c>
      <c r="J244" s="113">
        <f>IF('Avis R'!L244&gt;'Avis R'!J244,VLOOKUP(A244,'Avis R'!$B$5:$N$1505,9,0)-VLOOKUP(A244,'Avis R'!$B$5:$N$1505,7,0),0)</f>
        <v>0</v>
      </c>
      <c r="K244" s="110">
        <f>'Avis R'!M244-MAX('Avis R'!J244,'Avis R'!L244)</f>
        <v>0</v>
      </c>
      <c r="L244" s="110">
        <f>'Avis R'!N244-'Avis R'!M244</f>
        <v>0</v>
      </c>
      <c r="M244" s="114">
        <f t="shared" si="3"/>
        <v>0</v>
      </c>
    </row>
    <row r="245" spans="1:13" x14ac:dyDescent="0.25">
      <c r="A245" s="110">
        <f>'Avis R'!B245</f>
        <v>0</v>
      </c>
      <c r="B245" s="110">
        <f>'Avis R'!C245</f>
        <v>0</v>
      </c>
      <c r="C245" s="111" t="str">
        <f>'Avis R'!D245</f>
        <v/>
      </c>
      <c r="D245" s="112">
        <f>'Avis R'!E245</f>
        <v>0</v>
      </c>
      <c r="E245" s="111" t="str">
        <f>'Avis R'!F245</f>
        <v/>
      </c>
      <c r="F245" s="110" t="str">
        <f>IFERROR(VLOOKUP(A245,Entretien!$B$5:$Q$1505,6,0)-INDEX(DRecrut!I:I,MATCH(A245,DRecrut!J:J,0)),"")</f>
        <v/>
      </c>
      <c r="G245" s="110" t="str">
        <f>IFERROR(VLOOKUP(A245,Entretien!$B$5:$Q$1505,11,0)-VLOOKUP(A245,Entretien!$B$5:$Q$1505,9,0),"")</f>
        <v/>
      </c>
      <c r="H245" s="113" t="str">
        <f>IFERROR(VLOOKUP(A245,Entretien!$B$5:$Q$1505,15,0)-VLOOKUP(A245,Entretien!$B$5:$Q$1505,11,0),"")</f>
        <v/>
      </c>
      <c r="I245" s="113" t="str">
        <f>IFERROR(VLOOKUP(A245,'Avis R'!$B$5:$N$1505,7,0)-VLOOKUP(A245,'Avis R'!$B$5:$N$1505,6,0),"")</f>
        <v/>
      </c>
      <c r="J245" s="113">
        <f>IF('Avis R'!L245&gt;'Avis R'!J245,VLOOKUP(A245,'Avis R'!$B$5:$N$1505,9,0)-VLOOKUP(A245,'Avis R'!$B$5:$N$1505,7,0),0)</f>
        <v>0</v>
      </c>
      <c r="K245" s="110">
        <f>'Avis R'!M245-MAX('Avis R'!J245,'Avis R'!L245)</f>
        <v>0</v>
      </c>
      <c r="L245" s="110">
        <f>'Avis R'!N245-'Avis R'!M245</f>
        <v>0</v>
      </c>
      <c r="M245" s="114">
        <f t="shared" si="3"/>
        <v>0</v>
      </c>
    </row>
    <row r="246" spans="1:13" x14ac:dyDescent="0.25">
      <c r="A246" s="110">
        <f>'Avis R'!B246</f>
        <v>0</v>
      </c>
      <c r="B246" s="110">
        <f>'Avis R'!C246</f>
        <v>0</v>
      </c>
      <c r="C246" s="111" t="str">
        <f>'Avis R'!D246</f>
        <v/>
      </c>
      <c r="D246" s="112">
        <f>'Avis R'!E246</f>
        <v>0</v>
      </c>
      <c r="E246" s="111" t="str">
        <f>'Avis R'!F246</f>
        <v/>
      </c>
      <c r="F246" s="110" t="str">
        <f>IFERROR(VLOOKUP(A246,Entretien!$B$5:$Q$1505,6,0)-INDEX(DRecrut!I:I,MATCH(A246,DRecrut!J:J,0)),"")</f>
        <v/>
      </c>
      <c r="G246" s="110" t="str">
        <f>IFERROR(VLOOKUP(A246,Entretien!$B$5:$Q$1505,11,0)-VLOOKUP(A246,Entretien!$B$5:$Q$1505,9,0),"")</f>
        <v/>
      </c>
      <c r="H246" s="113" t="str">
        <f>IFERROR(VLOOKUP(A246,Entretien!$B$5:$Q$1505,15,0)-VLOOKUP(A246,Entretien!$B$5:$Q$1505,11,0),"")</f>
        <v/>
      </c>
      <c r="I246" s="113" t="str">
        <f>IFERROR(VLOOKUP(A246,'Avis R'!$B$5:$N$1505,7,0)-VLOOKUP(A246,'Avis R'!$B$5:$N$1505,6,0),"")</f>
        <v/>
      </c>
      <c r="J246" s="113">
        <f>IF('Avis R'!L246&gt;'Avis R'!J246,VLOOKUP(A246,'Avis R'!$B$5:$N$1505,9,0)-VLOOKUP(A246,'Avis R'!$B$5:$N$1505,7,0),0)</f>
        <v>0</v>
      </c>
      <c r="K246" s="110">
        <f>'Avis R'!M246-MAX('Avis R'!J246,'Avis R'!L246)</f>
        <v>0</v>
      </c>
      <c r="L246" s="110">
        <f>'Avis R'!N246-'Avis R'!M246</f>
        <v>0</v>
      </c>
      <c r="M246" s="114">
        <f t="shared" si="3"/>
        <v>0</v>
      </c>
    </row>
    <row r="247" spans="1:13" x14ac:dyDescent="0.25">
      <c r="A247" s="110">
        <f>'Avis R'!B247</f>
        <v>0</v>
      </c>
      <c r="B247" s="110">
        <f>'Avis R'!C247</f>
        <v>0</v>
      </c>
      <c r="C247" s="111" t="str">
        <f>'Avis R'!D247</f>
        <v/>
      </c>
      <c r="D247" s="112">
        <f>'Avis R'!E247</f>
        <v>0</v>
      </c>
      <c r="E247" s="111" t="str">
        <f>'Avis R'!F247</f>
        <v/>
      </c>
      <c r="F247" s="110" t="str">
        <f>IFERROR(VLOOKUP(A247,Entretien!$B$5:$Q$1505,6,0)-INDEX(DRecrut!I:I,MATCH(A247,DRecrut!J:J,0)),"")</f>
        <v/>
      </c>
      <c r="G247" s="110" t="str">
        <f>IFERROR(VLOOKUP(A247,Entretien!$B$5:$Q$1505,11,0)-VLOOKUP(A247,Entretien!$B$5:$Q$1505,9,0),"")</f>
        <v/>
      </c>
      <c r="H247" s="113" t="str">
        <f>IFERROR(VLOOKUP(A247,Entretien!$B$5:$Q$1505,15,0)-VLOOKUP(A247,Entretien!$B$5:$Q$1505,11,0),"")</f>
        <v/>
      </c>
      <c r="I247" s="113" t="str">
        <f>IFERROR(VLOOKUP(A247,'Avis R'!$B$5:$N$1505,7,0)-VLOOKUP(A247,'Avis R'!$B$5:$N$1505,6,0),"")</f>
        <v/>
      </c>
      <c r="J247" s="113">
        <f>IF('Avis R'!L247&gt;'Avis R'!J247,VLOOKUP(A247,'Avis R'!$B$5:$N$1505,9,0)-VLOOKUP(A247,'Avis R'!$B$5:$N$1505,7,0),0)</f>
        <v>0</v>
      </c>
      <c r="K247" s="110">
        <f>'Avis R'!M247-MAX('Avis R'!J247,'Avis R'!L247)</f>
        <v>0</v>
      </c>
      <c r="L247" s="110">
        <f>'Avis R'!N247-'Avis R'!M247</f>
        <v>0</v>
      </c>
      <c r="M247" s="114">
        <f t="shared" si="3"/>
        <v>0</v>
      </c>
    </row>
    <row r="248" spans="1:13" x14ac:dyDescent="0.25">
      <c r="A248" s="110">
        <f>'Avis R'!B248</f>
        <v>0</v>
      </c>
      <c r="B248" s="110">
        <f>'Avis R'!C248</f>
        <v>0</v>
      </c>
      <c r="C248" s="111" t="str">
        <f>'Avis R'!D248</f>
        <v/>
      </c>
      <c r="D248" s="112">
        <f>'Avis R'!E248</f>
        <v>0</v>
      </c>
      <c r="E248" s="111" t="str">
        <f>'Avis R'!F248</f>
        <v/>
      </c>
      <c r="F248" s="110" t="str">
        <f>IFERROR(VLOOKUP(A248,Entretien!$B$5:$Q$1505,6,0)-INDEX(DRecrut!I:I,MATCH(A248,DRecrut!J:J,0)),"")</f>
        <v/>
      </c>
      <c r="G248" s="110" t="str">
        <f>IFERROR(VLOOKUP(A248,Entretien!$B$5:$Q$1505,11,0)-VLOOKUP(A248,Entretien!$B$5:$Q$1505,9,0),"")</f>
        <v/>
      </c>
      <c r="H248" s="113" t="str">
        <f>IFERROR(VLOOKUP(A248,Entretien!$B$5:$Q$1505,15,0)-VLOOKUP(A248,Entretien!$B$5:$Q$1505,11,0),"")</f>
        <v/>
      </c>
      <c r="I248" s="113" t="str">
        <f>IFERROR(VLOOKUP(A248,'Avis R'!$B$5:$N$1505,7,0)-VLOOKUP(A248,'Avis R'!$B$5:$N$1505,6,0),"")</f>
        <v/>
      </c>
      <c r="J248" s="113">
        <f>IF('Avis R'!L248&gt;'Avis R'!J248,VLOOKUP(A248,'Avis R'!$B$5:$N$1505,9,0)-VLOOKUP(A248,'Avis R'!$B$5:$N$1505,7,0),0)</f>
        <v>0</v>
      </c>
      <c r="K248" s="110">
        <f>'Avis R'!M248-MAX('Avis R'!J248,'Avis R'!L248)</f>
        <v>0</v>
      </c>
      <c r="L248" s="110">
        <f>'Avis R'!N248-'Avis R'!M248</f>
        <v>0</v>
      </c>
      <c r="M248" s="114">
        <f t="shared" si="3"/>
        <v>0</v>
      </c>
    </row>
    <row r="249" spans="1:13" x14ac:dyDescent="0.25">
      <c r="A249" s="110">
        <f>'Avis R'!B249</f>
        <v>0</v>
      </c>
      <c r="B249" s="110">
        <f>'Avis R'!C249</f>
        <v>0</v>
      </c>
      <c r="C249" s="111" t="str">
        <f>'Avis R'!D249</f>
        <v/>
      </c>
      <c r="D249" s="112">
        <f>'Avis R'!E249</f>
        <v>0</v>
      </c>
      <c r="E249" s="111" t="str">
        <f>'Avis R'!F249</f>
        <v/>
      </c>
      <c r="F249" s="110" t="str">
        <f>IFERROR(VLOOKUP(A249,Entretien!$B$5:$Q$1505,6,0)-INDEX(DRecrut!I:I,MATCH(A249,DRecrut!J:J,0)),"")</f>
        <v/>
      </c>
      <c r="G249" s="110" t="str">
        <f>IFERROR(VLOOKUP(A249,Entretien!$B$5:$Q$1505,11,0)-VLOOKUP(A249,Entretien!$B$5:$Q$1505,9,0),"")</f>
        <v/>
      </c>
      <c r="H249" s="113" t="str">
        <f>IFERROR(VLOOKUP(A249,Entretien!$B$5:$Q$1505,15,0)-VLOOKUP(A249,Entretien!$B$5:$Q$1505,11,0),"")</f>
        <v/>
      </c>
      <c r="I249" s="113" t="str">
        <f>IFERROR(VLOOKUP(A249,'Avis R'!$B$5:$N$1505,7,0)-VLOOKUP(A249,'Avis R'!$B$5:$N$1505,6,0),"")</f>
        <v/>
      </c>
      <c r="J249" s="113">
        <f>IF('Avis R'!L249&gt;'Avis R'!J249,VLOOKUP(A249,'Avis R'!$B$5:$N$1505,9,0)-VLOOKUP(A249,'Avis R'!$B$5:$N$1505,7,0),0)</f>
        <v>0</v>
      </c>
      <c r="K249" s="110">
        <f>'Avis R'!M249-MAX('Avis R'!J249,'Avis R'!L249)</f>
        <v>0</v>
      </c>
      <c r="L249" s="110">
        <f>'Avis R'!N249-'Avis R'!M249</f>
        <v>0</v>
      </c>
      <c r="M249" s="114">
        <f t="shared" si="3"/>
        <v>0</v>
      </c>
    </row>
    <row r="250" spans="1:13" x14ac:dyDescent="0.25">
      <c r="A250" s="110">
        <f>'Avis R'!B250</f>
        <v>0</v>
      </c>
      <c r="B250" s="110">
        <f>'Avis R'!C250</f>
        <v>0</v>
      </c>
      <c r="C250" s="111" t="str">
        <f>'Avis R'!D250</f>
        <v/>
      </c>
      <c r="D250" s="112">
        <f>'Avis R'!E250</f>
        <v>0</v>
      </c>
      <c r="E250" s="111" t="str">
        <f>'Avis R'!F250</f>
        <v/>
      </c>
      <c r="F250" s="110" t="str">
        <f>IFERROR(VLOOKUP(A250,Entretien!$B$5:$Q$1505,6,0)-INDEX(DRecrut!I:I,MATCH(A250,DRecrut!J:J,0)),"")</f>
        <v/>
      </c>
      <c r="G250" s="110" t="str">
        <f>IFERROR(VLOOKUP(A250,Entretien!$B$5:$Q$1505,11,0)-VLOOKUP(A250,Entretien!$B$5:$Q$1505,9,0),"")</f>
        <v/>
      </c>
      <c r="H250" s="113" t="str">
        <f>IFERROR(VLOOKUP(A250,Entretien!$B$5:$Q$1505,15,0)-VLOOKUP(A250,Entretien!$B$5:$Q$1505,11,0),"")</f>
        <v/>
      </c>
      <c r="I250" s="113" t="str">
        <f>IFERROR(VLOOKUP(A250,'Avis R'!$B$5:$N$1505,7,0)-VLOOKUP(A250,'Avis R'!$B$5:$N$1505,6,0),"")</f>
        <v/>
      </c>
      <c r="J250" s="113">
        <f>IF('Avis R'!L250&gt;'Avis R'!J250,VLOOKUP(A250,'Avis R'!$B$5:$N$1505,9,0)-VLOOKUP(A250,'Avis R'!$B$5:$N$1505,7,0),0)</f>
        <v>0</v>
      </c>
      <c r="K250" s="110">
        <f>'Avis R'!M250-MAX('Avis R'!J250,'Avis R'!L250)</f>
        <v>0</v>
      </c>
      <c r="L250" s="110">
        <f>'Avis R'!N250-'Avis R'!M250</f>
        <v>0</v>
      </c>
      <c r="M250" s="114">
        <f t="shared" si="3"/>
        <v>0</v>
      </c>
    </row>
    <row r="251" spans="1:13" x14ac:dyDescent="0.25">
      <c r="A251" s="110">
        <f>'Avis R'!B251</f>
        <v>0</v>
      </c>
      <c r="B251" s="110">
        <f>'Avis R'!C251</f>
        <v>0</v>
      </c>
      <c r="C251" s="111" t="str">
        <f>'Avis R'!D251</f>
        <v/>
      </c>
      <c r="D251" s="112">
        <f>'Avis R'!E251</f>
        <v>0</v>
      </c>
      <c r="E251" s="111" t="str">
        <f>'Avis R'!F251</f>
        <v/>
      </c>
      <c r="F251" s="110" t="str">
        <f>IFERROR(VLOOKUP(A251,Entretien!$B$5:$Q$1505,6,0)-INDEX(DRecrut!I:I,MATCH(A251,DRecrut!J:J,0)),"")</f>
        <v/>
      </c>
      <c r="G251" s="110" t="str">
        <f>IFERROR(VLOOKUP(A251,Entretien!$B$5:$Q$1505,11,0)-VLOOKUP(A251,Entretien!$B$5:$Q$1505,9,0),"")</f>
        <v/>
      </c>
      <c r="H251" s="113" t="str">
        <f>IFERROR(VLOOKUP(A251,Entretien!$B$5:$Q$1505,15,0)-VLOOKUP(A251,Entretien!$B$5:$Q$1505,11,0),"")</f>
        <v/>
      </c>
      <c r="I251" s="113" t="str">
        <f>IFERROR(VLOOKUP(A251,'Avis R'!$B$5:$N$1505,7,0)-VLOOKUP(A251,'Avis R'!$B$5:$N$1505,6,0),"")</f>
        <v/>
      </c>
      <c r="J251" s="113">
        <f>IF('Avis R'!L251&gt;'Avis R'!J251,VLOOKUP(A251,'Avis R'!$B$5:$N$1505,9,0)-VLOOKUP(A251,'Avis R'!$B$5:$N$1505,7,0),0)</f>
        <v>0</v>
      </c>
      <c r="K251" s="110">
        <f>'Avis R'!M251-MAX('Avis R'!J251,'Avis R'!L251)</f>
        <v>0</v>
      </c>
      <c r="L251" s="110">
        <f>'Avis R'!N251-'Avis R'!M251</f>
        <v>0</v>
      </c>
      <c r="M251" s="114">
        <f t="shared" si="3"/>
        <v>0</v>
      </c>
    </row>
    <row r="252" spans="1:13" x14ac:dyDescent="0.25">
      <c r="A252" s="110">
        <f>'Avis R'!B252</f>
        <v>0</v>
      </c>
      <c r="B252" s="110">
        <f>'Avis R'!C252</f>
        <v>0</v>
      </c>
      <c r="C252" s="111" t="str">
        <f>'Avis R'!D252</f>
        <v/>
      </c>
      <c r="D252" s="112">
        <f>'Avis R'!E252</f>
        <v>0</v>
      </c>
      <c r="E252" s="111" t="str">
        <f>'Avis R'!F252</f>
        <v/>
      </c>
      <c r="F252" s="110" t="str">
        <f>IFERROR(VLOOKUP(A252,Entretien!$B$5:$Q$1505,6,0)-INDEX(DRecrut!I:I,MATCH(A252,DRecrut!J:J,0)),"")</f>
        <v/>
      </c>
      <c r="G252" s="110" t="str">
        <f>IFERROR(VLOOKUP(A252,Entretien!$B$5:$Q$1505,11,0)-VLOOKUP(A252,Entretien!$B$5:$Q$1505,9,0),"")</f>
        <v/>
      </c>
      <c r="H252" s="113" t="str">
        <f>IFERROR(VLOOKUP(A252,Entretien!$B$5:$Q$1505,15,0)-VLOOKUP(A252,Entretien!$B$5:$Q$1505,11,0),"")</f>
        <v/>
      </c>
      <c r="I252" s="113" t="str">
        <f>IFERROR(VLOOKUP(A252,'Avis R'!$B$5:$N$1505,7,0)-VLOOKUP(A252,'Avis R'!$B$5:$N$1505,6,0),"")</f>
        <v/>
      </c>
      <c r="J252" s="113">
        <f>IF('Avis R'!L252&gt;'Avis R'!J252,VLOOKUP(A252,'Avis R'!$B$5:$N$1505,9,0)-VLOOKUP(A252,'Avis R'!$B$5:$N$1505,7,0),0)</f>
        <v>0</v>
      </c>
      <c r="K252" s="110">
        <f>'Avis R'!M252-MAX('Avis R'!J252,'Avis R'!L252)</f>
        <v>0</v>
      </c>
      <c r="L252" s="110">
        <f>'Avis R'!N252-'Avis R'!M252</f>
        <v>0</v>
      </c>
      <c r="M252" s="114">
        <f t="shared" si="3"/>
        <v>0</v>
      </c>
    </row>
    <row r="253" spans="1:13" x14ac:dyDescent="0.25">
      <c r="A253" s="110">
        <f>'Avis R'!B253</f>
        <v>0</v>
      </c>
      <c r="B253" s="110">
        <f>'Avis R'!C253</f>
        <v>0</v>
      </c>
      <c r="C253" s="111" t="str">
        <f>'Avis R'!D253</f>
        <v/>
      </c>
      <c r="D253" s="112">
        <f>'Avis R'!E253</f>
        <v>0</v>
      </c>
      <c r="E253" s="111" t="str">
        <f>'Avis R'!F253</f>
        <v/>
      </c>
      <c r="F253" s="110" t="str">
        <f>IFERROR(VLOOKUP(A253,Entretien!$B$5:$Q$1505,6,0)-INDEX(DRecrut!I:I,MATCH(A253,DRecrut!J:J,0)),"")</f>
        <v/>
      </c>
      <c r="G253" s="110" t="str">
        <f>IFERROR(VLOOKUP(A253,Entretien!$B$5:$Q$1505,11,0)-VLOOKUP(A253,Entretien!$B$5:$Q$1505,9,0),"")</f>
        <v/>
      </c>
      <c r="H253" s="113" t="str">
        <f>IFERROR(VLOOKUP(A253,Entretien!$B$5:$Q$1505,15,0)-VLOOKUP(A253,Entretien!$B$5:$Q$1505,11,0),"")</f>
        <v/>
      </c>
      <c r="I253" s="113" t="str">
        <f>IFERROR(VLOOKUP(A253,'Avis R'!$B$5:$N$1505,7,0)-VLOOKUP(A253,'Avis R'!$B$5:$N$1505,6,0),"")</f>
        <v/>
      </c>
      <c r="J253" s="113">
        <f>IF('Avis R'!L253&gt;'Avis R'!J253,VLOOKUP(A253,'Avis R'!$B$5:$N$1505,9,0)-VLOOKUP(A253,'Avis R'!$B$5:$N$1505,7,0),0)</f>
        <v>0</v>
      </c>
      <c r="K253" s="110">
        <f>'Avis R'!M253-MAX('Avis R'!J253,'Avis R'!L253)</f>
        <v>0</v>
      </c>
      <c r="L253" s="110">
        <f>'Avis R'!N253-'Avis R'!M253</f>
        <v>0</v>
      </c>
      <c r="M253" s="114">
        <f t="shared" si="3"/>
        <v>0</v>
      </c>
    </row>
    <row r="254" spans="1:13" x14ac:dyDescent="0.25">
      <c r="A254" s="110">
        <f>'Avis R'!B254</f>
        <v>0</v>
      </c>
      <c r="B254" s="110">
        <f>'Avis R'!C254</f>
        <v>0</v>
      </c>
      <c r="C254" s="111" t="str">
        <f>'Avis R'!D254</f>
        <v/>
      </c>
      <c r="D254" s="112">
        <f>'Avis R'!E254</f>
        <v>0</v>
      </c>
      <c r="E254" s="111" t="str">
        <f>'Avis R'!F254</f>
        <v/>
      </c>
      <c r="F254" s="110" t="str">
        <f>IFERROR(VLOOKUP(A254,Entretien!$B$5:$Q$1505,6,0)-INDEX(DRecrut!I:I,MATCH(A254,DRecrut!J:J,0)),"")</f>
        <v/>
      </c>
      <c r="G254" s="110" t="str">
        <f>IFERROR(VLOOKUP(A254,Entretien!$B$5:$Q$1505,11,0)-VLOOKUP(A254,Entretien!$B$5:$Q$1505,9,0),"")</f>
        <v/>
      </c>
      <c r="H254" s="113" t="str">
        <f>IFERROR(VLOOKUP(A254,Entretien!$B$5:$Q$1505,15,0)-VLOOKUP(A254,Entretien!$B$5:$Q$1505,11,0),"")</f>
        <v/>
      </c>
      <c r="I254" s="113" t="str">
        <f>IFERROR(VLOOKUP(A254,'Avis R'!$B$5:$N$1505,7,0)-VLOOKUP(A254,'Avis R'!$B$5:$N$1505,6,0),"")</f>
        <v/>
      </c>
      <c r="J254" s="113">
        <f>IF('Avis R'!L254&gt;'Avis R'!J254,VLOOKUP(A254,'Avis R'!$B$5:$N$1505,9,0)-VLOOKUP(A254,'Avis R'!$B$5:$N$1505,7,0),0)</f>
        <v>0</v>
      </c>
      <c r="K254" s="110">
        <f>'Avis R'!M254-MAX('Avis R'!J254,'Avis R'!L254)</f>
        <v>0</v>
      </c>
      <c r="L254" s="110">
        <f>'Avis R'!N254-'Avis R'!M254</f>
        <v>0</v>
      </c>
      <c r="M254" s="114">
        <f t="shared" si="3"/>
        <v>0</v>
      </c>
    </row>
    <row r="255" spans="1:13" x14ac:dyDescent="0.25">
      <c r="A255" s="110">
        <f>'Avis R'!B255</f>
        <v>0</v>
      </c>
      <c r="B255" s="110">
        <f>'Avis R'!C255</f>
        <v>0</v>
      </c>
      <c r="C255" s="111" t="str">
        <f>'Avis R'!D255</f>
        <v/>
      </c>
      <c r="D255" s="112">
        <f>'Avis R'!E255</f>
        <v>0</v>
      </c>
      <c r="E255" s="111" t="str">
        <f>'Avis R'!F255</f>
        <v/>
      </c>
      <c r="F255" s="110" t="str">
        <f>IFERROR(VLOOKUP(A255,Entretien!$B$5:$Q$1505,6,0)-INDEX(DRecrut!I:I,MATCH(A255,DRecrut!J:J,0)),"")</f>
        <v/>
      </c>
      <c r="G255" s="110" t="str">
        <f>IFERROR(VLOOKUP(A255,Entretien!$B$5:$Q$1505,11,0)-VLOOKUP(A255,Entretien!$B$5:$Q$1505,9,0),"")</f>
        <v/>
      </c>
      <c r="H255" s="113" t="str">
        <f>IFERROR(VLOOKUP(A255,Entretien!$B$5:$Q$1505,15,0)-VLOOKUP(A255,Entretien!$B$5:$Q$1505,11,0),"")</f>
        <v/>
      </c>
      <c r="I255" s="113" t="str">
        <f>IFERROR(VLOOKUP(A255,'Avis R'!$B$5:$N$1505,7,0)-VLOOKUP(A255,'Avis R'!$B$5:$N$1505,6,0),"")</f>
        <v/>
      </c>
      <c r="J255" s="113">
        <f>IF('Avis R'!L255&gt;'Avis R'!J255,VLOOKUP(A255,'Avis R'!$B$5:$N$1505,9,0)-VLOOKUP(A255,'Avis R'!$B$5:$N$1505,7,0),0)</f>
        <v>0</v>
      </c>
      <c r="K255" s="110">
        <f>'Avis R'!M255-MAX('Avis R'!J255,'Avis R'!L255)</f>
        <v>0</v>
      </c>
      <c r="L255" s="110">
        <f>'Avis R'!N255-'Avis R'!M255</f>
        <v>0</v>
      </c>
      <c r="M255" s="114">
        <f t="shared" si="3"/>
        <v>0</v>
      </c>
    </row>
    <row r="256" spans="1:13" x14ac:dyDescent="0.25">
      <c r="A256" s="110">
        <f>'Avis R'!B256</f>
        <v>0</v>
      </c>
      <c r="B256" s="110">
        <f>'Avis R'!C256</f>
        <v>0</v>
      </c>
      <c r="C256" s="111" t="str">
        <f>'Avis R'!D256</f>
        <v/>
      </c>
      <c r="D256" s="112">
        <f>'Avis R'!E256</f>
        <v>0</v>
      </c>
      <c r="E256" s="111" t="str">
        <f>'Avis R'!F256</f>
        <v/>
      </c>
      <c r="F256" s="110" t="str">
        <f>IFERROR(VLOOKUP(A256,Entretien!$B$5:$Q$1505,6,0)-INDEX(DRecrut!I:I,MATCH(A256,DRecrut!J:J,0)),"")</f>
        <v/>
      </c>
      <c r="G256" s="110" t="str">
        <f>IFERROR(VLOOKUP(A256,Entretien!$B$5:$Q$1505,11,0)-VLOOKUP(A256,Entretien!$B$5:$Q$1505,9,0),"")</f>
        <v/>
      </c>
      <c r="H256" s="113" t="str">
        <f>IFERROR(VLOOKUP(A256,Entretien!$B$5:$Q$1505,15,0)-VLOOKUP(A256,Entretien!$B$5:$Q$1505,11,0),"")</f>
        <v/>
      </c>
      <c r="I256" s="113" t="str">
        <f>IFERROR(VLOOKUP(A256,'Avis R'!$B$5:$N$1505,7,0)-VLOOKUP(A256,'Avis R'!$B$5:$N$1505,6,0),"")</f>
        <v/>
      </c>
      <c r="J256" s="113">
        <f>IF('Avis R'!L256&gt;'Avis R'!J256,VLOOKUP(A256,'Avis R'!$B$5:$N$1505,9,0)-VLOOKUP(A256,'Avis R'!$B$5:$N$1505,7,0),0)</f>
        <v>0</v>
      </c>
      <c r="K256" s="110">
        <f>'Avis R'!M256-MAX('Avis R'!J256,'Avis R'!L256)</f>
        <v>0</v>
      </c>
      <c r="L256" s="110">
        <f>'Avis R'!N256-'Avis R'!M256</f>
        <v>0</v>
      </c>
      <c r="M256" s="114">
        <f t="shared" si="3"/>
        <v>0</v>
      </c>
    </row>
    <row r="257" spans="1:13" x14ac:dyDescent="0.25">
      <c r="A257" s="110">
        <f>'Avis R'!B257</f>
        <v>0</v>
      </c>
      <c r="B257" s="110">
        <f>'Avis R'!C257</f>
        <v>0</v>
      </c>
      <c r="C257" s="111" t="str">
        <f>'Avis R'!D257</f>
        <v/>
      </c>
      <c r="D257" s="112">
        <f>'Avis R'!E257</f>
        <v>0</v>
      </c>
      <c r="E257" s="111" t="str">
        <f>'Avis R'!F257</f>
        <v/>
      </c>
      <c r="F257" s="110" t="str">
        <f>IFERROR(VLOOKUP(A257,Entretien!$B$5:$Q$1505,6,0)-INDEX(DRecrut!I:I,MATCH(A257,DRecrut!J:J,0)),"")</f>
        <v/>
      </c>
      <c r="G257" s="110" t="str">
        <f>IFERROR(VLOOKUP(A257,Entretien!$B$5:$Q$1505,11,0)-VLOOKUP(A257,Entretien!$B$5:$Q$1505,9,0),"")</f>
        <v/>
      </c>
      <c r="H257" s="113" t="str">
        <f>IFERROR(VLOOKUP(A257,Entretien!$B$5:$Q$1505,15,0)-VLOOKUP(A257,Entretien!$B$5:$Q$1505,11,0),"")</f>
        <v/>
      </c>
      <c r="I257" s="113" t="str">
        <f>IFERROR(VLOOKUP(A257,'Avis R'!$B$5:$N$1505,7,0)-VLOOKUP(A257,'Avis R'!$B$5:$N$1505,6,0),"")</f>
        <v/>
      </c>
      <c r="J257" s="113">
        <f>IF('Avis R'!L257&gt;'Avis R'!J257,VLOOKUP(A257,'Avis R'!$B$5:$N$1505,9,0)-VLOOKUP(A257,'Avis R'!$B$5:$N$1505,7,0),0)</f>
        <v>0</v>
      </c>
      <c r="K257" s="110">
        <f>'Avis R'!M257-MAX('Avis R'!J257,'Avis R'!L257)</f>
        <v>0</v>
      </c>
      <c r="L257" s="110">
        <f>'Avis R'!N257-'Avis R'!M257</f>
        <v>0</v>
      </c>
      <c r="M257" s="114">
        <f t="shared" si="3"/>
        <v>0</v>
      </c>
    </row>
    <row r="258" spans="1:13" x14ac:dyDescent="0.25">
      <c r="A258" s="110">
        <f>'Avis R'!B258</f>
        <v>0</v>
      </c>
      <c r="B258" s="110">
        <f>'Avis R'!C258</f>
        <v>0</v>
      </c>
      <c r="C258" s="111" t="str">
        <f>'Avis R'!D258</f>
        <v/>
      </c>
      <c r="D258" s="112">
        <f>'Avis R'!E258</f>
        <v>0</v>
      </c>
      <c r="E258" s="111" t="str">
        <f>'Avis R'!F258</f>
        <v/>
      </c>
      <c r="F258" s="110" t="str">
        <f>IFERROR(VLOOKUP(A258,Entretien!$B$5:$Q$1505,6,0)-INDEX(DRecrut!I:I,MATCH(A258,DRecrut!J:J,0)),"")</f>
        <v/>
      </c>
      <c r="G258" s="110" t="str">
        <f>IFERROR(VLOOKUP(A258,Entretien!$B$5:$Q$1505,11,0)-VLOOKUP(A258,Entretien!$B$5:$Q$1505,9,0),"")</f>
        <v/>
      </c>
      <c r="H258" s="113" t="str">
        <f>IFERROR(VLOOKUP(A258,Entretien!$B$5:$Q$1505,15,0)-VLOOKUP(A258,Entretien!$B$5:$Q$1505,11,0),"")</f>
        <v/>
      </c>
      <c r="I258" s="113" t="str">
        <f>IFERROR(VLOOKUP(A258,'Avis R'!$B$5:$N$1505,7,0)-VLOOKUP(A258,'Avis R'!$B$5:$N$1505,6,0),"")</f>
        <v/>
      </c>
      <c r="J258" s="113">
        <f>IF('Avis R'!L258&gt;'Avis R'!J258,VLOOKUP(A258,'Avis R'!$B$5:$N$1505,9,0)-VLOOKUP(A258,'Avis R'!$B$5:$N$1505,7,0),0)</f>
        <v>0</v>
      </c>
      <c r="K258" s="110">
        <f>'Avis R'!M258-MAX('Avis R'!J258,'Avis R'!L258)</f>
        <v>0</v>
      </c>
      <c r="L258" s="110">
        <f>'Avis R'!N258-'Avis R'!M258</f>
        <v>0</v>
      </c>
      <c r="M258" s="114">
        <f t="shared" si="3"/>
        <v>0</v>
      </c>
    </row>
    <row r="259" spans="1:13" x14ac:dyDescent="0.25">
      <c r="A259" s="110">
        <f>'Avis R'!B259</f>
        <v>0</v>
      </c>
      <c r="B259" s="110">
        <f>'Avis R'!C259</f>
        <v>0</v>
      </c>
      <c r="C259" s="111" t="str">
        <f>'Avis R'!D259</f>
        <v/>
      </c>
      <c r="D259" s="112">
        <f>'Avis R'!E259</f>
        <v>0</v>
      </c>
      <c r="E259" s="111" t="str">
        <f>'Avis R'!F259</f>
        <v/>
      </c>
      <c r="F259" s="110" t="str">
        <f>IFERROR(VLOOKUP(A259,Entretien!$B$5:$Q$1505,6,0)-INDEX(DRecrut!I:I,MATCH(A259,DRecrut!J:J,0)),"")</f>
        <v/>
      </c>
      <c r="G259" s="110" t="str">
        <f>IFERROR(VLOOKUP(A259,Entretien!$B$5:$Q$1505,11,0)-VLOOKUP(A259,Entretien!$B$5:$Q$1505,9,0),"")</f>
        <v/>
      </c>
      <c r="H259" s="113" t="str">
        <f>IFERROR(VLOOKUP(A259,Entretien!$B$5:$Q$1505,15,0)-VLOOKUP(A259,Entretien!$B$5:$Q$1505,11,0),"")</f>
        <v/>
      </c>
      <c r="I259" s="113" t="str">
        <f>IFERROR(VLOOKUP(A259,'Avis R'!$B$5:$N$1505,7,0)-VLOOKUP(A259,'Avis R'!$B$5:$N$1505,6,0),"")</f>
        <v/>
      </c>
      <c r="J259" s="113">
        <f>IF('Avis R'!L259&gt;'Avis R'!J259,VLOOKUP(A259,'Avis R'!$B$5:$N$1505,9,0)-VLOOKUP(A259,'Avis R'!$B$5:$N$1505,7,0),0)</f>
        <v>0</v>
      </c>
      <c r="K259" s="110">
        <f>'Avis R'!M259-MAX('Avis R'!J259,'Avis R'!L259)</f>
        <v>0</v>
      </c>
      <c r="L259" s="110">
        <f>'Avis R'!N259-'Avis R'!M259</f>
        <v>0</v>
      </c>
      <c r="M259" s="114">
        <f t="shared" si="3"/>
        <v>0</v>
      </c>
    </row>
    <row r="260" spans="1:13" x14ac:dyDescent="0.25">
      <c r="A260" s="110">
        <f>'Avis R'!B260</f>
        <v>0</v>
      </c>
      <c r="B260" s="110">
        <f>'Avis R'!C260</f>
        <v>0</v>
      </c>
      <c r="C260" s="111" t="str">
        <f>'Avis R'!D260</f>
        <v/>
      </c>
      <c r="D260" s="112">
        <f>'Avis R'!E260</f>
        <v>0</v>
      </c>
      <c r="E260" s="111" t="str">
        <f>'Avis R'!F260</f>
        <v/>
      </c>
      <c r="F260" s="110" t="str">
        <f>IFERROR(VLOOKUP(A260,Entretien!$B$5:$Q$1505,6,0)-INDEX(DRecrut!I:I,MATCH(A260,DRecrut!J:J,0)),"")</f>
        <v/>
      </c>
      <c r="G260" s="110" t="str">
        <f>IFERROR(VLOOKUP(A260,Entretien!$B$5:$Q$1505,11,0)-VLOOKUP(A260,Entretien!$B$5:$Q$1505,9,0),"")</f>
        <v/>
      </c>
      <c r="H260" s="113" t="str">
        <f>IFERROR(VLOOKUP(A260,Entretien!$B$5:$Q$1505,15,0)-VLOOKUP(A260,Entretien!$B$5:$Q$1505,11,0),"")</f>
        <v/>
      </c>
      <c r="I260" s="113" t="str">
        <f>IFERROR(VLOOKUP(A260,'Avis R'!$B$5:$N$1505,7,0)-VLOOKUP(A260,'Avis R'!$B$5:$N$1505,6,0),"")</f>
        <v/>
      </c>
      <c r="J260" s="113">
        <f>IF('Avis R'!L260&gt;'Avis R'!J260,VLOOKUP(A260,'Avis R'!$B$5:$N$1505,9,0)-VLOOKUP(A260,'Avis R'!$B$5:$N$1505,7,0),0)</f>
        <v>0</v>
      </c>
      <c r="K260" s="110">
        <f>'Avis R'!M260-MAX('Avis R'!J260,'Avis R'!L260)</f>
        <v>0</v>
      </c>
      <c r="L260" s="110">
        <f>'Avis R'!N260-'Avis R'!M260</f>
        <v>0</v>
      </c>
      <c r="M260" s="114">
        <f t="shared" si="3"/>
        <v>0</v>
      </c>
    </row>
    <row r="261" spans="1:13" x14ac:dyDescent="0.25">
      <c r="A261" s="110">
        <f>'Avis R'!B261</f>
        <v>0</v>
      </c>
      <c r="B261" s="110">
        <f>'Avis R'!C261</f>
        <v>0</v>
      </c>
      <c r="C261" s="111" t="str">
        <f>'Avis R'!D261</f>
        <v/>
      </c>
      <c r="D261" s="112">
        <f>'Avis R'!E261</f>
        <v>0</v>
      </c>
      <c r="E261" s="111" t="str">
        <f>'Avis R'!F261</f>
        <v/>
      </c>
      <c r="F261" s="110" t="str">
        <f>IFERROR(VLOOKUP(A261,Entretien!$B$5:$Q$1505,6,0)-INDEX(DRecrut!I:I,MATCH(A261,DRecrut!J:J,0)),"")</f>
        <v/>
      </c>
      <c r="G261" s="110" t="str">
        <f>IFERROR(VLOOKUP(A261,Entretien!$B$5:$Q$1505,11,0)-VLOOKUP(A261,Entretien!$B$5:$Q$1505,9,0),"")</f>
        <v/>
      </c>
      <c r="H261" s="113" t="str">
        <f>IFERROR(VLOOKUP(A261,Entretien!$B$5:$Q$1505,15,0)-VLOOKUP(A261,Entretien!$B$5:$Q$1505,11,0),"")</f>
        <v/>
      </c>
      <c r="I261" s="113" t="str">
        <f>IFERROR(VLOOKUP(A261,'Avis R'!$B$5:$N$1505,7,0)-VLOOKUP(A261,'Avis R'!$B$5:$N$1505,6,0),"")</f>
        <v/>
      </c>
      <c r="J261" s="113">
        <f>IF('Avis R'!L261&gt;'Avis R'!J261,VLOOKUP(A261,'Avis R'!$B$5:$N$1505,9,0)-VLOOKUP(A261,'Avis R'!$B$5:$N$1505,7,0),0)</f>
        <v>0</v>
      </c>
      <c r="K261" s="110">
        <f>'Avis R'!M261-MAX('Avis R'!J261,'Avis R'!L261)</f>
        <v>0</v>
      </c>
      <c r="L261" s="110">
        <f>'Avis R'!N261-'Avis R'!M261</f>
        <v>0</v>
      </c>
      <c r="M261" s="114">
        <f t="shared" si="3"/>
        <v>0</v>
      </c>
    </row>
    <row r="262" spans="1:13" x14ac:dyDescent="0.25">
      <c r="A262" s="110">
        <f>'Avis R'!B262</f>
        <v>0</v>
      </c>
      <c r="B262" s="110">
        <f>'Avis R'!C262</f>
        <v>0</v>
      </c>
      <c r="C262" s="111" t="str">
        <f>'Avis R'!D262</f>
        <v/>
      </c>
      <c r="D262" s="112">
        <f>'Avis R'!E262</f>
        <v>0</v>
      </c>
      <c r="E262" s="111" t="str">
        <f>'Avis R'!F262</f>
        <v/>
      </c>
      <c r="F262" s="110" t="str">
        <f>IFERROR(VLOOKUP(A262,Entretien!$B$5:$Q$1505,6,0)-INDEX(DRecrut!I:I,MATCH(A262,DRecrut!J:J,0)),"")</f>
        <v/>
      </c>
      <c r="G262" s="110" t="str">
        <f>IFERROR(VLOOKUP(A262,Entretien!$B$5:$Q$1505,11,0)-VLOOKUP(A262,Entretien!$B$5:$Q$1505,9,0),"")</f>
        <v/>
      </c>
      <c r="H262" s="113" t="str">
        <f>IFERROR(VLOOKUP(A262,Entretien!$B$5:$Q$1505,15,0)-VLOOKUP(A262,Entretien!$B$5:$Q$1505,11,0),"")</f>
        <v/>
      </c>
      <c r="I262" s="113" t="str">
        <f>IFERROR(VLOOKUP(A262,'Avis R'!$B$5:$N$1505,7,0)-VLOOKUP(A262,'Avis R'!$B$5:$N$1505,6,0),"")</f>
        <v/>
      </c>
      <c r="J262" s="113">
        <f>IF('Avis R'!L262&gt;'Avis R'!J262,VLOOKUP(A262,'Avis R'!$B$5:$N$1505,9,0)-VLOOKUP(A262,'Avis R'!$B$5:$N$1505,7,0),0)</f>
        <v>0</v>
      </c>
      <c r="K262" s="110">
        <f>'Avis R'!M262-MAX('Avis R'!J262,'Avis R'!L262)</f>
        <v>0</v>
      </c>
      <c r="L262" s="110">
        <f>'Avis R'!N262-'Avis R'!M262</f>
        <v>0</v>
      </c>
      <c r="M262" s="114">
        <f t="shared" si="3"/>
        <v>0</v>
      </c>
    </row>
    <row r="263" spans="1:13" x14ac:dyDescent="0.25">
      <c r="A263" s="110">
        <f>'Avis R'!B263</f>
        <v>0</v>
      </c>
      <c r="B263" s="110">
        <f>'Avis R'!C263</f>
        <v>0</v>
      </c>
      <c r="C263" s="111" t="str">
        <f>'Avis R'!D263</f>
        <v/>
      </c>
      <c r="D263" s="112">
        <f>'Avis R'!E263</f>
        <v>0</v>
      </c>
      <c r="E263" s="111" t="str">
        <f>'Avis R'!F263</f>
        <v/>
      </c>
      <c r="F263" s="110" t="str">
        <f>IFERROR(VLOOKUP(A263,Entretien!$B$5:$Q$1505,6,0)-INDEX(DRecrut!I:I,MATCH(A263,DRecrut!J:J,0)),"")</f>
        <v/>
      </c>
      <c r="G263" s="110" t="str">
        <f>IFERROR(VLOOKUP(A263,Entretien!$B$5:$Q$1505,11,0)-VLOOKUP(A263,Entretien!$B$5:$Q$1505,9,0),"")</f>
        <v/>
      </c>
      <c r="H263" s="113" t="str">
        <f>IFERROR(VLOOKUP(A263,Entretien!$B$5:$Q$1505,15,0)-VLOOKUP(A263,Entretien!$B$5:$Q$1505,11,0),"")</f>
        <v/>
      </c>
      <c r="I263" s="113" t="str">
        <f>IFERROR(VLOOKUP(A263,'Avis R'!$B$5:$N$1505,7,0)-VLOOKUP(A263,'Avis R'!$B$5:$N$1505,6,0),"")</f>
        <v/>
      </c>
      <c r="J263" s="113">
        <f>IF('Avis R'!L263&gt;'Avis R'!J263,VLOOKUP(A263,'Avis R'!$B$5:$N$1505,9,0)-VLOOKUP(A263,'Avis R'!$B$5:$N$1505,7,0),0)</f>
        <v>0</v>
      </c>
      <c r="K263" s="110">
        <f>'Avis R'!M263-MAX('Avis R'!J263,'Avis R'!L263)</f>
        <v>0</v>
      </c>
      <c r="L263" s="110">
        <f>'Avis R'!N263-'Avis R'!M263</f>
        <v>0</v>
      </c>
      <c r="M263" s="114">
        <f t="shared" si="3"/>
        <v>0</v>
      </c>
    </row>
    <row r="264" spans="1:13" x14ac:dyDescent="0.25">
      <c r="A264" s="110">
        <f>'Avis R'!B264</f>
        <v>0</v>
      </c>
      <c r="B264" s="110">
        <f>'Avis R'!C264</f>
        <v>0</v>
      </c>
      <c r="C264" s="111" t="str">
        <f>'Avis R'!D264</f>
        <v/>
      </c>
      <c r="D264" s="112">
        <f>'Avis R'!E264</f>
        <v>0</v>
      </c>
      <c r="E264" s="111" t="str">
        <f>'Avis R'!F264</f>
        <v/>
      </c>
      <c r="F264" s="110" t="str">
        <f>IFERROR(VLOOKUP(A264,Entretien!$B$5:$Q$1505,6,0)-INDEX(DRecrut!I:I,MATCH(A264,DRecrut!J:J,0)),"")</f>
        <v/>
      </c>
      <c r="G264" s="110" t="str">
        <f>IFERROR(VLOOKUP(A264,Entretien!$B$5:$Q$1505,11,0)-VLOOKUP(A264,Entretien!$B$5:$Q$1505,9,0),"")</f>
        <v/>
      </c>
      <c r="H264" s="113" t="str">
        <f>IFERROR(VLOOKUP(A264,Entretien!$B$5:$Q$1505,15,0)-VLOOKUP(A264,Entretien!$B$5:$Q$1505,11,0),"")</f>
        <v/>
      </c>
      <c r="I264" s="113" t="str">
        <f>IFERROR(VLOOKUP(A264,'Avis R'!$B$5:$N$1505,7,0)-VLOOKUP(A264,'Avis R'!$B$5:$N$1505,6,0),"")</f>
        <v/>
      </c>
      <c r="J264" s="113">
        <f>IF('Avis R'!L264&gt;'Avis R'!J264,VLOOKUP(A264,'Avis R'!$B$5:$N$1505,9,0)-VLOOKUP(A264,'Avis R'!$B$5:$N$1505,7,0),0)</f>
        <v>0</v>
      </c>
      <c r="K264" s="110">
        <f>'Avis R'!M264-MAX('Avis R'!J264,'Avis R'!L264)</f>
        <v>0</v>
      </c>
      <c r="L264" s="110">
        <f>'Avis R'!N264-'Avis R'!M264</f>
        <v>0</v>
      </c>
      <c r="M264" s="114">
        <f t="shared" ref="M264:M327" si="4">SUM(F264:L264)</f>
        <v>0</v>
      </c>
    </row>
    <row r="265" spans="1:13" x14ac:dyDescent="0.25">
      <c r="A265" s="110">
        <f>'Avis R'!B265</f>
        <v>0</v>
      </c>
      <c r="B265" s="110">
        <f>'Avis R'!C265</f>
        <v>0</v>
      </c>
      <c r="C265" s="111" t="str">
        <f>'Avis R'!D265</f>
        <v/>
      </c>
      <c r="D265" s="112">
        <f>'Avis R'!E265</f>
        <v>0</v>
      </c>
      <c r="E265" s="111" t="str">
        <f>'Avis R'!F265</f>
        <v/>
      </c>
      <c r="F265" s="110" t="str">
        <f>IFERROR(VLOOKUP(A265,Entretien!$B$5:$Q$1505,6,0)-INDEX(DRecrut!I:I,MATCH(A265,DRecrut!J:J,0)),"")</f>
        <v/>
      </c>
      <c r="G265" s="110" t="str">
        <f>IFERROR(VLOOKUP(A265,Entretien!$B$5:$Q$1505,11,0)-VLOOKUP(A265,Entretien!$B$5:$Q$1505,9,0),"")</f>
        <v/>
      </c>
      <c r="H265" s="113" t="str">
        <f>IFERROR(VLOOKUP(A265,Entretien!$B$5:$Q$1505,15,0)-VLOOKUP(A265,Entretien!$B$5:$Q$1505,11,0),"")</f>
        <v/>
      </c>
      <c r="I265" s="113" t="str">
        <f>IFERROR(VLOOKUP(A265,'Avis R'!$B$5:$N$1505,7,0)-VLOOKUP(A265,'Avis R'!$B$5:$N$1505,6,0),"")</f>
        <v/>
      </c>
      <c r="J265" s="113">
        <f>IF('Avis R'!L265&gt;'Avis R'!J265,VLOOKUP(A265,'Avis R'!$B$5:$N$1505,9,0)-VLOOKUP(A265,'Avis R'!$B$5:$N$1505,7,0),0)</f>
        <v>0</v>
      </c>
      <c r="K265" s="110">
        <f>'Avis R'!M265-MAX('Avis R'!J265,'Avis R'!L265)</f>
        <v>0</v>
      </c>
      <c r="L265" s="110">
        <f>'Avis R'!N265-'Avis R'!M265</f>
        <v>0</v>
      </c>
      <c r="M265" s="114">
        <f t="shared" si="4"/>
        <v>0</v>
      </c>
    </row>
    <row r="266" spans="1:13" x14ac:dyDescent="0.25">
      <c r="A266" s="110">
        <f>'Avis R'!B266</f>
        <v>0</v>
      </c>
      <c r="B266" s="110">
        <f>'Avis R'!C266</f>
        <v>0</v>
      </c>
      <c r="C266" s="111" t="str">
        <f>'Avis R'!D266</f>
        <v/>
      </c>
      <c r="D266" s="112">
        <f>'Avis R'!E266</f>
        <v>0</v>
      </c>
      <c r="E266" s="111" t="str">
        <f>'Avis R'!F266</f>
        <v/>
      </c>
      <c r="F266" s="110" t="str">
        <f>IFERROR(VLOOKUP(A266,Entretien!$B$5:$Q$1505,6,0)-INDEX(DRecrut!I:I,MATCH(A266,DRecrut!J:J,0)),"")</f>
        <v/>
      </c>
      <c r="G266" s="110" t="str">
        <f>IFERROR(VLOOKUP(A266,Entretien!$B$5:$Q$1505,11,0)-VLOOKUP(A266,Entretien!$B$5:$Q$1505,9,0),"")</f>
        <v/>
      </c>
      <c r="H266" s="113" t="str">
        <f>IFERROR(VLOOKUP(A266,Entretien!$B$5:$Q$1505,15,0)-VLOOKUP(A266,Entretien!$B$5:$Q$1505,11,0),"")</f>
        <v/>
      </c>
      <c r="I266" s="113" t="str">
        <f>IFERROR(VLOOKUP(A266,'Avis R'!$B$5:$N$1505,7,0)-VLOOKUP(A266,'Avis R'!$B$5:$N$1505,6,0),"")</f>
        <v/>
      </c>
      <c r="J266" s="113">
        <f>IF('Avis R'!L266&gt;'Avis R'!J266,VLOOKUP(A266,'Avis R'!$B$5:$N$1505,9,0)-VLOOKUP(A266,'Avis R'!$B$5:$N$1505,7,0),0)</f>
        <v>0</v>
      </c>
      <c r="K266" s="110">
        <f>'Avis R'!M266-MAX('Avis R'!J266,'Avis R'!L266)</f>
        <v>0</v>
      </c>
      <c r="L266" s="110">
        <f>'Avis R'!N266-'Avis R'!M266</f>
        <v>0</v>
      </c>
      <c r="M266" s="114">
        <f t="shared" si="4"/>
        <v>0</v>
      </c>
    </row>
    <row r="267" spans="1:13" x14ac:dyDescent="0.25">
      <c r="A267" s="110">
        <f>'Avis R'!B267</f>
        <v>0</v>
      </c>
      <c r="B267" s="110">
        <f>'Avis R'!C267</f>
        <v>0</v>
      </c>
      <c r="C267" s="111" t="str">
        <f>'Avis R'!D267</f>
        <v/>
      </c>
      <c r="D267" s="112">
        <f>'Avis R'!E267</f>
        <v>0</v>
      </c>
      <c r="E267" s="111" t="str">
        <f>'Avis R'!F267</f>
        <v/>
      </c>
      <c r="F267" s="110" t="str">
        <f>IFERROR(VLOOKUP(A267,Entretien!$B$5:$Q$1505,6,0)-INDEX(DRecrut!I:I,MATCH(A267,DRecrut!J:J,0)),"")</f>
        <v/>
      </c>
      <c r="G267" s="110" t="str">
        <f>IFERROR(VLOOKUP(A267,Entretien!$B$5:$Q$1505,11,0)-VLOOKUP(A267,Entretien!$B$5:$Q$1505,9,0),"")</f>
        <v/>
      </c>
      <c r="H267" s="113" t="str">
        <f>IFERROR(VLOOKUP(A267,Entretien!$B$5:$Q$1505,15,0)-VLOOKUP(A267,Entretien!$B$5:$Q$1505,11,0),"")</f>
        <v/>
      </c>
      <c r="I267" s="113" t="str">
        <f>IFERROR(VLOOKUP(A267,'Avis R'!$B$5:$N$1505,7,0)-VLOOKUP(A267,'Avis R'!$B$5:$N$1505,6,0),"")</f>
        <v/>
      </c>
      <c r="J267" s="113">
        <f>IF('Avis R'!L267&gt;'Avis R'!J267,VLOOKUP(A267,'Avis R'!$B$5:$N$1505,9,0)-VLOOKUP(A267,'Avis R'!$B$5:$N$1505,7,0),0)</f>
        <v>0</v>
      </c>
      <c r="K267" s="110">
        <f>'Avis R'!M267-MAX('Avis R'!J267,'Avis R'!L267)</f>
        <v>0</v>
      </c>
      <c r="L267" s="110">
        <f>'Avis R'!N267-'Avis R'!M267</f>
        <v>0</v>
      </c>
      <c r="M267" s="114">
        <f t="shared" si="4"/>
        <v>0</v>
      </c>
    </row>
    <row r="268" spans="1:13" x14ac:dyDescent="0.25">
      <c r="A268" s="110">
        <f>'Avis R'!B268</f>
        <v>0</v>
      </c>
      <c r="B268" s="110">
        <f>'Avis R'!C268</f>
        <v>0</v>
      </c>
      <c r="C268" s="111" t="str">
        <f>'Avis R'!D268</f>
        <v/>
      </c>
      <c r="D268" s="112">
        <f>'Avis R'!E268</f>
        <v>0</v>
      </c>
      <c r="E268" s="111" t="str">
        <f>'Avis R'!F268</f>
        <v/>
      </c>
      <c r="F268" s="110" t="str">
        <f>IFERROR(VLOOKUP(A268,Entretien!$B$5:$Q$1505,6,0)-INDEX(DRecrut!I:I,MATCH(A268,DRecrut!J:J,0)),"")</f>
        <v/>
      </c>
      <c r="G268" s="110" t="str">
        <f>IFERROR(VLOOKUP(A268,Entretien!$B$5:$Q$1505,11,0)-VLOOKUP(A268,Entretien!$B$5:$Q$1505,9,0),"")</f>
        <v/>
      </c>
      <c r="H268" s="113" t="str">
        <f>IFERROR(VLOOKUP(A268,Entretien!$B$5:$Q$1505,15,0)-VLOOKUP(A268,Entretien!$B$5:$Q$1505,11,0),"")</f>
        <v/>
      </c>
      <c r="I268" s="113" t="str">
        <f>IFERROR(VLOOKUP(A268,'Avis R'!$B$5:$N$1505,7,0)-VLOOKUP(A268,'Avis R'!$B$5:$N$1505,6,0),"")</f>
        <v/>
      </c>
      <c r="J268" s="113">
        <f>IF('Avis R'!L268&gt;'Avis R'!J268,VLOOKUP(A268,'Avis R'!$B$5:$N$1505,9,0)-VLOOKUP(A268,'Avis R'!$B$5:$N$1505,7,0),0)</f>
        <v>0</v>
      </c>
      <c r="K268" s="110">
        <f>'Avis R'!M268-MAX('Avis R'!J268,'Avis R'!L268)</f>
        <v>0</v>
      </c>
      <c r="L268" s="110">
        <f>'Avis R'!N268-'Avis R'!M268</f>
        <v>0</v>
      </c>
      <c r="M268" s="114">
        <f t="shared" si="4"/>
        <v>0</v>
      </c>
    </row>
    <row r="269" spans="1:13" x14ac:dyDescent="0.25">
      <c r="A269" s="110">
        <f>'Avis R'!B269</f>
        <v>0</v>
      </c>
      <c r="B269" s="110">
        <f>'Avis R'!C269</f>
        <v>0</v>
      </c>
      <c r="C269" s="111" t="str">
        <f>'Avis R'!D269</f>
        <v/>
      </c>
      <c r="D269" s="112">
        <f>'Avis R'!E269</f>
        <v>0</v>
      </c>
      <c r="E269" s="111" t="str">
        <f>'Avis R'!F269</f>
        <v/>
      </c>
      <c r="F269" s="110" t="str">
        <f>IFERROR(VLOOKUP(A269,Entretien!$B$5:$Q$1505,6,0)-INDEX(DRecrut!I:I,MATCH(A269,DRecrut!J:J,0)),"")</f>
        <v/>
      </c>
      <c r="G269" s="110" t="str">
        <f>IFERROR(VLOOKUP(A269,Entretien!$B$5:$Q$1505,11,0)-VLOOKUP(A269,Entretien!$B$5:$Q$1505,9,0),"")</f>
        <v/>
      </c>
      <c r="H269" s="113" t="str">
        <f>IFERROR(VLOOKUP(A269,Entretien!$B$5:$Q$1505,15,0)-VLOOKUP(A269,Entretien!$B$5:$Q$1505,11,0),"")</f>
        <v/>
      </c>
      <c r="I269" s="113" t="str">
        <f>IFERROR(VLOOKUP(A269,'Avis R'!$B$5:$N$1505,7,0)-VLOOKUP(A269,'Avis R'!$B$5:$N$1505,6,0),"")</f>
        <v/>
      </c>
      <c r="J269" s="113">
        <f>IF('Avis R'!L269&gt;'Avis R'!J269,VLOOKUP(A269,'Avis R'!$B$5:$N$1505,9,0)-VLOOKUP(A269,'Avis R'!$B$5:$N$1505,7,0),0)</f>
        <v>0</v>
      </c>
      <c r="K269" s="110">
        <f>'Avis R'!M269-MAX('Avis R'!J269,'Avis R'!L269)</f>
        <v>0</v>
      </c>
      <c r="L269" s="110">
        <f>'Avis R'!N269-'Avis R'!M269</f>
        <v>0</v>
      </c>
      <c r="M269" s="114">
        <f t="shared" si="4"/>
        <v>0</v>
      </c>
    </row>
    <row r="270" spans="1:13" x14ac:dyDescent="0.25">
      <c r="A270" s="110">
        <f>'Avis R'!B270</f>
        <v>0</v>
      </c>
      <c r="B270" s="110">
        <f>'Avis R'!C270</f>
        <v>0</v>
      </c>
      <c r="C270" s="111" t="str">
        <f>'Avis R'!D270</f>
        <v/>
      </c>
      <c r="D270" s="112">
        <f>'Avis R'!E270</f>
        <v>0</v>
      </c>
      <c r="E270" s="111" t="str">
        <f>'Avis R'!F270</f>
        <v/>
      </c>
      <c r="F270" s="110" t="str">
        <f>IFERROR(VLOOKUP(A270,Entretien!$B$5:$Q$1505,6,0)-INDEX(DRecrut!I:I,MATCH(A270,DRecrut!J:J,0)),"")</f>
        <v/>
      </c>
      <c r="G270" s="110" t="str">
        <f>IFERROR(VLOOKUP(A270,Entretien!$B$5:$Q$1505,11,0)-VLOOKUP(A270,Entretien!$B$5:$Q$1505,9,0),"")</f>
        <v/>
      </c>
      <c r="H270" s="113" t="str">
        <f>IFERROR(VLOOKUP(A270,Entretien!$B$5:$Q$1505,15,0)-VLOOKUP(A270,Entretien!$B$5:$Q$1505,11,0),"")</f>
        <v/>
      </c>
      <c r="I270" s="113" t="str">
        <f>IFERROR(VLOOKUP(A270,'Avis R'!$B$5:$N$1505,7,0)-VLOOKUP(A270,'Avis R'!$B$5:$N$1505,6,0),"")</f>
        <v/>
      </c>
      <c r="J270" s="113">
        <f>IF('Avis R'!L270&gt;'Avis R'!J270,VLOOKUP(A270,'Avis R'!$B$5:$N$1505,9,0)-VLOOKUP(A270,'Avis R'!$B$5:$N$1505,7,0),0)</f>
        <v>0</v>
      </c>
      <c r="K270" s="110">
        <f>'Avis R'!M270-MAX('Avis R'!J270,'Avis R'!L270)</f>
        <v>0</v>
      </c>
      <c r="L270" s="110">
        <f>'Avis R'!N270-'Avis R'!M270</f>
        <v>0</v>
      </c>
      <c r="M270" s="114">
        <f t="shared" si="4"/>
        <v>0</v>
      </c>
    </row>
    <row r="271" spans="1:13" x14ac:dyDescent="0.25">
      <c r="A271" s="110">
        <f>'Avis R'!B271</f>
        <v>0</v>
      </c>
      <c r="B271" s="110">
        <f>'Avis R'!C271</f>
        <v>0</v>
      </c>
      <c r="C271" s="111" t="str">
        <f>'Avis R'!D271</f>
        <v/>
      </c>
      <c r="D271" s="112">
        <f>'Avis R'!E271</f>
        <v>0</v>
      </c>
      <c r="E271" s="111" t="str">
        <f>'Avis R'!F271</f>
        <v/>
      </c>
      <c r="F271" s="110" t="str">
        <f>IFERROR(VLOOKUP(A271,Entretien!$B$5:$Q$1505,6,0)-INDEX(DRecrut!I:I,MATCH(A271,DRecrut!J:J,0)),"")</f>
        <v/>
      </c>
      <c r="G271" s="110" t="str">
        <f>IFERROR(VLOOKUP(A271,Entretien!$B$5:$Q$1505,11,0)-VLOOKUP(A271,Entretien!$B$5:$Q$1505,9,0),"")</f>
        <v/>
      </c>
      <c r="H271" s="113" t="str">
        <f>IFERROR(VLOOKUP(A271,Entretien!$B$5:$Q$1505,15,0)-VLOOKUP(A271,Entretien!$B$5:$Q$1505,11,0),"")</f>
        <v/>
      </c>
      <c r="I271" s="113" t="str">
        <f>IFERROR(VLOOKUP(A271,'Avis R'!$B$5:$N$1505,7,0)-VLOOKUP(A271,'Avis R'!$B$5:$N$1505,6,0),"")</f>
        <v/>
      </c>
      <c r="J271" s="113">
        <f>IF('Avis R'!L271&gt;'Avis R'!J271,VLOOKUP(A271,'Avis R'!$B$5:$N$1505,9,0)-VLOOKUP(A271,'Avis R'!$B$5:$N$1505,7,0),0)</f>
        <v>0</v>
      </c>
      <c r="K271" s="110">
        <f>'Avis R'!M271-MAX('Avis R'!J271,'Avis R'!L271)</f>
        <v>0</v>
      </c>
      <c r="L271" s="110">
        <f>'Avis R'!N271-'Avis R'!M271</f>
        <v>0</v>
      </c>
      <c r="M271" s="114">
        <f t="shared" si="4"/>
        <v>0</v>
      </c>
    </row>
    <row r="272" spans="1:13" x14ac:dyDescent="0.25">
      <c r="A272" s="110">
        <f>'Avis R'!B272</f>
        <v>0</v>
      </c>
      <c r="B272" s="110">
        <f>'Avis R'!C272</f>
        <v>0</v>
      </c>
      <c r="C272" s="111" t="str">
        <f>'Avis R'!D272</f>
        <v/>
      </c>
      <c r="D272" s="112">
        <f>'Avis R'!E272</f>
        <v>0</v>
      </c>
      <c r="E272" s="111" t="str">
        <f>'Avis R'!F272</f>
        <v/>
      </c>
      <c r="F272" s="110" t="str">
        <f>IFERROR(VLOOKUP(A272,Entretien!$B$5:$Q$1505,6,0)-INDEX(DRecrut!I:I,MATCH(A272,DRecrut!J:J,0)),"")</f>
        <v/>
      </c>
      <c r="G272" s="110" t="str">
        <f>IFERROR(VLOOKUP(A272,Entretien!$B$5:$Q$1505,11,0)-VLOOKUP(A272,Entretien!$B$5:$Q$1505,9,0),"")</f>
        <v/>
      </c>
      <c r="H272" s="113" t="str">
        <f>IFERROR(VLOOKUP(A272,Entretien!$B$5:$Q$1505,15,0)-VLOOKUP(A272,Entretien!$B$5:$Q$1505,11,0),"")</f>
        <v/>
      </c>
      <c r="I272" s="113" t="str">
        <f>IFERROR(VLOOKUP(A272,'Avis R'!$B$5:$N$1505,7,0)-VLOOKUP(A272,'Avis R'!$B$5:$N$1505,6,0),"")</f>
        <v/>
      </c>
      <c r="J272" s="113">
        <f>IF('Avis R'!L272&gt;'Avis R'!J272,VLOOKUP(A272,'Avis R'!$B$5:$N$1505,9,0)-VLOOKUP(A272,'Avis R'!$B$5:$N$1505,7,0),0)</f>
        <v>0</v>
      </c>
      <c r="K272" s="110">
        <f>'Avis R'!M272-MAX('Avis R'!J272,'Avis R'!L272)</f>
        <v>0</v>
      </c>
      <c r="L272" s="110">
        <f>'Avis R'!N272-'Avis R'!M272</f>
        <v>0</v>
      </c>
      <c r="M272" s="114">
        <f t="shared" si="4"/>
        <v>0</v>
      </c>
    </row>
    <row r="273" spans="1:13" x14ac:dyDescent="0.25">
      <c r="A273" s="110">
        <f>'Avis R'!B273</f>
        <v>0</v>
      </c>
      <c r="B273" s="110">
        <f>'Avis R'!C273</f>
        <v>0</v>
      </c>
      <c r="C273" s="111" t="str">
        <f>'Avis R'!D273</f>
        <v/>
      </c>
      <c r="D273" s="112">
        <f>'Avis R'!E273</f>
        <v>0</v>
      </c>
      <c r="E273" s="111" t="str">
        <f>'Avis R'!F273</f>
        <v/>
      </c>
      <c r="F273" s="110" t="str">
        <f>IFERROR(VLOOKUP(A273,Entretien!$B$5:$Q$1505,6,0)-INDEX(DRecrut!I:I,MATCH(A273,DRecrut!J:J,0)),"")</f>
        <v/>
      </c>
      <c r="G273" s="110" t="str">
        <f>IFERROR(VLOOKUP(A273,Entretien!$B$5:$Q$1505,11,0)-VLOOKUP(A273,Entretien!$B$5:$Q$1505,9,0),"")</f>
        <v/>
      </c>
      <c r="H273" s="113" t="str">
        <f>IFERROR(VLOOKUP(A273,Entretien!$B$5:$Q$1505,15,0)-VLOOKUP(A273,Entretien!$B$5:$Q$1505,11,0),"")</f>
        <v/>
      </c>
      <c r="I273" s="113" t="str">
        <f>IFERROR(VLOOKUP(A273,'Avis R'!$B$5:$N$1505,7,0)-VLOOKUP(A273,'Avis R'!$B$5:$N$1505,6,0),"")</f>
        <v/>
      </c>
      <c r="J273" s="113">
        <f>IF('Avis R'!L273&gt;'Avis R'!J273,VLOOKUP(A273,'Avis R'!$B$5:$N$1505,9,0)-VLOOKUP(A273,'Avis R'!$B$5:$N$1505,7,0),0)</f>
        <v>0</v>
      </c>
      <c r="K273" s="110">
        <f>'Avis R'!M273-MAX('Avis R'!J273,'Avis R'!L273)</f>
        <v>0</v>
      </c>
      <c r="L273" s="110">
        <f>'Avis R'!N273-'Avis R'!M273</f>
        <v>0</v>
      </c>
      <c r="M273" s="114">
        <f t="shared" si="4"/>
        <v>0</v>
      </c>
    </row>
    <row r="274" spans="1:13" x14ac:dyDescent="0.25">
      <c r="A274" s="110">
        <f>'Avis R'!B274</f>
        <v>0</v>
      </c>
      <c r="B274" s="110">
        <f>'Avis R'!C274</f>
        <v>0</v>
      </c>
      <c r="C274" s="111" t="str">
        <f>'Avis R'!D274</f>
        <v/>
      </c>
      <c r="D274" s="112">
        <f>'Avis R'!E274</f>
        <v>0</v>
      </c>
      <c r="E274" s="111" t="str">
        <f>'Avis R'!F274</f>
        <v/>
      </c>
      <c r="F274" s="110" t="str">
        <f>IFERROR(VLOOKUP(A274,Entretien!$B$5:$Q$1505,6,0)-INDEX(DRecrut!I:I,MATCH(A274,DRecrut!J:J,0)),"")</f>
        <v/>
      </c>
      <c r="G274" s="110" t="str">
        <f>IFERROR(VLOOKUP(A274,Entretien!$B$5:$Q$1505,11,0)-VLOOKUP(A274,Entretien!$B$5:$Q$1505,9,0),"")</f>
        <v/>
      </c>
      <c r="H274" s="113" t="str">
        <f>IFERROR(VLOOKUP(A274,Entretien!$B$5:$Q$1505,15,0)-VLOOKUP(A274,Entretien!$B$5:$Q$1505,11,0),"")</f>
        <v/>
      </c>
      <c r="I274" s="113" t="str">
        <f>IFERROR(VLOOKUP(A274,'Avis R'!$B$5:$N$1505,7,0)-VLOOKUP(A274,'Avis R'!$B$5:$N$1505,6,0),"")</f>
        <v/>
      </c>
      <c r="J274" s="113">
        <f>IF('Avis R'!L274&gt;'Avis R'!J274,VLOOKUP(A274,'Avis R'!$B$5:$N$1505,9,0)-VLOOKUP(A274,'Avis R'!$B$5:$N$1505,7,0),0)</f>
        <v>0</v>
      </c>
      <c r="K274" s="110">
        <f>'Avis R'!M274-MAX('Avis R'!J274,'Avis R'!L274)</f>
        <v>0</v>
      </c>
      <c r="L274" s="110">
        <f>'Avis R'!N274-'Avis R'!M274</f>
        <v>0</v>
      </c>
      <c r="M274" s="114">
        <f t="shared" si="4"/>
        <v>0</v>
      </c>
    </row>
    <row r="275" spans="1:13" x14ac:dyDescent="0.25">
      <c r="A275" s="110">
        <f>'Avis R'!B275</f>
        <v>0</v>
      </c>
      <c r="B275" s="110">
        <f>'Avis R'!C275</f>
        <v>0</v>
      </c>
      <c r="C275" s="111" t="str">
        <f>'Avis R'!D275</f>
        <v/>
      </c>
      <c r="D275" s="112">
        <f>'Avis R'!E275</f>
        <v>0</v>
      </c>
      <c r="E275" s="111" t="str">
        <f>'Avis R'!F275</f>
        <v/>
      </c>
      <c r="F275" s="110" t="str">
        <f>IFERROR(VLOOKUP(A275,Entretien!$B$5:$Q$1505,6,0)-INDEX(DRecrut!I:I,MATCH(A275,DRecrut!J:J,0)),"")</f>
        <v/>
      </c>
      <c r="G275" s="110" t="str">
        <f>IFERROR(VLOOKUP(A275,Entretien!$B$5:$Q$1505,11,0)-VLOOKUP(A275,Entretien!$B$5:$Q$1505,9,0),"")</f>
        <v/>
      </c>
      <c r="H275" s="113" t="str">
        <f>IFERROR(VLOOKUP(A275,Entretien!$B$5:$Q$1505,15,0)-VLOOKUP(A275,Entretien!$B$5:$Q$1505,11,0),"")</f>
        <v/>
      </c>
      <c r="I275" s="113" t="str">
        <f>IFERROR(VLOOKUP(A275,'Avis R'!$B$5:$N$1505,7,0)-VLOOKUP(A275,'Avis R'!$B$5:$N$1505,6,0),"")</f>
        <v/>
      </c>
      <c r="J275" s="113">
        <f>IF('Avis R'!L275&gt;'Avis R'!J275,VLOOKUP(A275,'Avis R'!$B$5:$N$1505,9,0)-VLOOKUP(A275,'Avis R'!$B$5:$N$1505,7,0),0)</f>
        <v>0</v>
      </c>
      <c r="K275" s="110">
        <f>'Avis R'!M275-MAX('Avis R'!J275,'Avis R'!L275)</f>
        <v>0</v>
      </c>
      <c r="L275" s="110">
        <f>'Avis R'!N275-'Avis R'!M275</f>
        <v>0</v>
      </c>
      <c r="M275" s="114">
        <f t="shared" si="4"/>
        <v>0</v>
      </c>
    </row>
    <row r="276" spans="1:13" x14ac:dyDescent="0.25">
      <c r="A276" s="110">
        <f>'Avis R'!B276</f>
        <v>0</v>
      </c>
      <c r="B276" s="110">
        <f>'Avis R'!C276</f>
        <v>0</v>
      </c>
      <c r="C276" s="111" t="str">
        <f>'Avis R'!D276</f>
        <v/>
      </c>
      <c r="D276" s="112">
        <f>'Avis R'!E276</f>
        <v>0</v>
      </c>
      <c r="E276" s="111" t="str">
        <f>'Avis R'!F276</f>
        <v/>
      </c>
      <c r="F276" s="110" t="str">
        <f>IFERROR(VLOOKUP(A276,Entretien!$B$5:$Q$1505,6,0)-INDEX(DRecrut!I:I,MATCH(A276,DRecrut!J:J,0)),"")</f>
        <v/>
      </c>
      <c r="G276" s="110" t="str">
        <f>IFERROR(VLOOKUP(A276,Entretien!$B$5:$Q$1505,11,0)-VLOOKUP(A276,Entretien!$B$5:$Q$1505,9,0),"")</f>
        <v/>
      </c>
      <c r="H276" s="113" t="str">
        <f>IFERROR(VLOOKUP(A276,Entretien!$B$5:$Q$1505,15,0)-VLOOKUP(A276,Entretien!$B$5:$Q$1505,11,0),"")</f>
        <v/>
      </c>
      <c r="I276" s="113" t="str">
        <f>IFERROR(VLOOKUP(A276,'Avis R'!$B$5:$N$1505,7,0)-VLOOKUP(A276,'Avis R'!$B$5:$N$1505,6,0),"")</f>
        <v/>
      </c>
      <c r="J276" s="113">
        <f>IF('Avis R'!L276&gt;'Avis R'!J276,VLOOKUP(A276,'Avis R'!$B$5:$N$1505,9,0)-VLOOKUP(A276,'Avis R'!$B$5:$N$1505,7,0),0)</f>
        <v>0</v>
      </c>
      <c r="K276" s="110">
        <f>'Avis R'!M276-MAX('Avis R'!J276,'Avis R'!L276)</f>
        <v>0</v>
      </c>
      <c r="L276" s="110">
        <f>'Avis R'!N276-'Avis R'!M276</f>
        <v>0</v>
      </c>
      <c r="M276" s="114">
        <f t="shared" si="4"/>
        <v>0</v>
      </c>
    </row>
    <row r="277" spans="1:13" x14ac:dyDescent="0.25">
      <c r="A277" s="110">
        <f>'Avis R'!B277</f>
        <v>0</v>
      </c>
      <c r="B277" s="110">
        <f>'Avis R'!C277</f>
        <v>0</v>
      </c>
      <c r="C277" s="111" t="str">
        <f>'Avis R'!D277</f>
        <v/>
      </c>
      <c r="D277" s="112">
        <f>'Avis R'!E277</f>
        <v>0</v>
      </c>
      <c r="E277" s="111" t="str">
        <f>'Avis R'!F277</f>
        <v/>
      </c>
      <c r="F277" s="110" t="str">
        <f>IFERROR(VLOOKUP(A277,Entretien!$B$5:$Q$1505,6,0)-INDEX(DRecrut!I:I,MATCH(A277,DRecrut!J:J,0)),"")</f>
        <v/>
      </c>
      <c r="G277" s="110" t="str">
        <f>IFERROR(VLOOKUP(A277,Entretien!$B$5:$Q$1505,11,0)-VLOOKUP(A277,Entretien!$B$5:$Q$1505,9,0),"")</f>
        <v/>
      </c>
      <c r="H277" s="113" t="str">
        <f>IFERROR(VLOOKUP(A277,Entretien!$B$5:$Q$1505,15,0)-VLOOKUP(A277,Entretien!$B$5:$Q$1505,11,0),"")</f>
        <v/>
      </c>
      <c r="I277" s="113" t="str">
        <f>IFERROR(VLOOKUP(A277,'Avis R'!$B$5:$N$1505,7,0)-VLOOKUP(A277,'Avis R'!$B$5:$N$1505,6,0),"")</f>
        <v/>
      </c>
      <c r="J277" s="113">
        <f>IF('Avis R'!L277&gt;'Avis R'!J277,VLOOKUP(A277,'Avis R'!$B$5:$N$1505,9,0)-VLOOKUP(A277,'Avis R'!$B$5:$N$1505,7,0),0)</f>
        <v>0</v>
      </c>
      <c r="K277" s="110">
        <f>'Avis R'!M277-MAX('Avis R'!J277,'Avis R'!L277)</f>
        <v>0</v>
      </c>
      <c r="L277" s="110">
        <f>'Avis R'!N277-'Avis R'!M277</f>
        <v>0</v>
      </c>
      <c r="M277" s="114">
        <f t="shared" si="4"/>
        <v>0</v>
      </c>
    </row>
    <row r="278" spans="1:13" x14ac:dyDescent="0.25">
      <c r="A278" s="110">
        <f>'Avis R'!B278</f>
        <v>0</v>
      </c>
      <c r="B278" s="110">
        <f>'Avis R'!C278</f>
        <v>0</v>
      </c>
      <c r="C278" s="111" t="str">
        <f>'Avis R'!D278</f>
        <v/>
      </c>
      <c r="D278" s="112">
        <f>'Avis R'!E278</f>
        <v>0</v>
      </c>
      <c r="E278" s="111" t="str">
        <f>'Avis R'!F278</f>
        <v/>
      </c>
      <c r="F278" s="110" t="str">
        <f>IFERROR(VLOOKUP(A278,Entretien!$B$5:$Q$1505,6,0)-INDEX(DRecrut!I:I,MATCH(A278,DRecrut!J:J,0)),"")</f>
        <v/>
      </c>
      <c r="G278" s="110" t="str">
        <f>IFERROR(VLOOKUP(A278,Entretien!$B$5:$Q$1505,11,0)-VLOOKUP(A278,Entretien!$B$5:$Q$1505,9,0),"")</f>
        <v/>
      </c>
      <c r="H278" s="113" t="str">
        <f>IFERROR(VLOOKUP(A278,Entretien!$B$5:$Q$1505,15,0)-VLOOKUP(A278,Entretien!$B$5:$Q$1505,11,0),"")</f>
        <v/>
      </c>
      <c r="I278" s="113" t="str">
        <f>IFERROR(VLOOKUP(A278,'Avis R'!$B$5:$N$1505,7,0)-VLOOKUP(A278,'Avis R'!$B$5:$N$1505,6,0),"")</f>
        <v/>
      </c>
      <c r="J278" s="113">
        <f>IF('Avis R'!L278&gt;'Avis R'!J278,VLOOKUP(A278,'Avis R'!$B$5:$N$1505,9,0)-VLOOKUP(A278,'Avis R'!$B$5:$N$1505,7,0),0)</f>
        <v>0</v>
      </c>
      <c r="K278" s="110">
        <f>'Avis R'!M278-MAX('Avis R'!J278,'Avis R'!L278)</f>
        <v>0</v>
      </c>
      <c r="L278" s="110">
        <f>'Avis R'!N278-'Avis R'!M278</f>
        <v>0</v>
      </c>
      <c r="M278" s="114">
        <f t="shared" si="4"/>
        <v>0</v>
      </c>
    </row>
    <row r="279" spans="1:13" x14ac:dyDescent="0.25">
      <c r="A279" s="110">
        <f>'Avis R'!B279</f>
        <v>0</v>
      </c>
      <c r="B279" s="110">
        <f>'Avis R'!C279</f>
        <v>0</v>
      </c>
      <c r="C279" s="111" t="str">
        <f>'Avis R'!D279</f>
        <v/>
      </c>
      <c r="D279" s="112">
        <f>'Avis R'!E279</f>
        <v>0</v>
      </c>
      <c r="E279" s="111" t="str">
        <f>'Avis R'!F279</f>
        <v/>
      </c>
      <c r="F279" s="110" t="str">
        <f>IFERROR(VLOOKUP(A279,Entretien!$B$5:$Q$1505,6,0)-INDEX(DRecrut!I:I,MATCH(A279,DRecrut!J:J,0)),"")</f>
        <v/>
      </c>
      <c r="G279" s="110" t="str">
        <f>IFERROR(VLOOKUP(A279,Entretien!$B$5:$Q$1505,11,0)-VLOOKUP(A279,Entretien!$B$5:$Q$1505,9,0),"")</f>
        <v/>
      </c>
      <c r="H279" s="113" t="str">
        <f>IFERROR(VLOOKUP(A279,Entretien!$B$5:$Q$1505,15,0)-VLOOKUP(A279,Entretien!$B$5:$Q$1505,11,0),"")</f>
        <v/>
      </c>
      <c r="I279" s="113" t="str">
        <f>IFERROR(VLOOKUP(A279,'Avis R'!$B$5:$N$1505,7,0)-VLOOKUP(A279,'Avis R'!$B$5:$N$1505,6,0),"")</f>
        <v/>
      </c>
      <c r="J279" s="113">
        <f>IF('Avis R'!L279&gt;'Avis R'!J279,VLOOKUP(A279,'Avis R'!$B$5:$N$1505,9,0)-VLOOKUP(A279,'Avis R'!$B$5:$N$1505,7,0),0)</f>
        <v>0</v>
      </c>
      <c r="K279" s="110">
        <f>'Avis R'!M279-MAX('Avis R'!J279,'Avis R'!L279)</f>
        <v>0</v>
      </c>
      <c r="L279" s="110">
        <f>'Avis R'!N279-'Avis R'!M279</f>
        <v>0</v>
      </c>
      <c r="M279" s="114">
        <f t="shared" si="4"/>
        <v>0</v>
      </c>
    </row>
    <row r="280" spans="1:13" x14ac:dyDescent="0.25">
      <c r="A280" s="110">
        <f>'Avis R'!B280</f>
        <v>0</v>
      </c>
      <c r="B280" s="110">
        <f>'Avis R'!C280</f>
        <v>0</v>
      </c>
      <c r="C280" s="111" t="str">
        <f>'Avis R'!D280</f>
        <v/>
      </c>
      <c r="D280" s="112">
        <f>'Avis R'!E280</f>
        <v>0</v>
      </c>
      <c r="E280" s="111" t="str">
        <f>'Avis R'!F280</f>
        <v/>
      </c>
      <c r="F280" s="110" t="str">
        <f>IFERROR(VLOOKUP(A280,Entretien!$B$5:$Q$1505,6,0)-INDEX(DRecrut!I:I,MATCH(A280,DRecrut!J:J,0)),"")</f>
        <v/>
      </c>
      <c r="G280" s="110" t="str">
        <f>IFERROR(VLOOKUP(A280,Entretien!$B$5:$Q$1505,11,0)-VLOOKUP(A280,Entretien!$B$5:$Q$1505,9,0),"")</f>
        <v/>
      </c>
      <c r="H280" s="113" t="str">
        <f>IFERROR(VLOOKUP(A280,Entretien!$B$5:$Q$1505,15,0)-VLOOKUP(A280,Entretien!$B$5:$Q$1505,11,0),"")</f>
        <v/>
      </c>
      <c r="I280" s="113" t="str">
        <f>IFERROR(VLOOKUP(A280,'Avis R'!$B$5:$N$1505,7,0)-VLOOKUP(A280,'Avis R'!$B$5:$N$1505,6,0),"")</f>
        <v/>
      </c>
      <c r="J280" s="113">
        <f>IF('Avis R'!L280&gt;'Avis R'!J280,VLOOKUP(A280,'Avis R'!$B$5:$N$1505,9,0)-VLOOKUP(A280,'Avis R'!$B$5:$N$1505,7,0),0)</f>
        <v>0</v>
      </c>
      <c r="K280" s="110">
        <f>'Avis R'!M280-MAX('Avis R'!J280,'Avis R'!L280)</f>
        <v>0</v>
      </c>
      <c r="L280" s="110">
        <f>'Avis R'!N280-'Avis R'!M280</f>
        <v>0</v>
      </c>
      <c r="M280" s="114">
        <f t="shared" si="4"/>
        <v>0</v>
      </c>
    </row>
    <row r="281" spans="1:13" x14ac:dyDescent="0.25">
      <c r="A281" s="110">
        <f>'Avis R'!B281</f>
        <v>0</v>
      </c>
      <c r="B281" s="110">
        <f>'Avis R'!C281</f>
        <v>0</v>
      </c>
      <c r="C281" s="111" t="str">
        <f>'Avis R'!D281</f>
        <v/>
      </c>
      <c r="D281" s="112">
        <f>'Avis R'!E281</f>
        <v>0</v>
      </c>
      <c r="E281" s="111" t="str">
        <f>'Avis R'!F281</f>
        <v/>
      </c>
      <c r="F281" s="110" t="str">
        <f>IFERROR(VLOOKUP(A281,Entretien!$B$5:$Q$1505,6,0)-INDEX(DRecrut!I:I,MATCH(A281,DRecrut!J:J,0)),"")</f>
        <v/>
      </c>
      <c r="G281" s="110" t="str">
        <f>IFERROR(VLOOKUP(A281,Entretien!$B$5:$Q$1505,11,0)-VLOOKUP(A281,Entretien!$B$5:$Q$1505,9,0),"")</f>
        <v/>
      </c>
      <c r="H281" s="113" t="str">
        <f>IFERROR(VLOOKUP(A281,Entretien!$B$5:$Q$1505,15,0)-VLOOKUP(A281,Entretien!$B$5:$Q$1505,11,0),"")</f>
        <v/>
      </c>
      <c r="I281" s="113" t="str">
        <f>IFERROR(VLOOKUP(A281,'Avis R'!$B$5:$N$1505,7,0)-VLOOKUP(A281,'Avis R'!$B$5:$N$1505,6,0),"")</f>
        <v/>
      </c>
      <c r="J281" s="113">
        <f>IF('Avis R'!L281&gt;'Avis R'!J281,VLOOKUP(A281,'Avis R'!$B$5:$N$1505,9,0)-VLOOKUP(A281,'Avis R'!$B$5:$N$1505,7,0),0)</f>
        <v>0</v>
      </c>
      <c r="K281" s="110">
        <f>'Avis R'!M281-MAX('Avis R'!J281,'Avis R'!L281)</f>
        <v>0</v>
      </c>
      <c r="L281" s="110">
        <f>'Avis R'!N281-'Avis R'!M281</f>
        <v>0</v>
      </c>
      <c r="M281" s="114">
        <f t="shared" si="4"/>
        <v>0</v>
      </c>
    </row>
    <row r="282" spans="1:13" x14ac:dyDescent="0.25">
      <c r="A282" s="110">
        <f>'Avis R'!B282</f>
        <v>0</v>
      </c>
      <c r="B282" s="110">
        <f>'Avis R'!C282</f>
        <v>0</v>
      </c>
      <c r="C282" s="111" t="str">
        <f>'Avis R'!D282</f>
        <v/>
      </c>
      <c r="D282" s="112">
        <f>'Avis R'!E282</f>
        <v>0</v>
      </c>
      <c r="E282" s="111" t="str">
        <f>'Avis R'!F282</f>
        <v/>
      </c>
      <c r="F282" s="110" t="str">
        <f>IFERROR(VLOOKUP(A282,Entretien!$B$5:$Q$1505,6,0)-INDEX(DRecrut!I:I,MATCH(A282,DRecrut!J:J,0)),"")</f>
        <v/>
      </c>
      <c r="G282" s="110" t="str">
        <f>IFERROR(VLOOKUP(A282,Entretien!$B$5:$Q$1505,11,0)-VLOOKUP(A282,Entretien!$B$5:$Q$1505,9,0),"")</f>
        <v/>
      </c>
      <c r="H282" s="113" t="str">
        <f>IFERROR(VLOOKUP(A282,Entretien!$B$5:$Q$1505,15,0)-VLOOKUP(A282,Entretien!$B$5:$Q$1505,11,0),"")</f>
        <v/>
      </c>
      <c r="I282" s="113" t="str">
        <f>IFERROR(VLOOKUP(A282,'Avis R'!$B$5:$N$1505,7,0)-VLOOKUP(A282,'Avis R'!$B$5:$N$1505,6,0),"")</f>
        <v/>
      </c>
      <c r="J282" s="113">
        <f>IF('Avis R'!L282&gt;'Avis R'!J282,VLOOKUP(A282,'Avis R'!$B$5:$N$1505,9,0)-VLOOKUP(A282,'Avis R'!$B$5:$N$1505,7,0),0)</f>
        <v>0</v>
      </c>
      <c r="K282" s="110">
        <f>'Avis R'!M282-MAX('Avis R'!J282,'Avis R'!L282)</f>
        <v>0</v>
      </c>
      <c r="L282" s="110">
        <f>'Avis R'!N282-'Avis R'!M282</f>
        <v>0</v>
      </c>
      <c r="M282" s="114">
        <f t="shared" si="4"/>
        <v>0</v>
      </c>
    </row>
    <row r="283" spans="1:13" x14ac:dyDescent="0.25">
      <c r="A283" s="110">
        <f>'Avis R'!B283</f>
        <v>0</v>
      </c>
      <c r="B283" s="110">
        <f>'Avis R'!C283</f>
        <v>0</v>
      </c>
      <c r="C283" s="111" t="str">
        <f>'Avis R'!D283</f>
        <v/>
      </c>
      <c r="D283" s="112">
        <f>'Avis R'!E283</f>
        <v>0</v>
      </c>
      <c r="E283" s="111" t="str">
        <f>'Avis R'!F283</f>
        <v/>
      </c>
      <c r="F283" s="110" t="str">
        <f>IFERROR(VLOOKUP(A283,Entretien!$B$5:$Q$1505,6,0)-INDEX(DRecrut!I:I,MATCH(A283,DRecrut!J:J,0)),"")</f>
        <v/>
      </c>
      <c r="G283" s="110" t="str">
        <f>IFERROR(VLOOKUP(A283,Entretien!$B$5:$Q$1505,11,0)-VLOOKUP(A283,Entretien!$B$5:$Q$1505,9,0),"")</f>
        <v/>
      </c>
      <c r="H283" s="113" t="str">
        <f>IFERROR(VLOOKUP(A283,Entretien!$B$5:$Q$1505,15,0)-VLOOKUP(A283,Entretien!$B$5:$Q$1505,11,0),"")</f>
        <v/>
      </c>
      <c r="I283" s="113" t="str">
        <f>IFERROR(VLOOKUP(A283,'Avis R'!$B$5:$N$1505,7,0)-VLOOKUP(A283,'Avis R'!$B$5:$N$1505,6,0),"")</f>
        <v/>
      </c>
      <c r="J283" s="113">
        <f>IF('Avis R'!L283&gt;'Avis R'!J283,VLOOKUP(A283,'Avis R'!$B$5:$N$1505,9,0)-VLOOKUP(A283,'Avis R'!$B$5:$N$1505,7,0),0)</f>
        <v>0</v>
      </c>
      <c r="K283" s="110">
        <f>'Avis R'!M283-MAX('Avis R'!J283,'Avis R'!L283)</f>
        <v>0</v>
      </c>
      <c r="L283" s="110">
        <f>'Avis R'!N283-'Avis R'!M283</f>
        <v>0</v>
      </c>
      <c r="M283" s="114">
        <f t="shared" si="4"/>
        <v>0</v>
      </c>
    </row>
    <row r="284" spans="1:13" x14ac:dyDescent="0.25">
      <c r="A284" s="110">
        <f>'Avis R'!B284</f>
        <v>0</v>
      </c>
      <c r="B284" s="110">
        <f>'Avis R'!C284</f>
        <v>0</v>
      </c>
      <c r="C284" s="111" t="str">
        <f>'Avis R'!D284</f>
        <v/>
      </c>
      <c r="D284" s="112">
        <f>'Avis R'!E284</f>
        <v>0</v>
      </c>
      <c r="E284" s="111" t="str">
        <f>'Avis R'!F284</f>
        <v/>
      </c>
      <c r="F284" s="110" t="str">
        <f>IFERROR(VLOOKUP(A284,Entretien!$B$5:$Q$1505,6,0)-INDEX(DRecrut!I:I,MATCH(A284,DRecrut!J:J,0)),"")</f>
        <v/>
      </c>
      <c r="G284" s="110" t="str">
        <f>IFERROR(VLOOKUP(A284,Entretien!$B$5:$Q$1505,11,0)-VLOOKUP(A284,Entretien!$B$5:$Q$1505,9,0),"")</f>
        <v/>
      </c>
      <c r="H284" s="113" t="str">
        <f>IFERROR(VLOOKUP(A284,Entretien!$B$5:$Q$1505,15,0)-VLOOKUP(A284,Entretien!$B$5:$Q$1505,11,0),"")</f>
        <v/>
      </c>
      <c r="I284" s="113" t="str">
        <f>IFERROR(VLOOKUP(A284,'Avis R'!$B$5:$N$1505,7,0)-VLOOKUP(A284,'Avis R'!$B$5:$N$1505,6,0),"")</f>
        <v/>
      </c>
      <c r="J284" s="113">
        <f>IF('Avis R'!L284&gt;'Avis R'!J284,VLOOKUP(A284,'Avis R'!$B$5:$N$1505,9,0)-VLOOKUP(A284,'Avis R'!$B$5:$N$1505,7,0),0)</f>
        <v>0</v>
      </c>
      <c r="K284" s="110">
        <f>'Avis R'!M284-MAX('Avis R'!J284,'Avis R'!L284)</f>
        <v>0</v>
      </c>
      <c r="L284" s="110">
        <f>'Avis R'!N284-'Avis R'!M284</f>
        <v>0</v>
      </c>
      <c r="M284" s="114">
        <f t="shared" si="4"/>
        <v>0</v>
      </c>
    </row>
    <row r="285" spans="1:13" x14ac:dyDescent="0.25">
      <c r="A285" s="110">
        <f>'Avis R'!B285</f>
        <v>0</v>
      </c>
      <c r="B285" s="110">
        <f>'Avis R'!C285</f>
        <v>0</v>
      </c>
      <c r="C285" s="111" t="str">
        <f>'Avis R'!D285</f>
        <v/>
      </c>
      <c r="D285" s="112">
        <f>'Avis R'!E285</f>
        <v>0</v>
      </c>
      <c r="E285" s="111" t="str">
        <f>'Avis R'!F285</f>
        <v/>
      </c>
      <c r="F285" s="110" t="str">
        <f>IFERROR(VLOOKUP(A285,Entretien!$B$5:$Q$1505,6,0)-INDEX(DRecrut!I:I,MATCH(A285,DRecrut!J:J,0)),"")</f>
        <v/>
      </c>
      <c r="G285" s="110" t="str">
        <f>IFERROR(VLOOKUP(A285,Entretien!$B$5:$Q$1505,11,0)-VLOOKUP(A285,Entretien!$B$5:$Q$1505,9,0),"")</f>
        <v/>
      </c>
      <c r="H285" s="113" t="str">
        <f>IFERROR(VLOOKUP(A285,Entretien!$B$5:$Q$1505,15,0)-VLOOKUP(A285,Entretien!$B$5:$Q$1505,11,0),"")</f>
        <v/>
      </c>
      <c r="I285" s="113" t="str">
        <f>IFERROR(VLOOKUP(A285,'Avis R'!$B$5:$N$1505,7,0)-VLOOKUP(A285,'Avis R'!$B$5:$N$1505,6,0),"")</f>
        <v/>
      </c>
      <c r="J285" s="113">
        <f>IF('Avis R'!L285&gt;'Avis R'!J285,VLOOKUP(A285,'Avis R'!$B$5:$N$1505,9,0)-VLOOKUP(A285,'Avis R'!$B$5:$N$1505,7,0),0)</f>
        <v>0</v>
      </c>
      <c r="K285" s="110">
        <f>'Avis R'!M285-MAX('Avis R'!J285,'Avis R'!L285)</f>
        <v>0</v>
      </c>
      <c r="L285" s="110">
        <f>'Avis R'!N285-'Avis R'!M285</f>
        <v>0</v>
      </c>
      <c r="M285" s="114">
        <f t="shared" si="4"/>
        <v>0</v>
      </c>
    </row>
    <row r="286" spans="1:13" x14ac:dyDescent="0.25">
      <c r="A286" s="110">
        <f>'Avis R'!B286</f>
        <v>0</v>
      </c>
      <c r="B286" s="110">
        <f>'Avis R'!C286</f>
        <v>0</v>
      </c>
      <c r="C286" s="111" t="str">
        <f>'Avis R'!D286</f>
        <v/>
      </c>
      <c r="D286" s="112">
        <f>'Avis R'!E286</f>
        <v>0</v>
      </c>
      <c r="E286" s="111" t="str">
        <f>'Avis R'!F286</f>
        <v/>
      </c>
      <c r="F286" s="110" t="str">
        <f>IFERROR(VLOOKUP(A286,Entretien!$B$5:$Q$1505,6,0)-INDEX(DRecrut!I:I,MATCH(A286,DRecrut!J:J,0)),"")</f>
        <v/>
      </c>
      <c r="G286" s="110" t="str">
        <f>IFERROR(VLOOKUP(A286,Entretien!$B$5:$Q$1505,11,0)-VLOOKUP(A286,Entretien!$B$5:$Q$1505,9,0),"")</f>
        <v/>
      </c>
      <c r="H286" s="113" t="str">
        <f>IFERROR(VLOOKUP(A286,Entretien!$B$5:$Q$1505,15,0)-VLOOKUP(A286,Entretien!$B$5:$Q$1505,11,0),"")</f>
        <v/>
      </c>
      <c r="I286" s="113" t="str">
        <f>IFERROR(VLOOKUP(A286,'Avis R'!$B$5:$N$1505,7,0)-VLOOKUP(A286,'Avis R'!$B$5:$N$1505,6,0),"")</f>
        <v/>
      </c>
      <c r="J286" s="113">
        <f>IF('Avis R'!L286&gt;'Avis R'!J286,VLOOKUP(A286,'Avis R'!$B$5:$N$1505,9,0)-VLOOKUP(A286,'Avis R'!$B$5:$N$1505,7,0),0)</f>
        <v>0</v>
      </c>
      <c r="K286" s="110">
        <f>'Avis R'!M286-MAX('Avis R'!J286,'Avis R'!L286)</f>
        <v>0</v>
      </c>
      <c r="L286" s="110">
        <f>'Avis R'!N286-'Avis R'!M286</f>
        <v>0</v>
      </c>
      <c r="M286" s="114">
        <f t="shared" si="4"/>
        <v>0</v>
      </c>
    </row>
    <row r="287" spans="1:13" x14ac:dyDescent="0.25">
      <c r="A287" s="110">
        <f>'Avis R'!B287</f>
        <v>0</v>
      </c>
      <c r="B287" s="110">
        <f>'Avis R'!C287</f>
        <v>0</v>
      </c>
      <c r="C287" s="111" t="str">
        <f>'Avis R'!D287</f>
        <v/>
      </c>
      <c r="D287" s="112">
        <f>'Avis R'!E287</f>
        <v>0</v>
      </c>
      <c r="E287" s="111" t="str">
        <f>'Avis R'!F287</f>
        <v/>
      </c>
      <c r="F287" s="110" t="str">
        <f>IFERROR(VLOOKUP(A287,Entretien!$B$5:$Q$1505,6,0)-INDEX(DRecrut!I:I,MATCH(A287,DRecrut!J:J,0)),"")</f>
        <v/>
      </c>
      <c r="G287" s="110" t="str">
        <f>IFERROR(VLOOKUP(A287,Entretien!$B$5:$Q$1505,11,0)-VLOOKUP(A287,Entretien!$B$5:$Q$1505,9,0),"")</f>
        <v/>
      </c>
      <c r="H287" s="113" t="str">
        <f>IFERROR(VLOOKUP(A287,Entretien!$B$5:$Q$1505,15,0)-VLOOKUP(A287,Entretien!$B$5:$Q$1505,11,0),"")</f>
        <v/>
      </c>
      <c r="I287" s="113" t="str">
        <f>IFERROR(VLOOKUP(A287,'Avis R'!$B$5:$N$1505,7,0)-VLOOKUP(A287,'Avis R'!$B$5:$N$1505,6,0),"")</f>
        <v/>
      </c>
      <c r="J287" s="113">
        <f>IF('Avis R'!L287&gt;'Avis R'!J287,VLOOKUP(A287,'Avis R'!$B$5:$N$1505,9,0)-VLOOKUP(A287,'Avis R'!$B$5:$N$1505,7,0),0)</f>
        <v>0</v>
      </c>
      <c r="K287" s="110">
        <f>'Avis R'!M287-MAX('Avis R'!J287,'Avis R'!L287)</f>
        <v>0</v>
      </c>
      <c r="L287" s="110">
        <f>'Avis R'!N287-'Avis R'!M287</f>
        <v>0</v>
      </c>
      <c r="M287" s="114">
        <f t="shared" si="4"/>
        <v>0</v>
      </c>
    </row>
    <row r="288" spans="1:13" x14ac:dyDescent="0.25">
      <c r="A288" s="110">
        <f>'Avis R'!B288</f>
        <v>0</v>
      </c>
      <c r="B288" s="110">
        <f>'Avis R'!C288</f>
        <v>0</v>
      </c>
      <c r="C288" s="111" t="str">
        <f>'Avis R'!D288</f>
        <v/>
      </c>
      <c r="D288" s="112">
        <f>'Avis R'!E288</f>
        <v>0</v>
      </c>
      <c r="E288" s="111" t="str">
        <f>'Avis R'!F288</f>
        <v/>
      </c>
      <c r="F288" s="110" t="str">
        <f>IFERROR(VLOOKUP(A288,Entretien!$B$5:$Q$1505,6,0)-INDEX(DRecrut!I:I,MATCH(A288,DRecrut!J:J,0)),"")</f>
        <v/>
      </c>
      <c r="G288" s="110" t="str">
        <f>IFERROR(VLOOKUP(A288,Entretien!$B$5:$Q$1505,11,0)-VLOOKUP(A288,Entretien!$B$5:$Q$1505,9,0),"")</f>
        <v/>
      </c>
      <c r="H288" s="113" t="str">
        <f>IFERROR(VLOOKUP(A288,Entretien!$B$5:$Q$1505,15,0)-VLOOKUP(A288,Entretien!$B$5:$Q$1505,11,0),"")</f>
        <v/>
      </c>
      <c r="I288" s="113" t="str">
        <f>IFERROR(VLOOKUP(A288,'Avis R'!$B$5:$N$1505,7,0)-VLOOKUP(A288,'Avis R'!$B$5:$N$1505,6,0),"")</f>
        <v/>
      </c>
      <c r="J288" s="113">
        <f>IF('Avis R'!L288&gt;'Avis R'!J288,VLOOKUP(A288,'Avis R'!$B$5:$N$1505,9,0)-VLOOKUP(A288,'Avis R'!$B$5:$N$1505,7,0),0)</f>
        <v>0</v>
      </c>
      <c r="K288" s="110">
        <f>'Avis R'!M288-MAX('Avis R'!J288,'Avis R'!L288)</f>
        <v>0</v>
      </c>
      <c r="L288" s="110">
        <f>'Avis R'!N288-'Avis R'!M288</f>
        <v>0</v>
      </c>
      <c r="M288" s="114">
        <f t="shared" si="4"/>
        <v>0</v>
      </c>
    </row>
    <row r="289" spans="1:13" x14ac:dyDescent="0.25">
      <c r="A289" s="110">
        <f>'Avis R'!B289</f>
        <v>0</v>
      </c>
      <c r="B289" s="110">
        <f>'Avis R'!C289</f>
        <v>0</v>
      </c>
      <c r="C289" s="111" t="str">
        <f>'Avis R'!D289</f>
        <v/>
      </c>
      <c r="D289" s="112">
        <f>'Avis R'!E289</f>
        <v>0</v>
      </c>
      <c r="E289" s="111" t="str">
        <f>'Avis R'!F289</f>
        <v/>
      </c>
      <c r="F289" s="110" t="str">
        <f>IFERROR(VLOOKUP(A289,Entretien!$B$5:$Q$1505,6,0)-INDEX(DRecrut!I:I,MATCH(A289,DRecrut!J:J,0)),"")</f>
        <v/>
      </c>
      <c r="G289" s="110" t="str">
        <f>IFERROR(VLOOKUP(A289,Entretien!$B$5:$Q$1505,11,0)-VLOOKUP(A289,Entretien!$B$5:$Q$1505,9,0),"")</f>
        <v/>
      </c>
      <c r="H289" s="113" t="str">
        <f>IFERROR(VLOOKUP(A289,Entretien!$B$5:$Q$1505,15,0)-VLOOKUP(A289,Entretien!$B$5:$Q$1505,11,0),"")</f>
        <v/>
      </c>
      <c r="I289" s="113" t="str">
        <f>IFERROR(VLOOKUP(A289,'Avis R'!$B$5:$N$1505,7,0)-VLOOKUP(A289,'Avis R'!$B$5:$N$1505,6,0),"")</f>
        <v/>
      </c>
      <c r="J289" s="113">
        <f>IF('Avis R'!L289&gt;'Avis R'!J289,VLOOKUP(A289,'Avis R'!$B$5:$N$1505,9,0)-VLOOKUP(A289,'Avis R'!$B$5:$N$1505,7,0),0)</f>
        <v>0</v>
      </c>
      <c r="K289" s="110">
        <f>'Avis R'!M289-MAX('Avis R'!J289,'Avis R'!L289)</f>
        <v>0</v>
      </c>
      <c r="L289" s="110">
        <f>'Avis R'!N289-'Avis R'!M289</f>
        <v>0</v>
      </c>
      <c r="M289" s="114">
        <f t="shared" si="4"/>
        <v>0</v>
      </c>
    </row>
    <row r="290" spans="1:13" x14ac:dyDescent="0.25">
      <c r="A290" s="110">
        <f>'Avis R'!B290</f>
        <v>0</v>
      </c>
      <c r="B290" s="110">
        <f>'Avis R'!C290</f>
        <v>0</v>
      </c>
      <c r="C290" s="111" t="str">
        <f>'Avis R'!D290</f>
        <v/>
      </c>
      <c r="D290" s="112">
        <f>'Avis R'!E290</f>
        <v>0</v>
      </c>
      <c r="E290" s="111" t="str">
        <f>'Avis R'!F290</f>
        <v/>
      </c>
      <c r="F290" s="110" t="str">
        <f>IFERROR(VLOOKUP(A290,Entretien!$B$5:$Q$1505,6,0)-INDEX(DRecrut!I:I,MATCH(A290,DRecrut!J:J,0)),"")</f>
        <v/>
      </c>
      <c r="G290" s="110" t="str">
        <f>IFERROR(VLOOKUP(A290,Entretien!$B$5:$Q$1505,11,0)-VLOOKUP(A290,Entretien!$B$5:$Q$1505,9,0),"")</f>
        <v/>
      </c>
      <c r="H290" s="113" t="str">
        <f>IFERROR(VLOOKUP(A290,Entretien!$B$5:$Q$1505,15,0)-VLOOKUP(A290,Entretien!$B$5:$Q$1505,11,0),"")</f>
        <v/>
      </c>
      <c r="I290" s="113" t="str">
        <f>IFERROR(VLOOKUP(A290,'Avis R'!$B$5:$N$1505,7,0)-VLOOKUP(A290,'Avis R'!$B$5:$N$1505,6,0),"")</f>
        <v/>
      </c>
      <c r="J290" s="113">
        <f>IF('Avis R'!L290&gt;'Avis R'!J290,VLOOKUP(A290,'Avis R'!$B$5:$N$1505,9,0)-VLOOKUP(A290,'Avis R'!$B$5:$N$1505,7,0),0)</f>
        <v>0</v>
      </c>
      <c r="K290" s="110">
        <f>'Avis R'!M290-MAX('Avis R'!J290,'Avis R'!L290)</f>
        <v>0</v>
      </c>
      <c r="L290" s="110">
        <f>'Avis R'!N290-'Avis R'!M290</f>
        <v>0</v>
      </c>
      <c r="M290" s="114">
        <f t="shared" si="4"/>
        <v>0</v>
      </c>
    </row>
    <row r="291" spans="1:13" x14ac:dyDescent="0.25">
      <c r="A291" s="110">
        <f>'Avis R'!B291</f>
        <v>0</v>
      </c>
      <c r="B291" s="110">
        <f>'Avis R'!C291</f>
        <v>0</v>
      </c>
      <c r="C291" s="111" t="str">
        <f>'Avis R'!D291</f>
        <v/>
      </c>
      <c r="D291" s="112">
        <f>'Avis R'!E291</f>
        <v>0</v>
      </c>
      <c r="E291" s="111" t="str">
        <f>'Avis R'!F291</f>
        <v/>
      </c>
      <c r="F291" s="110" t="str">
        <f>IFERROR(VLOOKUP(A291,Entretien!$B$5:$Q$1505,6,0)-INDEX(DRecrut!I:I,MATCH(A291,DRecrut!J:J,0)),"")</f>
        <v/>
      </c>
      <c r="G291" s="110" t="str">
        <f>IFERROR(VLOOKUP(A291,Entretien!$B$5:$Q$1505,11,0)-VLOOKUP(A291,Entretien!$B$5:$Q$1505,9,0),"")</f>
        <v/>
      </c>
      <c r="H291" s="113" t="str">
        <f>IFERROR(VLOOKUP(A291,Entretien!$B$5:$Q$1505,15,0)-VLOOKUP(A291,Entretien!$B$5:$Q$1505,11,0),"")</f>
        <v/>
      </c>
      <c r="I291" s="113" t="str">
        <f>IFERROR(VLOOKUP(A291,'Avis R'!$B$5:$N$1505,7,0)-VLOOKUP(A291,'Avis R'!$B$5:$N$1505,6,0),"")</f>
        <v/>
      </c>
      <c r="J291" s="113">
        <f>IF('Avis R'!L291&gt;'Avis R'!J291,VLOOKUP(A291,'Avis R'!$B$5:$N$1505,9,0)-VLOOKUP(A291,'Avis R'!$B$5:$N$1505,7,0),0)</f>
        <v>0</v>
      </c>
      <c r="K291" s="110">
        <f>'Avis R'!M291-MAX('Avis R'!J291,'Avis R'!L291)</f>
        <v>0</v>
      </c>
      <c r="L291" s="110">
        <f>'Avis R'!N291-'Avis R'!M291</f>
        <v>0</v>
      </c>
      <c r="M291" s="114">
        <f t="shared" si="4"/>
        <v>0</v>
      </c>
    </row>
    <row r="292" spans="1:13" x14ac:dyDescent="0.25">
      <c r="A292" s="110">
        <f>'Avis R'!B292</f>
        <v>0</v>
      </c>
      <c r="B292" s="110">
        <f>'Avis R'!C292</f>
        <v>0</v>
      </c>
      <c r="C292" s="111" t="str">
        <f>'Avis R'!D292</f>
        <v/>
      </c>
      <c r="D292" s="112">
        <f>'Avis R'!E292</f>
        <v>0</v>
      </c>
      <c r="E292" s="111" t="str">
        <f>'Avis R'!F292</f>
        <v/>
      </c>
      <c r="F292" s="110" t="str">
        <f>IFERROR(VLOOKUP(A292,Entretien!$B$5:$Q$1505,6,0)-INDEX(DRecrut!I:I,MATCH(A292,DRecrut!J:J,0)),"")</f>
        <v/>
      </c>
      <c r="G292" s="110" t="str">
        <f>IFERROR(VLOOKUP(A292,Entretien!$B$5:$Q$1505,11,0)-VLOOKUP(A292,Entretien!$B$5:$Q$1505,9,0),"")</f>
        <v/>
      </c>
      <c r="H292" s="113" t="str">
        <f>IFERROR(VLOOKUP(A292,Entretien!$B$5:$Q$1505,15,0)-VLOOKUP(A292,Entretien!$B$5:$Q$1505,11,0),"")</f>
        <v/>
      </c>
      <c r="I292" s="113" t="str">
        <f>IFERROR(VLOOKUP(A292,'Avis R'!$B$5:$N$1505,7,0)-VLOOKUP(A292,'Avis R'!$B$5:$N$1505,6,0),"")</f>
        <v/>
      </c>
      <c r="J292" s="113">
        <f>IF('Avis R'!L292&gt;'Avis R'!J292,VLOOKUP(A292,'Avis R'!$B$5:$N$1505,9,0)-VLOOKUP(A292,'Avis R'!$B$5:$N$1505,7,0),0)</f>
        <v>0</v>
      </c>
      <c r="K292" s="110">
        <f>'Avis R'!M292-MAX('Avis R'!J292,'Avis R'!L292)</f>
        <v>0</v>
      </c>
      <c r="L292" s="110">
        <f>'Avis R'!N292-'Avis R'!M292</f>
        <v>0</v>
      </c>
      <c r="M292" s="114">
        <f t="shared" si="4"/>
        <v>0</v>
      </c>
    </row>
    <row r="293" spans="1:13" x14ac:dyDescent="0.25">
      <c r="A293" s="110">
        <f>'Avis R'!B293</f>
        <v>0</v>
      </c>
      <c r="B293" s="110">
        <f>'Avis R'!C293</f>
        <v>0</v>
      </c>
      <c r="C293" s="111" t="str">
        <f>'Avis R'!D293</f>
        <v/>
      </c>
      <c r="D293" s="112">
        <f>'Avis R'!E293</f>
        <v>0</v>
      </c>
      <c r="E293" s="111" t="str">
        <f>'Avis R'!F293</f>
        <v/>
      </c>
      <c r="F293" s="110" t="str">
        <f>IFERROR(VLOOKUP(A293,Entretien!$B$5:$Q$1505,6,0)-INDEX(DRecrut!I:I,MATCH(A293,DRecrut!J:J,0)),"")</f>
        <v/>
      </c>
      <c r="G293" s="110" t="str">
        <f>IFERROR(VLOOKUP(A293,Entretien!$B$5:$Q$1505,11,0)-VLOOKUP(A293,Entretien!$B$5:$Q$1505,9,0),"")</f>
        <v/>
      </c>
      <c r="H293" s="113" t="str">
        <f>IFERROR(VLOOKUP(A293,Entretien!$B$5:$Q$1505,15,0)-VLOOKUP(A293,Entretien!$B$5:$Q$1505,11,0),"")</f>
        <v/>
      </c>
      <c r="I293" s="113" t="str">
        <f>IFERROR(VLOOKUP(A293,'Avis R'!$B$5:$N$1505,7,0)-VLOOKUP(A293,'Avis R'!$B$5:$N$1505,6,0),"")</f>
        <v/>
      </c>
      <c r="J293" s="113">
        <f>IF('Avis R'!L293&gt;'Avis R'!J293,VLOOKUP(A293,'Avis R'!$B$5:$N$1505,9,0)-VLOOKUP(A293,'Avis R'!$B$5:$N$1505,7,0),0)</f>
        <v>0</v>
      </c>
      <c r="K293" s="110">
        <f>'Avis R'!M293-MAX('Avis R'!J293,'Avis R'!L293)</f>
        <v>0</v>
      </c>
      <c r="L293" s="110">
        <f>'Avis R'!N293-'Avis R'!M293</f>
        <v>0</v>
      </c>
      <c r="M293" s="114">
        <f t="shared" si="4"/>
        <v>0</v>
      </c>
    </row>
    <row r="294" spans="1:13" x14ac:dyDescent="0.25">
      <c r="A294" s="110">
        <f>'Avis R'!B294</f>
        <v>0</v>
      </c>
      <c r="B294" s="110">
        <f>'Avis R'!C294</f>
        <v>0</v>
      </c>
      <c r="C294" s="111" t="str">
        <f>'Avis R'!D294</f>
        <v/>
      </c>
      <c r="D294" s="112">
        <f>'Avis R'!E294</f>
        <v>0</v>
      </c>
      <c r="E294" s="111" t="str">
        <f>'Avis R'!F294</f>
        <v/>
      </c>
      <c r="F294" s="110" t="str">
        <f>IFERROR(VLOOKUP(A294,Entretien!$B$5:$Q$1505,6,0)-INDEX(DRecrut!I:I,MATCH(A294,DRecrut!J:J,0)),"")</f>
        <v/>
      </c>
      <c r="G294" s="110" t="str">
        <f>IFERROR(VLOOKUP(A294,Entretien!$B$5:$Q$1505,11,0)-VLOOKUP(A294,Entretien!$B$5:$Q$1505,9,0),"")</f>
        <v/>
      </c>
      <c r="H294" s="113" t="str">
        <f>IFERROR(VLOOKUP(A294,Entretien!$B$5:$Q$1505,15,0)-VLOOKUP(A294,Entretien!$B$5:$Q$1505,11,0),"")</f>
        <v/>
      </c>
      <c r="I294" s="113" t="str">
        <f>IFERROR(VLOOKUP(A294,'Avis R'!$B$5:$N$1505,7,0)-VLOOKUP(A294,'Avis R'!$B$5:$N$1505,6,0),"")</f>
        <v/>
      </c>
      <c r="J294" s="113">
        <f>IF('Avis R'!L294&gt;'Avis R'!J294,VLOOKUP(A294,'Avis R'!$B$5:$N$1505,9,0)-VLOOKUP(A294,'Avis R'!$B$5:$N$1505,7,0),0)</f>
        <v>0</v>
      </c>
      <c r="K294" s="110">
        <f>'Avis R'!M294-MAX('Avis R'!J294,'Avis R'!L294)</f>
        <v>0</v>
      </c>
      <c r="L294" s="110">
        <f>'Avis R'!N294-'Avis R'!M294</f>
        <v>0</v>
      </c>
      <c r="M294" s="114">
        <f t="shared" si="4"/>
        <v>0</v>
      </c>
    </row>
    <row r="295" spans="1:13" x14ac:dyDescent="0.25">
      <c r="A295" s="110">
        <f>'Avis R'!B295</f>
        <v>0</v>
      </c>
      <c r="B295" s="110">
        <f>'Avis R'!C295</f>
        <v>0</v>
      </c>
      <c r="C295" s="111" t="str">
        <f>'Avis R'!D295</f>
        <v/>
      </c>
      <c r="D295" s="112">
        <f>'Avis R'!E295</f>
        <v>0</v>
      </c>
      <c r="E295" s="111" t="str">
        <f>'Avis R'!F295</f>
        <v/>
      </c>
      <c r="F295" s="110" t="str">
        <f>IFERROR(VLOOKUP(A295,Entretien!$B$5:$Q$1505,6,0)-INDEX(DRecrut!I:I,MATCH(A295,DRecrut!J:J,0)),"")</f>
        <v/>
      </c>
      <c r="G295" s="110" t="str">
        <f>IFERROR(VLOOKUP(A295,Entretien!$B$5:$Q$1505,11,0)-VLOOKUP(A295,Entretien!$B$5:$Q$1505,9,0),"")</f>
        <v/>
      </c>
      <c r="H295" s="113" t="str">
        <f>IFERROR(VLOOKUP(A295,Entretien!$B$5:$Q$1505,15,0)-VLOOKUP(A295,Entretien!$B$5:$Q$1505,11,0),"")</f>
        <v/>
      </c>
      <c r="I295" s="113" t="str">
        <f>IFERROR(VLOOKUP(A295,'Avis R'!$B$5:$N$1505,7,0)-VLOOKUP(A295,'Avis R'!$B$5:$N$1505,6,0),"")</f>
        <v/>
      </c>
      <c r="J295" s="113">
        <f>IF('Avis R'!L295&gt;'Avis R'!J295,VLOOKUP(A295,'Avis R'!$B$5:$N$1505,9,0)-VLOOKUP(A295,'Avis R'!$B$5:$N$1505,7,0),0)</f>
        <v>0</v>
      </c>
      <c r="K295" s="110">
        <f>'Avis R'!M295-MAX('Avis R'!J295,'Avis R'!L295)</f>
        <v>0</v>
      </c>
      <c r="L295" s="110">
        <f>'Avis R'!N295-'Avis R'!M295</f>
        <v>0</v>
      </c>
      <c r="M295" s="114">
        <f t="shared" si="4"/>
        <v>0</v>
      </c>
    </row>
    <row r="296" spans="1:13" x14ac:dyDescent="0.25">
      <c r="A296" s="110">
        <f>'Avis R'!B296</f>
        <v>0</v>
      </c>
      <c r="B296" s="110">
        <f>'Avis R'!C296</f>
        <v>0</v>
      </c>
      <c r="C296" s="111" t="str">
        <f>'Avis R'!D296</f>
        <v/>
      </c>
      <c r="D296" s="112">
        <f>'Avis R'!E296</f>
        <v>0</v>
      </c>
      <c r="E296" s="111" t="str">
        <f>'Avis R'!F296</f>
        <v/>
      </c>
      <c r="F296" s="110" t="str">
        <f>IFERROR(VLOOKUP(A296,Entretien!$B$5:$Q$1505,6,0)-INDEX(DRecrut!I:I,MATCH(A296,DRecrut!J:J,0)),"")</f>
        <v/>
      </c>
      <c r="G296" s="110" t="str">
        <f>IFERROR(VLOOKUP(A296,Entretien!$B$5:$Q$1505,11,0)-VLOOKUP(A296,Entretien!$B$5:$Q$1505,9,0),"")</f>
        <v/>
      </c>
      <c r="H296" s="113" t="str">
        <f>IFERROR(VLOOKUP(A296,Entretien!$B$5:$Q$1505,15,0)-VLOOKUP(A296,Entretien!$B$5:$Q$1505,11,0),"")</f>
        <v/>
      </c>
      <c r="I296" s="113" t="str">
        <f>IFERROR(VLOOKUP(A296,'Avis R'!$B$5:$N$1505,7,0)-VLOOKUP(A296,'Avis R'!$B$5:$N$1505,6,0),"")</f>
        <v/>
      </c>
      <c r="J296" s="113">
        <f>IF('Avis R'!L296&gt;'Avis R'!J296,VLOOKUP(A296,'Avis R'!$B$5:$N$1505,9,0)-VLOOKUP(A296,'Avis R'!$B$5:$N$1505,7,0),0)</f>
        <v>0</v>
      </c>
      <c r="K296" s="110">
        <f>'Avis R'!M296-MAX('Avis R'!J296,'Avis R'!L296)</f>
        <v>0</v>
      </c>
      <c r="L296" s="110">
        <f>'Avis R'!N296-'Avis R'!M296</f>
        <v>0</v>
      </c>
      <c r="M296" s="114">
        <f t="shared" si="4"/>
        <v>0</v>
      </c>
    </row>
    <row r="297" spans="1:13" x14ac:dyDescent="0.25">
      <c r="A297" s="110">
        <f>'Avis R'!B297</f>
        <v>0</v>
      </c>
      <c r="B297" s="110">
        <f>'Avis R'!C297</f>
        <v>0</v>
      </c>
      <c r="C297" s="111" t="str">
        <f>'Avis R'!D297</f>
        <v/>
      </c>
      <c r="D297" s="112">
        <f>'Avis R'!E297</f>
        <v>0</v>
      </c>
      <c r="E297" s="111" t="str">
        <f>'Avis R'!F297</f>
        <v/>
      </c>
      <c r="F297" s="110" t="str">
        <f>IFERROR(VLOOKUP(A297,Entretien!$B$5:$Q$1505,6,0)-INDEX(DRecrut!I:I,MATCH(A297,DRecrut!J:J,0)),"")</f>
        <v/>
      </c>
      <c r="G297" s="110" t="str">
        <f>IFERROR(VLOOKUP(A297,Entretien!$B$5:$Q$1505,11,0)-VLOOKUP(A297,Entretien!$B$5:$Q$1505,9,0),"")</f>
        <v/>
      </c>
      <c r="H297" s="113" t="str">
        <f>IFERROR(VLOOKUP(A297,Entretien!$B$5:$Q$1505,15,0)-VLOOKUP(A297,Entretien!$B$5:$Q$1505,11,0),"")</f>
        <v/>
      </c>
      <c r="I297" s="113" t="str">
        <f>IFERROR(VLOOKUP(A297,'Avis R'!$B$5:$N$1505,7,0)-VLOOKUP(A297,'Avis R'!$B$5:$N$1505,6,0),"")</f>
        <v/>
      </c>
      <c r="J297" s="113">
        <f>IF('Avis R'!L297&gt;'Avis R'!J297,VLOOKUP(A297,'Avis R'!$B$5:$N$1505,9,0)-VLOOKUP(A297,'Avis R'!$B$5:$N$1505,7,0),0)</f>
        <v>0</v>
      </c>
      <c r="K297" s="110">
        <f>'Avis R'!M297-MAX('Avis R'!J297,'Avis R'!L297)</f>
        <v>0</v>
      </c>
      <c r="L297" s="110">
        <f>'Avis R'!N297-'Avis R'!M297</f>
        <v>0</v>
      </c>
      <c r="M297" s="114">
        <f t="shared" si="4"/>
        <v>0</v>
      </c>
    </row>
    <row r="298" spans="1:13" x14ac:dyDescent="0.25">
      <c r="A298" s="110">
        <f>'Avis R'!B298</f>
        <v>0</v>
      </c>
      <c r="B298" s="110">
        <f>'Avis R'!C298</f>
        <v>0</v>
      </c>
      <c r="C298" s="111" t="str">
        <f>'Avis R'!D298</f>
        <v/>
      </c>
      <c r="D298" s="112">
        <f>'Avis R'!E298</f>
        <v>0</v>
      </c>
      <c r="E298" s="111" t="str">
        <f>'Avis R'!F298</f>
        <v/>
      </c>
      <c r="F298" s="110" t="str">
        <f>IFERROR(VLOOKUP(A298,Entretien!$B$5:$Q$1505,6,0)-INDEX(DRecrut!I:I,MATCH(A298,DRecrut!J:J,0)),"")</f>
        <v/>
      </c>
      <c r="G298" s="110" t="str">
        <f>IFERROR(VLOOKUP(A298,Entretien!$B$5:$Q$1505,11,0)-VLOOKUP(A298,Entretien!$B$5:$Q$1505,9,0),"")</f>
        <v/>
      </c>
      <c r="H298" s="113" t="str">
        <f>IFERROR(VLOOKUP(A298,Entretien!$B$5:$Q$1505,15,0)-VLOOKUP(A298,Entretien!$B$5:$Q$1505,11,0),"")</f>
        <v/>
      </c>
      <c r="I298" s="113" t="str">
        <f>IFERROR(VLOOKUP(A298,'Avis R'!$B$5:$N$1505,7,0)-VLOOKUP(A298,'Avis R'!$B$5:$N$1505,6,0),"")</f>
        <v/>
      </c>
      <c r="J298" s="113">
        <f>IF('Avis R'!L298&gt;'Avis R'!J298,VLOOKUP(A298,'Avis R'!$B$5:$N$1505,9,0)-VLOOKUP(A298,'Avis R'!$B$5:$N$1505,7,0),0)</f>
        <v>0</v>
      </c>
      <c r="K298" s="110">
        <f>'Avis R'!M298-MAX('Avis R'!J298,'Avis R'!L298)</f>
        <v>0</v>
      </c>
      <c r="L298" s="110">
        <f>'Avis R'!N298-'Avis R'!M298</f>
        <v>0</v>
      </c>
      <c r="M298" s="114">
        <f t="shared" si="4"/>
        <v>0</v>
      </c>
    </row>
    <row r="299" spans="1:13" x14ac:dyDescent="0.25">
      <c r="A299" s="110">
        <f>'Avis R'!B299</f>
        <v>0</v>
      </c>
      <c r="B299" s="110">
        <f>'Avis R'!C299</f>
        <v>0</v>
      </c>
      <c r="C299" s="111" t="str">
        <f>'Avis R'!D299</f>
        <v/>
      </c>
      <c r="D299" s="112">
        <f>'Avis R'!E299</f>
        <v>0</v>
      </c>
      <c r="E299" s="111" t="str">
        <f>'Avis R'!F299</f>
        <v/>
      </c>
      <c r="F299" s="110" t="str">
        <f>IFERROR(VLOOKUP(A299,Entretien!$B$5:$Q$1505,6,0)-INDEX(DRecrut!I:I,MATCH(A299,DRecrut!J:J,0)),"")</f>
        <v/>
      </c>
      <c r="G299" s="110" t="str">
        <f>IFERROR(VLOOKUP(A299,Entretien!$B$5:$Q$1505,11,0)-VLOOKUP(A299,Entretien!$B$5:$Q$1505,9,0),"")</f>
        <v/>
      </c>
      <c r="H299" s="113" t="str">
        <f>IFERROR(VLOOKUP(A299,Entretien!$B$5:$Q$1505,15,0)-VLOOKUP(A299,Entretien!$B$5:$Q$1505,11,0),"")</f>
        <v/>
      </c>
      <c r="I299" s="113" t="str">
        <f>IFERROR(VLOOKUP(A299,'Avis R'!$B$5:$N$1505,7,0)-VLOOKUP(A299,'Avis R'!$B$5:$N$1505,6,0),"")</f>
        <v/>
      </c>
      <c r="J299" s="113">
        <f>IF('Avis R'!L299&gt;'Avis R'!J299,VLOOKUP(A299,'Avis R'!$B$5:$N$1505,9,0)-VLOOKUP(A299,'Avis R'!$B$5:$N$1505,7,0),0)</f>
        <v>0</v>
      </c>
      <c r="K299" s="110">
        <f>'Avis R'!M299-MAX('Avis R'!J299,'Avis R'!L299)</f>
        <v>0</v>
      </c>
      <c r="L299" s="110">
        <f>'Avis R'!N299-'Avis R'!M299</f>
        <v>0</v>
      </c>
      <c r="M299" s="114">
        <f t="shared" si="4"/>
        <v>0</v>
      </c>
    </row>
    <row r="300" spans="1:13" x14ac:dyDescent="0.25">
      <c r="A300" s="110">
        <f>'Avis R'!B300</f>
        <v>0</v>
      </c>
      <c r="B300" s="110">
        <f>'Avis R'!C300</f>
        <v>0</v>
      </c>
      <c r="C300" s="111" t="str">
        <f>'Avis R'!D300</f>
        <v/>
      </c>
      <c r="D300" s="112">
        <f>'Avis R'!E300</f>
        <v>0</v>
      </c>
      <c r="E300" s="111" t="str">
        <f>'Avis R'!F300</f>
        <v/>
      </c>
      <c r="F300" s="110" t="str">
        <f>IFERROR(VLOOKUP(A300,Entretien!$B$5:$Q$1505,6,0)-INDEX(DRecrut!I:I,MATCH(A300,DRecrut!J:J,0)),"")</f>
        <v/>
      </c>
      <c r="G300" s="110" t="str">
        <f>IFERROR(VLOOKUP(A300,Entretien!$B$5:$Q$1505,11,0)-VLOOKUP(A300,Entretien!$B$5:$Q$1505,9,0),"")</f>
        <v/>
      </c>
      <c r="H300" s="113" t="str">
        <f>IFERROR(VLOOKUP(A300,Entretien!$B$5:$Q$1505,15,0)-VLOOKUP(A300,Entretien!$B$5:$Q$1505,11,0),"")</f>
        <v/>
      </c>
      <c r="I300" s="113" t="str">
        <f>IFERROR(VLOOKUP(A300,'Avis R'!$B$5:$N$1505,7,0)-VLOOKUP(A300,'Avis R'!$B$5:$N$1505,6,0),"")</f>
        <v/>
      </c>
      <c r="J300" s="113">
        <f>IF('Avis R'!L300&gt;'Avis R'!J300,VLOOKUP(A300,'Avis R'!$B$5:$N$1505,9,0)-VLOOKUP(A300,'Avis R'!$B$5:$N$1505,7,0),0)</f>
        <v>0</v>
      </c>
      <c r="K300" s="110">
        <f>'Avis R'!M300-MAX('Avis R'!J300,'Avis R'!L300)</f>
        <v>0</v>
      </c>
      <c r="L300" s="110">
        <f>'Avis R'!N300-'Avis R'!M300</f>
        <v>0</v>
      </c>
      <c r="M300" s="114">
        <f t="shared" si="4"/>
        <v>0</v>
      </c>
    </row>
    <row r="301" spans="1:13" x14ac:dyDescent="0.25">
      <c r="A301" s="110">
        <f>'Avis R'!B301</f>
        <v>0</v>
      </c>
      <c r="B301" s="110">
        <f>'Avis R'!C301</f>
        <v>0</v>
      </c>
      <c r="C301" s="111" t="str">
        <f>'Avis R'!D301</f>
        <v/>
      </c>
      <c r="D301" s="112">
        <f>'Avis R'!E301</f>
        <v>0</v>
      </c>
      <c r="E301" s="111" t="str">
        <f>'Avis R'!F301</f>
        <v/>
      </c>
      <c r="F301" s="110" t="str">
        <f>IFERROR(VLOOKUP(A301,Entretien!$B$5:$Q$1505,6,0)-INDEX(DRecrut!I:I,MATCH(A301,DRecrut!J:J,0)),"")</f>
        <v/>
      </c>
      <c r="G301" s="110" t="str">
        <f>IFERROR(VLOOKUP(A301,Entretien!$B$5:$Q$1505,11,0)-VLOOKUP(A301,Entretien!$B$5:$Q$1505,9,0),"")</f>
        <v/>
      </c>
      <c r="H301" s="113" t="str">
        <f>IFERROR(VLOOKUP(A301,Entretien!$B$5:$Q$1505,15,0)-VLOOKUP(A301,Entretien!$B$5:$Q$1505,11,0),"")</f>
        <v/>
      </c>
      <c r="I301" s="113" t="str">
        <f>IFERROR(VLOOKUP(A301,'Avis R'!$B$5:$N$1505,7,0)-VLOOKUP(A301,'Avis R'!$B$5:$N$1505,6,0),"")</f>
        <v/>
      </c>
      <c r="J301" s="113">
        <f>IF('Avis R'!L301&gt;'Avis R'!J301,VLOOKUP(A301,'Avis R'!$B$5:$N$1505,9,0)-VLOOKUP(A301,'Avis R'!$B$5:$N$1505,7,0),0)</f>
        <v>0</v>
      </c>
      <c r="K301" s="110">
        <f>'Avis R'!M301-MAX('Avis R'!J301,'Avis R'!L301)</f>
        <v>0</v>
      </c>
      <c r="L301" s="110">
        <f>'Avis R'!N301-'Avis R'!M301</f>
        <v>0</v>
      </c>
      <c r="M301" s="114">
        <f t="shared" si="4"/>
        <v>0</v>
      </c>
    </row>
    <row r="302" spans="1:13" x14ac:dyDescent="0.25">
      <c r="A302" s="110">
        <f>'Avis R'!B302</f>
        <v>0</v>
      </c>
      <c r="B302" s="110">
        <f>'Avis R'!C302</f>
        <v>0</v>
      </c>
      <c r="C302" s="111" t="str">
        <f>'Avis R'!D302</f>
        <v/>
      </c>
      <c r="D302" s="112">
        <f>'Avis R'!E302</f>
        <v>0</v>
      </c>
      <c r="E302" s="111" t="str">
        <f>'Avis R'!F302</f>
        <v/>
      </c>
      <c r="F302" s="110" t="str">
        <f>IFERROR(VLOOKUP(A302,Entretien!$B$5:$Q$1505,6,0)-INDEX(DRecrut!I:I,MATCH(A302,DRecrut!J:J,0)),"")</f>
        <v/>
      </c>
      <c r="G302" s="110" t="str">
        <f>IFERROR(VLOOKUP(A302,Entretien!$B$5:$Q$1505,11,0)-VLOOKUP(A302,Entretien!$B$5:$Q$1505,9,0),"")</f>
        <v/>
      </c>
      <c r="H302" s="113" t="str">
        <f>IFERROR(VLOOKUP(A302,Entretien!$B$5:$Q$1505,15,0)-VLOOKUP(A302,Entretien!$B$5:$Q$1505,11,0),"")</f>
        <v/>
      </c>
      <c r="I302" s="113" t="str">
        <f>IFERROR(VLOOKUP(A302,'Avis R'!$B$5:$N$1505,7,0)-VLOOKUP(A302,'Avis R'!$B$5:$N$1505,6,0),"")</f>
        <v/>
      </c>
      <c r="J302" s="113">
        <f>IF('Avis R'!L302&gt;'Avis R'!J302,VLOOKUP(A302,'Avis R'!$B$5:$N$1505,9,0)-VLOOKUP(A302,'Avis R'!$B$5:$N$1505,7,0),0)</f>
        <v>0</v>
      </c>
      <c r="K302" s="110">
        <f>'Avis R'!M302-MAX('Avis R'!J302,'Avis R'!L302)</f>
        <v>0</v>
      </c>
      <c r="L302" s="110">
        <f>'Avis R'!N302-'Avis R'!M302</f>
        <v>0</v>
      </c>
      <c r="M302" s="114">
        <f t="shared" si="4"/>
        <v>0</v>
      </c>
    </row>
    <row r="303" spans="1:13" x14ac:dyDescent="0.25">
      <c r="A303" s="110">
        <f>'Avis R'!B303</f>
        <v>0</v>
      </c>
      <c r="B303" s="110">
        <f>'Avis R'!C303</f>
        <v>0</v>
      </c>
      <c r="C303" s="111" t="str">
        <f>'Avis R'!D303</f>
        <v/>
      </c>
      <c r="D303" s="112">
        <f>'Avis R'!E303</f>
        <v>0</v>
      </c>
      <c r="E303" s="111" t="str">
        <f>'Avis R'!F303</f>
        <v/>
      </c>
      <c r="F303" s="110" t="str">
        <f>IFERROR(VLOOKUP(A303,Entretien!$B$5:$Q$1505,6,0)-INDEX(DRecrut!I:I,MATCH(A303,DRecrut!J:J,0)),"")</f>
        <v/>
      </c>
      <c r="G303" s="110" t="str">
        <f>IFERROR(VLOOKUP(A303,Entretien!$B$5:$Q$1505,11,0)-VLOOKUP(A303,Entretien!$B$5:$Q$1505,9,0),"")</f>
        <v/>
      </c>
      <c r="H303" s="113" t="str">
        <f>IFERROR(VLOOKUP(A303,Entretien!$B$5:$Q$1505,15,0)-VLOOKUP(A303,Entretien!$B$5:$Q$1505,11,0),"")</f>
        <v/>
      </c>
      <c r="I303" s="113" t="str">
        <f>IFERROR(VLOOKUP(A303,'Avis R'!$B$5:$N$1505,7,0)-VLOOKUP(A303,'Avis R'!$B$5:$N$1505,6,0),"")</f>
        <v/>
      </c>
      <c r="J303" s="113">
        <f>IF('Avis R'!L303&gt;'Avis R'!J303,VLOOKUP(A303,'Avis R'!$B$5:$N$1505,9,0)-VLOOKUP(A303,'Avis R'!$B$5:$N$1505,7,0),0)</f>
        <v>0</v>
      </c>
      <c r="K303" s="110">
        <f>'Avis R'!M303-MAX('Avis R'!J303,'Avis R'!L303)</f>
        <v>0</v>
      </c>
      <c r="L303" s="110">
        <f>'Avis R'!N303-'Avis R'!M303</f>
        <v>0</v>
      </c>
      <c r="M303" s="114">
        <f t="shared" si="4"/>
        <v>0</v>
      </c>
    </row>
    <row r="304" spans="1:13" x14ac:dyDescent="0.25">
      <c r="A304" s="110">
        <f>'Avis R'!B304</f>
        <v>0</v>
      </c>
      <c r="B304" s="110">
        <f>'Avis R'!C304</f>
        <v>0</v>
      </c>
      <c r="C304" s="111" t="str">
        <f>'Avis R'!D304</f>
        <v/>
      </c>
      <c r="D304" s="112">
        <f>'Avis R'!E304</f>
        <v>0</v>
      </c>
      <c r="E304" s="111" t="str">
        <f>'Avis R'!F304</f>
        <v/>
      </c>
      <c r="F304" s="110" t="str">
        <f>IFERROR(VLOOKUP(A304,Entretien!$B$5:$Q$1505,6,0)-INDEX(DRecrut!I:I,MATCH(A304,DRecrut!J:J,0)),"")</f>
        <v/>
      </c>
      <c r="G304" s="110" t="str">
        <f>IFERROR(VLOOKUP(A304,Entretien!$B$5:$Q$1505,11,0)-VLOOKUP(A304,Entretien!$B$5:$Q$1505,9,0),"")</f>
        <v/>
      </c>
      <c r="H304" s="113" t="str">
        <f>IFERROR(VLOOKUP(A304,Entretien!$B$5:$Q$1505,15,0)-VLOOKUP(A304,Entretien!$B$5:$Q$1505,11,0),"")</f>
        <v/>
      </c>
      <c r="I304" s="113" t="str">
        <f>IFERROR(VLOOKUP(A304,'Avis R'!$B$5:$N$1505,7,0)-VLOOKUP(A304,'Avis R'!$B$5:$N$1505,6,0),"")</f>
        <v/>
      </c>
      <c r="J304" s="113">
        <f>IF('Avis R'!L304&gt;'Avis R'!J304,VLOOKUP(A304,'Avis R'!$B$5:$N$1505,9,0)-VLOOKUP(A304,'Avis R'!$B$5:$N$1505,7,0),0)</f>
        <v>0</v>
      </c>
      <c r="K304" s="110">
        <f>'Avis R'!M304-MAX('Avis R'!J304,'Avis R'!L304)</f>
        <v>0</v>
      </c>
      <c r="L304" s="110">
        <f>'Avis R'!N304-'Avis R'!M304</f>
        <v>0</v>
      </c>
      <c r="M304" s="114">
        <f t="shared" si="4"/>
        <v>0</v>
      </c>
    </row>
    <row r="305" spans="1:13" x14ac:dyDescent="0.25">
      <c r="A305" s="110">
        <f>'Avis R'!B305</f>
        <v>0</v>
      </c>
      <c r="B305" s="110">
        <f>'Avis R'!C305</f>
        <v>0</v>
      </c>
      <c r="C305" s="111" t="str">
        <f>'Avis R'!D305</f>
        <v/>
      </c>
      <c r="D305" s="112">
        <f>'Avis R'!E305</f>
        <v>0</v>
      </c>
      <c r="E305" s="111" t="str">
        <f>'Avis R'!F305</f>
        <v/>
      </c>
      <c r="F305" s="110" t="str">
        <f>IFERROR(VLOOKUP(A305,Entretien!$B$5:$Q$1505,6,0)-INDEX(DRecrut!I:I,MATCH(A305,DRecrut!J:J,0)),"")</f>
        <v/>
      </c>
      <c r="G305" s="110" t="str">
        <f>IFERROR(VLOOKUP(A305,Entretien!$B$5:$Q$1505,11,0)-VLOOKUP(A305,Entretien!$B$5:$Q$1505,9,0),"")</f>
        <v/>
      </c>
      <c r="H305" s="113" t="str">
        <f>IFERROR(VLOOKUP(A305,Entretien!$B$5:$Q$1505,15,0)-VLOOKUP(A305,Entretien!$B$5:$Q$1505,11,0),"")</f>
        <v/>
      </c>
      <c r="I305" s="113" t="str">
        <f>IFERROR(VLOOKUP(A305,'Avis R'!$B$5:$N$1505,7,0)-VLOOKUP(A305,'Avis R'!$B$5:$N$1505,6,0),"")</f>
        <v/>
      </c>
      <c r="J305" s="113">
        <f>IF('Avis R'!L305&gt;'Avis R'!J305,VLOOKUP(A305,'Avis R'!$B$5:$N$1505,9,0)-VLOOKUP(A305,'Avis R'!$B$5:$N$1505,7,0),0)</f>
        <v>0</v>
      </c>
      <c r="K305" s="110">
        <f>'Avis R'!M305-MAX('Avis R'!J305,'Avis R'!L305)</f>
        <v>0</v>
      </c>
      <c r="L305" s="110">
        <f>'Avis R'!N305-'Avis R'!M305</f>
        <v>0</v>
      </c>
      <c r="M305" s="114">
        <f t="shared" si="4"/>
        <v>0</v>
      </c>
    </row>
    <row r="306" spans="1:13" x14ac:dyDescent="0.25">
      <c r="A306" s="110">
        <f>'Avis R'!B306</f>
        <v>0</v>
      </c>
      <c r="B306" s="110">
        <f>'Avis R'!C306</f>
        <v>0</v>
      </c>
      <c r="C306" s="111" t="str">
        <f>'Avis R'!D306</f>
        <v/>
      </c>
      <c r="D306" s="112">
        <f>'Avis R'!E306</f>
        <v>0</v>
      </c>
      <c r="E306" s="111" t="str">
        <f>'Avis R'!F306</f>
        <v/>
      </c>
      <c r="F306" s="110" t="str">
        <f>IFERROR(VLOOKUP(A306,Entretien!$B$5:$Q$1505,6,0)-INDEX(DRecrut!I:I,MATCH(A306,DRecrut!J:J,0)),"")</f>
        <v/>
      </c>
      <c r="G306" s="110" t="str">
        <f>IFERROR(VLOOKUP(A306,Entretien!$B$5:$Q$1505,11,0)-VLOOKUP(A306,Entretien!$B$5:$Q$1505,9,0),"")</f>
        <v/>
      </c>
      <c r="H306" s="113" t="str">
        <f>IFERROR(VLOOKUP(A306,Entretien!$B$5:$Q$1505,15,0)-VLOOKUP(A306,Entretien!$B$5:$Q$1505,11,0),"")</f>
        <v/>
      </c>
      <c r="I306" s="113" t="str">
        <f>IFERROR(VLOOKUP(A306,'Avis R'!$B$5:$N$1505,7,0)-VLOOKUP(A306,'Avis R'!$B$5:$N$1505,6,0),"")</f>
        <v/>
      </c>
      <c r="J306" s="113">
        <f>IF('Avis R'!L306&gt;'Avis R'!J306,VLOOKUP(A306,'Avis R'!$B$5:$N$1505,9,0)-VLOOKUP(A306,'Avis R'!$B$5:$N$1505,7,0),0)</f>
        <v>0</v>
      </c>
      <c r="K306" s="110">
        <f>'Avis R'!M306-MAX('Avis R'!J306,'Avis R'!L306)</f>
        <v>0</v>
      </c>
      <c r="L306" s="110">
        <f>'Avis R'!N306-'Avis R'!M306</f>
        <v>0</v>
      </c>
      <c r="M306" s="114">
        <f t="shared" si="4"/>
        <v>0</v>
      </c>
    </row>
    <row r="307" spans="1:13" x14ac:dyDescent="0.25">
      <c r="A307" s="110">
        <f>'Avis R'!B307</f>
        <v>0</v>
      </c>
      <c r="B307" s="110">
        <f>'Avis R'!C307</f>
        <v>0</v>
      </c>
      <c r="C307" s="111" t="str">
        <f>'Avis R'!D307</f>
        <v/>
      </c>
      <c r="D307" s="112">
        <f>'Avis R'!E307</f>
        <v>0</v>
      </c>
      <c r="E307" s="111" t="str">
        <f>'Avis R'!F307</f>
        <v/>
      </c>
      <c r="F307" s="110" t="str">
        <f>IFERROR(VLOOKUP(A307,Entretien!$B$5:$Q$1505,6,0)-INDEX(DRecrut!I:I,MATCH(A307,DRecrut!J:J,0)),"")</f>
        <v/>
      </c>
      <c r="G307" s="110" t="str">
        <f>IFERROR(VLOOKUP(A307,Entretien!$B$5:$Q$1505,11,0)-VLOOKUP(A307,Entretien!$B$5:$Q$1505,9,0),"")</f>
        <v/>
      </c>
      <c r="H307" s="113" t="str">
        <f>IFERROR(VLOOKUP(A307,Entretien!$B$5:$Q$1505,15,0)-VLOOKUP(A307,Entretien!$B$5:$Q$1505,11,0),"")</f>
        <v/>
      </c>
      <c r="I307" s="113" t="str">
        <f>IFERROR(VLOOKUP(A307,'Avis R'!$B$5:$N$1505,7,0)-VLOOKUP(A307,'Avis R'!$B$5:$N$1505,6,0),"")</f>
        <v/>
      </c>
      <c r="J307" s="113">
        <f>IF('Avis R'!L307&gt;'Avis R'!J307,VLOOKUP(A307,'Avis R'!$B$5:$N$1505,9,0)-VLOOKUP(A307,'Avis R'!$B$5:$N$1505,7,0),0)</f>
        <v>0</v>
      </c>
      <c r="K307" s="110">
        <f>'Avis R'!M307-MAX('Avis R'!J307,'Avis R'!L307)</f>
        <v>0</v>
      </c>
      <c r="L307" s="110">
        <f>'Avis R'!N307-'Avis R'!M307</f>
        <v>0</v>
      </c>
      <c r="M307" s="114">
        <f t="shared" si="4"/>
        <v>0</v>
      </c>
    </row>
    <row r="308" spans="1:13" x14ac:dyDescent="0.25">
      <c r="A308" s="110">
        <f>'Avis R'!B308</f>
        <v>0</v>
      </c>
      <c r="B308" s="110">
        <f>'Avis R'!C308</f>
        <v>0</v>
      </c>
      <c r="C308" s="111" t="str">
        <f>'Avis R'!D308</f>
        <v/>
      </c>
      <c r="D308" s="112">
        <f>'Avis R'!E308</f>
        <v>0</v>
      </c>
      <c r="E308" s="111" t="str">
        <f>'Avis R'!F308</f>
        <v/>
      </c>
      <c r="F308" s="110" t="str">
        <f>IFERROR(VLOOKUP(A308,Entretien!$B$5:$Q$1505,6,0)-INDEX(DRecrut!I:I,MATCH(A308,DRecrut!J:J,0)),"")</f>
        <v/>
      </c>
      <c r="G308" s="110" t="str">
        <f>IFERROR(VLOOKUP(A308,Entretien!$B$5:$Q$1505,11,0)-VLOOKUP(A308,Entretien!$B$5:$Q$1505,9,0),"")</f>
        <v/>
      </c>
      <c r="H308" s="113" t="str">
        <f>IFERROR(VLOOKUP(A308,Entretien!$B$5:$Q$1505,15,0)-VLOOKUP(A308,Entretien!$B$5:$Q$1505,11,0),"")</f>
        <v/>
      </c>
      <c r="I308" s="113" t="str">
        <f>IFERROR(VLOOKUP(A308,'Avis R'!$B$5:$N$1505,7,0)-VLOOKUP(A308,'Avis R'!$B$5:$N$1505,6,0),"")</f>
        <v/>
      </c>
      <c r="J308" s="113">
        <f>IF('Avis R'!L308&gt;'Avis R'!J308,VLOOKUP(A308,'Avis R'!$B$5:$N$1505,9,0)-VLOOKUP(A308,'Avis R'!$B$5:$N$1505,7,0),0)</f>
        <v>0</v>
      </c>
      <c r="K308" s="110">
        <f>'Avis R'!M308-MAX('Avis R'!J308,'Avis R'!L308)</f>
        <v>0</v>
      </c>
      <c r="L308" s="110">
        <f>'Avis R'!N308-'Avis R'!M308</f>
        <v>0</v>
      </c>
      <c r="M308" s="114">
        <f t="shared" si="4"/>
        <v>0</v>
      </c>
    </row>
    <row r="309" spans="1:13" x14ac:dyDescent="0.25">
      <c r="A309" s="110">
        <f>'Avis R'!B309</f>
        <v>0</v>
      </c>
      <c r="B309" s="110">
        <f>'Avis R'!C309</f>
        <v>0</v>
      </c>
      <c r="C309" s="111" t="str">
        <f>'Avis R'!D309</f>
        <v/>
      </c>
      <c r="D309" s="112">
        <f>'Avis R'!E309</f>
        <v>0</v>
      </c>
      <c r="E309" s="111" t="str">
        <f>'Avis R'!F309</f>
        <v/>
      </c>
      <c r="F309" s="110" t="str">
        <f>IFERROR(VLOOKUP(A309,Entretien!$B$5:$Q$1505,6,0)-INDEX(DRecrut!I:I,MATCH(A309,DRecrut!J:J,0)),"")</f>
        <v/>
      </c>
      <c r="G309" s="110" t="str">
        <f>IFERROR(VLOOKUP(A309,Entretien!$B$5:$Q$1505,11,0)-VLOOKUP(A309,Entretien!$B$5:$Q$1505,9,0),"")</f>
        <v/>
      </c>
      <c r="H309" s="113" t="str">
        <f>IFERROR(VLOOKUP(A309,Entretien!$B$5:$Q$1505,15,0)-VLOOKUP(A309,Entretien!$B$5:$Q$1505,11,0),"")</f>
        <v/>
      </c>
      <c r="I309" s="113" t="str">
        <f>IFERROR(VLOOKUP(A309,'Avis R'!$B$5:$N$1505,7,0)-VLOOKUP(A309,'Avis R'!$B$5:$N$1505,6,0),"")</f>
        <v/>
      </c>
      <c r="J309" s="113">
        <f>IF('Avis R'!L309&gt;'Avis R'!J309,VLOOKUP(A309,'Avis R'!$B$5:$N$1505,9,0)-VLOOKUP(A309,'Avis R'!$B$5:$N$1505,7,0),0)</f>
        <v>0</v>
      </c>
      <c r="K309" s="110">
        <f>'Avis R'!M309-MAX('Avis R'!J309,'Avis R'!L309)</f>
        <v>0</v>
      </c>
      <c r="L309" s="110">
        <f>'Avis R'!N309-'Avis R'!M309</f>
        <v>0</v>
      </c>
      <c r="M309" s="114">
        <f t="shared" si="4"/>
        <v>0</v>
      </c>
    </row>
    <row r="310" spans="1:13" x14ac:dyDescent="0.25">
      <c r="A310" s="110">
        <f>'Avis R'!B310</f>
        <v>0</v>
      </c>
      <c r="B310" s="110">
        <f>'Avis R'!C310</f>
        <v>0</v>
      </c>
      <c r="C310" s="111" t="str">
        <f>'Avis R'!D310</f>
        <v/>
      </c>
      <c r="D310" s="112">
        <f>'Avis R'!E310</f>
        <v>0</v>
      </c>
      <c r="E310" s="111" t="str">
        <f>'Avis R'!F310</f>
        <v/>
      </c>
      <c r="F310" s="110" t="str">
        <f>IFERROR(VLOOKUP(A310,Entretien!$B$5:$Q$1505,6,0)-INDEX(DRecrut!I:I,MATCH(A310,DRecrut!J:J,0)),"")</f>
        <v/>
      </c>
      <c r="G310" s="110" t="str">
        <f>IFERROR(VLOOKUP(A310,Entretien!$B$5:$Q$1505,11,0)-VLOOKUP(A310,Entretien!$B$5:$Q$1505,9,0),"")</f>
        <v/>
      </c>
      <c r="H310" s="113" t="str">
        <f>IFERROR(VLOOKUP(A310,Entretien!$B$5:$Q$1505,15,0)-VLOOKUP(A310,Entretien!$B$5:$Q$1505,11,0),"")</f>
        <v/>
      </c>
      <c r="I310" s="113" t="str">
        <f>IFERROR(VLOOKUP(A310,'Avis R'!$B$5:$N$1505,7,0)-VLOOKUP(A310,'Avis R'!$B$5:$N$1505,6,0),"")</f>
        <v/>
      </c>
      <c r="J310" s="113">
        <f>IF('Avis R'!L310&gt;'Avis R'!J310,VLOOKUP(A310,'Avis R'!$B$5:$N$1505,9,0)-VLOOKUP(A310,'Avis R'!$B$5:$N$1505,7,0),0)</f>
        <v>0</v>
      </c>
      <c r="K310" s="110">
        <f>'Avis R'!M310-MAX('Avis R'!J310,'Avis R'!L310)</f>
        <v>0</v>
      </c>
      <c r="L310" s="110">
        <f>'Avis R'!N310-'Avis R'!M310</f>
        <v>0</v>
      </c>
      <c r="M310" s="114">
        <f t="shared" si="4"/>
        <v>0</v>
      </c>
    </row>
    <row r="311" spans="1:13" x14ac:dyDescent="0.25">
      <c r="A311" s="110">
        <f>'Avis R'!B311</f>
        <v>0</v>
      </c>
      <c r="B311" s="110">
        <f>'Avis R'!C311</f>
        <v>0</v>
      </c>
      <c r="C311" s="111" t="str">
        <f>'Avis R'!D311</f>
        <v/>
      </c>
      <c r="D311" s="112">
        <f>'Avis R'!E311</f>
        <v>0</v>
      </c>
      <c r="E311" s="111" t="str">
        <f>'Avis R'!F311</f>
        <v/>
      </c>
      <c r="F311" s="110" t="str">
        <f>IFERROR(VLOOKUP(A311,Entretien!$B$5:$Q$1505,6,0)-INDEX(DRecrut!I:I,MATCH(A311,DRecrut!J:J,0)),"")</f>
        <v/>
      </c>
      <c r="G311" s="110" t="str">
        <f>IFERROR(VLOOKUP(A311,Entretien!$B$5:$Q$1505,11,0)-VLOOKUP(A311,Entretien!$B$5:$Q$1505,9,0),"")</f>
        <v/>
      </c>
      <c r="H311" s="113" t="str">
        <f>IFERROR(VLOOKUP(A311,Entretien!$B$5:$Q$1505,15,0)-VLOOKUP(A311,Entretien!$B$5:$Q$1505,11,0),"")</f>
        <v/>
      </c>
      <c r="I311" s="113" t="str">
        <f>IFERROR(VLOOKUP(A311,'Avis R'!$B$5:$N$1505,7,0)-VLOOKUP(A311,'Avis R'!$B$5:$N$1505,6,0),"")</f>
        <v/>
      </c>
      <c r="J311" s="113">
        <f>IF('Avis R'!L311&gt;'Avis R'!J311,VLOOKUP(A311,'Avis R'!$B$5:$N$1505,9,0)-VLOOKUP(A311,'Avis R'!$B$5:$N$1505,7,0),0)</f>
        <v>0</v>
      </c>
      <c r="K311" s="110">
        <f>'Avis R'!M311-MAX('Avis R'!J311,'Avis R'!L311)</f>
        <v>0</v>
      </c>
      <c r="L311" s="110">
        <f>'Avis R'!N311-'Avis R'!M311</f>
        <v>0</v>
      </c>
      <c r="M311" s="114">
        <f t="shared" si="4"/>
        <v>0</v>
      </c>
    </row>
    <row r="312" spans="1:13" x14ac:dyDescent="0.25">
      <c r="A312" s="110">
        <f>'Avis R'!B312</f>
        <v>0</v>
      </c>
      <c r="B312" s="110">
        <f>'Avis R'!C312</f>
        <v>0</v>
      </c>
      <c r="C312" s="111" t="str">
        <f>'Avis R'!D312</f>
        <v/>
      </c>
      <c r="D312" s="112">
        <f>'Avis R'!E312</f>
        <v>0</v>
      </c>
      <c r="E312" s="111" t="str">
        <f>'Avis R'!F312</f>
        <v/>
      </c>
      <c r="F312" s="110" t="str">
        <f>IFERROR(VLOOKUP(A312,Entretien!$B$5:$Q$1505,6,0)-INDEX(DRecrut!I:I,MATCH(A312,DRecrut!J:J,0)),"")</f>
        <v/>
      </c>
      <c r="G312" s="110" t="str">
        <f>IFERROR(VLOOKUP(A312,Entretien!$B$5:$Q$1505,11,0)-VLOOKUP(A312,Entretien!$B$5:$Q$1505,9,0),"")</f>
        <v/>
      </c>
      <c r="H312" s="113" t="str">
        <f>IFERROR(VLOOKUP(A312,Entretien!$B$5:$Q$1505,15,0)-VLOOKUP(A312,Entretien!$B$5:$Q$1505,11,0),"")</f>
        <v/>
      </c>
      <c r="I312" s="113" t="str">
        <f>IFERROR(VLOOKUP(A312,'Avis R'!$B$5:$N$1505,7,0)-VLOOKUP(A312,'Avis R'!$B$5:$N$1505,6,0),"")</f>
        <v/>
      </c>
      <c r="J312" s="113">
        <f>IF('Avis R'!L312&gt;'Avis R'!J312,VLOOKUP(A312,'Avis R'!$B$5:$N$1505,9,0)-VLOOKUP(A312,'Avis R'!$B$5:$N$1505,7,0),0)</f>
        <v>0</v>
      </c>
      <c r="K312" s="110">
        <f>'Avis R'!M312-MAX('Avis R'!J312,'Avis R'!L312)</f>
        <v>0</v>
      </c>
      <c r="L312" s="110">
        <f>'Avis R'!N312-'Avis R'!M312</f>
        <v>0</v>
      </c>
      <c r="M312" s="114">
        <f t="shared" si="4"/>
        <v>0</v>
      </c>
    </row>
    <row r="313" spans="1:13" x14ac:dyDescent="0.25">
      <c r="A313" s="110">
        <f>'Avis R'!B313</f>
        <v>0</v>
      </c>
      <c r="B313" s="110">
        <f>'Avis R'!C313</f>
        <v>0</v>
      </c>
      <c r="C313" s="111" t="str">
        <f>'Avis R'!D313</f>
        <v/>
      </c>
      <c r="D313" s="112">
        <f>'Avis R'!E313</f>
        <v>0</v>
      </c>
      <c r="E313" s="111" t="str">
        <f>'Avis R'!F313</f>
        <v/>
      </c>
      <c r="F313" s="110" t="str">
        <f>IFERROR(VLOOKUP(A313,Entretien!$B$5:$Q$1505,6,0)-INDEX(DRecrut!I:I,MATCH(A313,DRecrut!J:J,0)),"")</f>
        <v/>
      </c>
      <c r="G313" s="110" t="str">
        <f>IFERROR(VLOOKUP(A313,Entretien!$B$5:$Q$1505,11,0)-VLOOKUP(A313,Entretien!$B$5:$Q$1505,9,0),"")</f>
        <v/>
      </c>
      <c r="H313" s="113" t="str">
        <f>IFERROR(VLOOKUP(A313,Entretien!$B$5:$Q$1505,15,0)-VLOOKUP(A313,Entretien!$B$5:$Q$1505,11,0),"")</f>
        <v/>
      </c>
      <c r="I313" s="113" t="str">
        <f>IFERROR(VLOOKUP(A313,'Avis R'!$B$5:$N$1505,7,0)-VLOOKUP(A313,'Avis R'!$B$5:$N$1505,6,0),"")</f>
        <v/>
      </c>
      <c r="J313" s="113">
        <f>IF('Avis R'!L313&gt;'Avis R'!J313,VLOOKUP(A313,'Avis R'!$B$5:$N$1505,9,0)-VLOOKUP(A313,'Avis R'!$B$5:$N$1505,7,0),0)</f>
        <v>0</v>
      </c>
      <c r="K313" s="110">
        <f>'Avis R'!M313-MAX('Avis R'!J313,'Avis R'!L313)</f>
        <v>0</v>
      </c>
      <c r="L313" s="110">
        <f>'Avis R'!N313-'Avis R'!M313</f>
        <v>0</v>
      </c>
      <c r="M313" s="114">
        <f t="shared" si="4"/>
        <v>0</v>
      </c>
    </row>
    <row r="314" spans="1:13" x14ac:dyDescent="0.25">
      <c r="A314" s="110">
        <f>'Avis R'!B314</f>
        <v>0</v>
      </c>
      <c r="B314" s="110">
        <f>'Avis R'!C314</f>
        <v>0</v>
      </c>
      <c r="C314" s="111" t="str">
        <f>'Avis R'!D314</f>
        <v/>
      </c>
      <c r="D314" s="112">
        <f>'Avis R'!E314</f>
        <v>0</v>
      </c>
      <c r="E314" s="111" t="str">
        <f>'Avis R'!F314</f>
        <v/>
      </c>
      <c r="F314" s="110" t="str">
        <f>IFERROR(VLOOKUP(A314,Entretien!$B$5:$Q$1505,6,0)-INDEX(DRecrut!I:I,MATCH(A314,DRecrut!J:J,0)),"")</f>
        <v/>
      </c>
      <c r="G314" s="110" t="str">
        <f>IFERROR(VLOOKUP(A314,Entretien!$B$5:$Q$1505,11,0)-VLOOKUP(A314,Entretien!$B$5:$Q$1505,9,0),"")</f>
        <v/>
      </c>
      <c r="H314" s="113" t="str">
        <f>IFERROR(VLOOKUP(A314,Entretien!$B$5:$Q$1505,15,0)-VLOOKUP(A314,Entretien!$B$5:$Q$1505,11,0),"")</f>
        <v/>
      </c>
      <c r="I314" s="113" t="str">
        <f>IFERROR(VLOOKUP(A314,'Avis R'!$B$5:$N$1505,7,0)-VLOOKUP(A314,'Avis R'!$B$5:$N$1505,6,0),"")</f>
        <v/>
      </c>
      <c r="J314" s="113">
        <f>IF('Avis R'!L314&gt;'Avis R'!J314,VLOOKUP(A314,'Avis R'!$B$5:$N$1505,9,0)-VLOOKUP(A314,'Avis R'!$B$5:$N$1505,7,0),0)</f>
        <v>0</v>
      </c>
      <c r="K314" s="110">
        <f>'Avis R'!M314-MAX('Avis R'!J314,'Avis R'!L314)</f>
        <v>0</v>
      </c>
      <c r="L314" s="110">
        <f>'Avis R'!N314-'Avis R'!M314</f>
        <v>0</v>
      </c>
      <c r="M314" s="114">
        <f t="shared" si="4"/>
        <v>0</v>
      </c>
    </row>
    <row r="315" spans="1:13" x14ac:dyDescent="0.25">
      <c r="A315" s="110">
        <f>'Avis R'!B315</f>
        <v>0</v>
      </c>
      <c r="B315" s="110">
        <f>'Avis R'!C315</f>
        <v>0</v>
      </c>
      <c r="C315" s="111" t="str">
        <f>'Avis R'!D315</f>
        <v/>
      </c>
      <c r="D315" s="112">
        <f>'Avis R'!E315</f>
        <v>0</v>
      </c>
      <c r="E315" s="111" t="str">
        <f>'Avis R'!F315</f>
        <v/>
      </c>
      <c r="F315" s="110" t="str">
        <f>IFERROR(VLOOKUP(A315,Entretien!$B$5:$Q$1505,6,0)-INDEX(DRecrut!I:I,MATCH(A315,DRecrut!J:J,0)),"")</f>
        <v/>
      </c>
      <c r="G315" s="110" t="str">
        <f>IFERROR(VLOOKUP(A315,Entretien!$B$5:$Q$1505,11,0)-VLOOKUP(A315,Entretien!$B$5:$Q$1505,9,0),"")</f>
        <v/>
      </c>
      <c r="H315" s="113" t="str">
        <f>IFERROR(VLOOKUP(A315,Entretien!$B$5:$Q$1505,15,0)-VLOOKUP(A315,Entretien!$B$5:$Q$1505,11,0),"")</f>
        <v/>
      </c>
      <c r="I315" s="113" t="str">
        <f>IFERROR(VLOOKUP(A315,'Avis R'!$B$5:$N$1505,7,0)-VLOOKUP(A315,'Avis R'!$B$5:$N$1505,6,0),"")</f>
        <v/>
      </c>
      <c r="J315" s="113">
        <f>IF('Avis R'!L315&gt;'Avis R'!J315,VLOOKUP(A315,'Avis R'!$B$5:$N$1505,9,0)-VLOOKUP(A315,'Avis R'!$B$5:$N$1505,7,0),0)</f>
        <v>0</v>
      </c>
      <c r="K315" s="110">
        <f>'Avis R'!M315-MAX('Avis R'!J315,'Avis R'!L315)</f>
        <v>0</v>
      </c>
      <c r="L315" s="110">
        <f>'Avis R'!N315-'Avis R'!M315</f>
        <v>0</v>
      </c>
      <c r="M315" s="114">
        <f t="shared" si="4"/>
        <v>0</v>
      </c>
    </row>
    <row r="316" spans="1:13" x14ac:dyDescent="0.25">
      <c r="A316" s="110">
        <f>'Avis R'!B316</f>
        <v>0</v>
      </c>
      <c r="B316" s="110">
        <f>'Avis R'!C316</f>
        <v>0</v>
      </c>
      <c r="C316" s="111" t="str">
        <f>'Avis R'!D316</f>
        <v/>
      </c>
      <c r="D316" s="112">
        <f>'Avis R'!E316</f>
        <v>0</v>
      </c>
      <c r="E316" s="111" t="str">
        <f>'Avis R'!F316</f>
        <v/>
      </c>
      <c r="F316" s="110" t="str">
        <f>IFERROR(VLOOKUP(A316,Entretien!$B$5:$Q$1505,6,0)-INDEX(DRecrut!I:I,MATCH(A316,DRecrut!J:J,0)),"")</f>
        <v/>
      </c>
      <c r="G316" s="110" t="str">
        <f>IFERROR(VLOOKUP(A316,Entretien!$B$5:$Q$1505,11,0)-VLOOKUP(A316,Entretien!$B$5:$Q$1505,9,0),"")</f>
        <v/>
      </c>
      <c r="H316" s="113" t="str">
        <f>IFERROR(VLOOKUP(A316,Entretien!$B$5:$Q$1505,15,0)-VLOOKUP(A316,Entretien!$B$5:$Q$1505,11,0),"")</f>
        <v/>
      </c>
      <c r="I316" s="113" t="str">
        <f>IFERROR(VLOOKUP(A316,'Avis R'!$B$5:$N$1505,7,0)-VLOOKUP(A316,'Avis R'!$B$5:$N$1505,6,0),"")</f>
        <v/>
      </c>
      <c r="J316" s="113">
        <f>IF('Avis R'!L316&gt;'Avis R'!J316,VLOOKUP(A316,'Avis R'!$B$5:$N$1505,9,0)-VLOOKUP(A316,'Avis R'!$B$5:$N$1505,7,0),0)</f>
        <v>0</v>
      </c>
      <c r="K316" s="110">
        <f>'Avis R'!M316-MAX('Avis R'!J316,'Avis R'!L316)</f>
        <v>0</v>
      </c>
      <c r="L316" s="110">
        <f>'Avis R'!N316-'Avis R'!M316</f>
        <v>0</v>
      </c>
      <c r="M316" s="114">
        <f t="shared" si="4"/>
        <v>0</v>
      </c>
    </row>
    <row r="317" spans="1:13" x14ac:dyDescent="0.25">
      <c r="A317" s="110">
        <f>'Avis R'!B317</f>
        <v>0</v>
      </c>
      <c r="B317" s="110">
        <f>'Avis R'!C317</f>
        <v>0</v>
      </c>
      <c r="C317" s="111" t="str">
        <f>'Avis R'!D317</f>
        <v/>
      </c>
      <c r="D317" s="112">
        <f>'Avis R'!E317</f>
        <v>0</v>
      </c>
      <c r="E317" s="111" t="str">
        <f>'Avis R'!F317</f>
        <v/>
      </c>
      <c r="F317" s="110" t="str">
        <f>IFERROR(VLOOKUP(A317,Entretien!$B$5:$Q$1505,6,0)-INDEX(DRecrut!I:I,MATCH(A317,DRecrut!J:J,0)),"")</f>
        <v/>
      </c>
      <c r="G317" s="110" t="str">
        <f>IFERROR(VLOOKUP(A317,Entretien!$B$5:$Q$1505,11,0)-VLOOKUP(A317,Entretien!$B$5:$Q$1505,9,0),"")</f>
        <v/>
      </c>
      <c r="H317" s="113" t="str">
        <f>IFERROR(VLOOKUP(A317,Entretien!$B$5:$Q$1505,15,0)-VLOOKUP(A317,Entretien!$B$5:$Q$1505,11,0),"")</f>
        <v/>
      </c>
      <c r="I317" s="113" t="str">
        <f>IFERROR(VLOOKUP(A317,'Avis R'!$B$5:$N$1505,7,0)-VLOOKUP(A317,'Avis R'!$B$5:$N$1505,6,0),"")</f>
        <v/>
      </c>
      <c r="J317" s="113">
        <f>IF('Avis R'!L317&gt;'Avis R'!J317,VLOOKUP(A317,'Avis R'!$B$5:$N$1505,9,0)-VLOOKUP(A317,'Avis R'!$B$5:$N$1505,7,0),0)</f>
        <v>0</v>
      </c>
      <c r="K317" s="110">
        <f>'Avis R'!M317-MAX('Avis R'!J317,'Avis R'!L317)</f>
        <v>0</v>
      </c>
      <c r="L317" s="110">
        <f>'Avis R'!N317-'Avis R'!M317</f>
        <v>0</v>
      </c>
      <c r="M317" s="114">
        <f t="shared" si="4"/>
        <v>0</v>
      </c>
    </row>
    <row r="318" spans="1:13" x14ac:dyDescent="0.25">
      <c r="A318" s="110">
        <f>'Avis R'!B318</f>
        <v>0</v>
      </c>
      <c r="B318" s="110">
        <f>'Avis R'!C318</f>
        <v>0</v>
      </c>
      <c r="C318" s="111" t="str">
        <f>'Avis R'!D318</f>
        <v/>
      </c>
      <c r="D318" s="112">
        <f>'Avis R'!E318</f>
        <v>0</v>
      </c>
      <c r="E318" s="111" t="str">
        <f>'Avis R'!F318</f>
        <v/>
      </c>
      <c r="F318" s="110" t="str">
        <f>IFERROR(VLOOKUP(A318,Entretien!$B$5:$Q$1505,6,0)-INDEX(DRecrut!I:I,MATCH(A318,DRecrut!J:J,0)),"")</f>
        <v/>
      </c>
      <c r="G318" s="110" t="str">
        <f>IFERROR(VLOOKUP(A318,Entretien!$B$5:$Q$1505,11,0)-VLOOKUP(A318,Entretien!$B$5:$Q$1505,9,0),"")</f>
        <v/>
      </c>
      <c r="H318" s="113" t="str">
        <f>IFERROR(VLOOKUP(A318,Entretien!$B$5:$Q$1505,15,0)-VLOOKUP(A318,Entretien!$B$5:$Q$1505,11,0),"")</f>
        <v/>
      </c>
      <c r="I318" s="113" t="str">
        <f>IFERROR(VLOOKUP(A318,'Avis R'!$B$5:$N$1505,7,0)-VLOOKUP(A318,'Avis R'!$B$5:$N$1505,6,0),"")</f>
        <v/>
      </c>
      <c r="J318" s="113">
        <f>IF('Avis R'!L318&gt;'Avis R'!J318,VLOOKUP(A318,'Avis R'!$B$5:$N$1505,9,0)-VLOOKUP(A318,'Avis R'!$B$5:$N$1505,7,0),0)</f>
        <v>0</v>
      </c>
      <c r="K318" s="110">
        <f>'Avis R'!M318-MAX('Avis R'!J318,'Avis R'!L318)</f>
        <v>0</v>
      </c>
      <c r="L318" s="110">
        <f>'Avis R'!N318-'Avis R'!M318</f>
        <v>0</v>
      </c>
      <c r="M318" s="114">
        <f t="shared" si="4"/>
        <v>0</v>
      </c>
    </row>
    <row r="319" spans="1:13" x14ac:dyDescent="0.25">
      <c r="A319" s="110">
        <f>'Avis R'!B319</f>
        <v>0</v>
      </c>
      <c r="B319" s="110">
        <f>'Avis R'!C319</f>
        <v>0</v>
      </c>
      <c r="C319" s="111" t="str">
        <f>'Avis R'!D319</f>
        <v/>
      </c>
      <c r="D319" s="112">
        <f>'Avis R'!E319</f>
        <v>0</v>
      </c>
      <c r="E319" s="111" t="str">
        <f>'Avis R'!F319</f>
        <v/>
      </c>
      <c r="F319" s="110" t="str">
        <f>IFERROR(VLOOKUP(A319,Entretien!$B$5:$Q$1505,6,0)-INDEX(DRecrut!I:I,MATCH(A319,DRecrut!J:J,0)),"")</f>
        <v/>
      </c>
      <c r="G319" s="110" t="str">
        <f>IFERROR(VLOOKUP(A319,Entretien!$B$5:$Q$1505,11,0)-VLOOKUP(A319,Entretien!$B$5:$Q$1505,9,0),"")</f>
        <v/>
      </c>
      <c r="H319" s="113" t="str">
        <f>IFERROR(VLOOKUP(A319,Entretien!$B$5:$Q$1505,15,0)-VLOOKUP(A319,Entretien!$B$5:$Q$1505,11,0),"")</f>
        <v/>
      </c>
      <c r="I319" s="113" t="str">
        <f>IFERROR(VLOOKUP(A319,'Avis R'!$B$5:$N$1505,7,0)-VLOOKUP(A319,'Avis R'!$B$5:$N$1505,6,0),"")</f>
        <v/>
      </c>
      <c r="J319" s="113">
        <f>IF('Avis R'!L319&gt;'Avis R'!J319,VLOOKUP(A319,'Avis R'!$B$5:$N$1505,9,0)-VLOOKUP(A319,'Avis R'!$B$5:$N$1505,7,0),0)</f>
        <v>0</v>
      </c>
      <c r="K319" s="110">
        <f>'Avis R'!M319-MAX('Avis R'!J319,'Avis R'!L319)</f>
        <v>0</v>
      </c>
      <c r="L319" s="110">
        <f>'Avis R'!N319-'Avis R'!M319</f>
        <v>0</v>
      </c>
      <c r="M319" s="114">
        <f t="shared" si="4"/>
        <v>0</v>
      </c>
    </row>
    <row r="320" spans="1:13" x14ac:dyDescent="0.25">
      <c r="A320" s="110">
        <f>'Avis R'!B320</f>
        <v>0</v>
      </c>
      <c r="B320" s="110">
        <f>'Avis R'!C320</f>
        <v>0</v>
      </c>
      <c r="C320" s="111" t="str">
        <f>'Avis R'!D320</f>
        <v/>
      </c>
      <c r="D320" s="112">
        <f>'Avis R'!E320</f>
        <v>0</v>
      </c>
      <c r="E320" s="111" t="str">
        <f>'Avis R'!F320</f>
        <v/>
      </c>
      <c r="F320" s="110" t="str">
        <f>IFERROR(VLOOKUP(A320,Entretien!$B$5:$Q$1505,6,0)-INDEX(DRecrut!I:I,MATCH(A320,DRecrut!J:J,0)),"")</f>
        <v/>
      </c>
      <c r="G320" s="110" t="str">
        <f>IFERROR(VLOOKUP(A320,Entretien!$B$5:$Q$1505,11,0)-VLOOKUP(A320,Entretien!$B$5:$Q$1505,9,0),"")</f>
        <v/>
      </c>
      <c r="H320" s="113" t="str">
        <f>IFERROR(VLOOKUP(A320,Entretien!$B$5:$Q$1505,15,0)-VLOOKUP(A320,Entretien!$B$5:$Q$1505,11,0),"")</f>
        <v/>
      </c>
      <c r="I320" s="113" t="str">
        <f>IFERROR(VLOOKUP(A320,'Avis R'!$B$5:$N$1505,7,0)-VLOOKUP(A320,'Avis R'!$B$5:$N$1505,6,0),"")</f>
        <v/>
      </c>
      <c r="J320" s="113">
        <f>IF('Avis R'!L320&gt;'Avis R'!J320,VLOOKUP(A320,'Avis R'!$B$5:$N$1505,9,0)-VLOOKUP(A320,'Avis R'!$B$5:$N$1505,7,0),0)</f>
        <v>0</v>
      </c>
      <c r="K320" s="110">
        <f>'Avis R'!M320-MAX('Avis R'!J320,'Avis R'!L320)</f>
        <v>0</v>
      </c>
      <c r="L320" s="110">
        <f>'Avis R'!N320-'Avis R'!M320</f>
        <v>0</v>
      </c>
      <c r="M320" s="114">
        <f t="shared" si="4"/>
        <v>0</v>
      </c>
    </row>
    <row r="321" spans="1:13" x14ac:dyDescent="0.25">
      <c r="A321" s="110">
        <f>'Avis R'!B321</f>
        <v>0</v>
      </c>
      <c r="B321" s="110">
        <f>'Avis R'!C321</f>
        <v>0</v>
      </c>
      <c r="C321" s="111" t="str">
        <f>'Avis R'!D321</f>
        <v/>
      </c>
      <c r="D321" s="112">
        <f>'Avis R'!E321</f>
        <v>0</v>
      </c>
      <c r="E321" s="111" t="str">
        <f>'Avis R'!F321</f>
        <v/>
      </c>
      <c r="F321" s="110" t="str">
        <f>IFERROR(VLOOKUP(A321,Entretien!$B$5:$Q$1505,6,0)-INDEX(DRecrut!I:I,MATCH(A321,DRecrut!J:J,0)),"")</f>
        <v/>
      </c>
      <c r="G321" s="110" t="str">
        <f>IFERROR(VLOOKUP(A321,Entretien!$B$5:$Q$1505,11,0)-VLOOKUP(A321,Entretien!$B$5:$Q$1505,9,0),"")</f>
        <v/>
      </c>
      <c r="H321" s="113" t="str">
        <f>IFERROR(VLOOKUP(A321,Entretien!$B$5:$Q$1505,15,0)-VLOOKUP(A321,Entretien!$B$5:$Q$1505,11,0),"")</f>
        <v/>
      </c>
      <c r="I321" s="113" t="str">
        <f>IFERROR(VLOOKUP(A321,'Avis R'!$B$5:$N$1505,7,0)-VLOOKUP(A321,'Avis R'!$B$5:$N$1505,6,0),"")</f>
        <v/>
      </c>
      <c r="J321" s="113">
        <f>IF('Avis R'!L321&gt;'Avis R'!J321,VLOOKUP(A321,'Avis R'!$B$5:$N$1505,9,0)-VLOOKUP(A321,'Avis R'!$B$5:$N$1505,7,0),0)</f>
        <v>0</v>
      </c>
      <c r="K321" s="110">
        <f>'Avis R'!M321-MAX('Avis R'!J321,'Avis R'!L321)</f>
        <v>0</v>
      </c>
      <c r="L321" s="110">
        <f>'Avis R'!N321-'Avis R'!M321</f>
        <v>0</v>
      </c>
      <c r="M321" s="114">
        <f t="shared" si="4"/>
        <v>0</v>
      </c>
    </row>
    <row r="322" spans="1:13" x14ac:dyDescent="0.25">
      <c r="A322" s="110">
        <f>'Avis R'!B322</f>
        <v>0</v>
      </c>
      <c r="B322" s="110">
        <f>'Avis R'!C322</f>
        <v>0</v>
      </c>
      <c r="C322" s="111" t="str">
        <f>'Avis R'!D322</f>
        <v/>
      </c>
      <c r="D322" s="112">
        <f>'Avis R'!E322</f>
        <v>0</v>
      </c>
      <c r="E322" s="111" t="str">
        <f>'Avis R'!F322</f>
        <v/>
      </c>
      <c r="F322" s="110" t="str">
        <f>IFERROR(VLOOKUP(A322,Entretien!$B$5:$Q$1505,6,0)-INDEX(DRecrut!I:I,MATCH(A322,DRecrut!J:J,0)),"")</f>
        <v/>
      </c>
      <c r="G322" s="110" t="str">
        <f>IFERROR(VLOOKUP(A322,Entretien!$B$5:$Q$1505,11,0)-VLOOKUP(A322,Entretien!$B$5:$Q$1505,9,0),"")</f>
        <v/>
      </c>
      <c r="H322" s="113" t="str">
        <f>IFERROR(VLOOKUP(A322,Entretien!$B$5:$Q$1505,15,0)-VLOOKUP(A322,Entretien!$B$5:$Q$1505,11,0),"")</f>
        <v/>
      </c>
      <c r="I322" s="113" t="str">
        <f>IFERROR(VLOOKUP(A322,'Avis R'!$B$5:$N$1505,7,0)-VLOOKUP(A322,'Avis R'!$B$5:$N$1505,6,0),"")</f>
        <v/>
      </c>
      <c r="J322" s="113">
        <f>IF('Avis R'!L322&gt;'Avis R'!J322,VLOOKUP(A322,'Avis R'!$B$5:$N$1505,9,0)-VLOOKUP(A322,'Avis R'!$B$5:$N$1505,7,0),0)</f>
        <v>0</v>
      </c>
      <c r="K322" s="110">
        <f>'Avis R'!M322-MAX('Avis R'!J322,'Avis R'!L322)</f>
        <v>0</v>
      </c>
      <c r="L322" s="110">
        <f>'Avis R'!N322-'Avis R'!M322</f>
        <v>0</v>
      </c>
      <c r="M322" s="114">
        <f t="shared" si="4"/>
        <v>0</v>
      </c>
    </row>
    <row r="323" spans="1:13" x14ac:dyDescent="0.25">
      <c r="A323" s="110">
        <f>'Avis R'!B323</f>
        <v>0</v>
      </c>
      <c r="B323" s="110">
        <f>'Avis R'!C323</f>
        <v>0</v>
      </c>
      <c r="C323" s="111" t="str">
        <f>'Avis R'!D323</f>
        <v/>
      </c>
      <c r="D323" s="112">
        <f>'Avis R'!E323</f>
        <v>0</v>
      </c>
      <c r="E323" s="111" t="str">
        <f>'Avis R'!F323</f>
        <v/>
      </c>
      <c r="F323" s="110" t="str">
        <f>IFERROR(VLOOKUP(A323,Entretien!$B$5:$Q$1505,6,0)-INDEX(DRecrut!I:I,MATCH(A323,DRecrut!J:J,0)),"")</f>
        <v/>
      </c>
      <c r="G323" s="110" t="str">
        <f>IFERROR(VLOOKUP(A323,Entretien!$B$5:$Q$1505,11,0)-VLOOKUP(A323,Entretien!$B$5:$Q$1505,9,0),"")</f>
        <v/>
      </c>
      <c r="H323" s="113" t="str">
        <f>IFERROR(VLOOKUP(A323,Entretien!$B$5:$Q$1505,15,0)-VLOOKUP(A323,Entretien!$B$5:$Q$1505,11,0),"")</f>
        <v/>
      </c>
      <c r="I323" s="113" t="str">
        <f>IFERROR(VLOOKUP(A323,'Avis R'!$B$5:$N$1505,7,0)-VLOOKUP(A323,'Avis R'!$B$5:$N$1505,6,0),"")</f>
        <v/>
      </c>
      <c r="J323" s="113">
        <f>IF('Avis R'!L323&gt;'Avis R'!J323,VLOOKUP(A323,'Avis R'!$B$5:$N$1505,9,0)-VLOOKUP(A323,'Avis R'!$B$5:$N$1505,7,0),0)</f>
        <v>0</v>
      </c>
      <c r="K323" s="110">
        <f>'Avis R'!M323-MAX('Avis R'!J323,'Avis R'!L323)</f>
        <v>0</v>
      </c>
      <c r="L323" s="110">
        <f>'Avis R'!N323-'Avis R'!M323</f>
        <v>0</v>
      </c>
      <c r="M323" s="114">
        <f t="shared" si="4"/>
        <v>0</v>
      </c>
    </row>
    <row r="324" spans="1:13" x14ac:dyDescent="0.25">
      <c r="A324" s="110">
        <f>'Avis R'!B324</f>
        <v>0</v>
      </c>
      <c r="B324" s="110">
        <f>'Avis R'!C324</f>
        <v>0</v>
      </c>
      <c r="C324" s="111" t="str">
        <f>'Avis R'!D324</f>
        <v/>
      </c>
      <c r="D324" s="112">
        <f>'Avis R'!E324</f>
        <v>0</v>
      </c>
      <c r="E324" s="111" t="str">
        <f>'Avis R'!F324</f>
        <v/>
      </c>
      <c r="F324" s="110" t="str">
        <f>IFERROR(VLOOKUP(A324,Entretien!$B$5:$Q$1505,6,0)-INDEX(DRecrut!I:I,MATCH(A324,DRecrut!J:J,0)),"")</f>
        <v/>
      </c>
      <c r="G324" s="110" t="str">
        <f>IFERROR(VLOOKUP(A324,Entretien!$B$5:$Q$1505,11,0)-VLOOKUP(A324,Entretien!$B$5:$Q$1505,9,0),"")</f>
        <v/>
      </c>
      <c r="H324" s="113" t="str">
        <f>IFERROR(VLOOKUP(A324,Entretien!$B$5:$Q$1505,15,0)-VLOOKUP(A324,Entretien!$B$5:$Q$1505,11,0),"")</f>
        <v/>
      </c>
      <c r="I324" s="113" t="str">
        <f>IFERROR(VLOOKUP(A324,'Avis R'!$B$5:$N$1505,7,0)-VLOOKUP(A324,'Avis R'!$B$5:$N$1505,6,0),"")</f>
        <v/>
      </c>
      <c r="J324" s="113">
        <f>IF('Avis R'!L324&gt;'Avis R'!J324,VLOOKUP(A324,'Avis R'!$B$5:$N$1505,9,0)-VLOOKUP(A324,'Avis R'!$B$5:$N$1505,7,0),0)</f>
        <v>0</v>
      </c>
      <c r="K324" s="110">
        <f>'Avis R'!M324-MAX('Avis R'!J324,'Avis R'!L324)</f>
        <v>0</v>
      </c>
      <c r="L324" s="110">
        <f>'Avis R'!N324-'Avis R'!M324</f>
        <v>0</v>
      </c>
      <c r="M324" s="114">
        <f t="shared" si="4"/>
        <v>0</v>
      </c>
    </row>
    <row r="325" spans="1:13" x14ac:dyDescent="0.25">
      <c r="A325" s="110">
        <f>'Avis R'!B325</f>
        <v>0</v>
      </c>
      <c r="B325" s="110">
        <f>'Avis R'!C325</f>
        <v>0</v>
      </c>
      <c r="C325" s="111" t="str">
        <f>'Avis R'!D325</f>
        <v/>
      </c>
      <c r="D325" s="112">
        <f>'Avis R'!E325</f>
        <v>0</v>
      </c>
      <c r="E325" s="111" t="str">
        <f>'Avis R'!F325</f>
        <v/>
      </c>
      <c r="F325" s="110" t="str">
        <f>IFERROR(VLOOKUP(A325,Entretien!$B$5:$Q$1505,6,0)-INDEX(DRecrut!I:I,MATCH(A325,DRecrut!J:J,0)),"")</f>
        <v/>
      </c>
      <c r="G325" s="110" t="str">
        <f>IFERROR(VLOOKUP(A325,Entretien!$B$5:$Q$1505,11,0)-VLOOKUP(A325,Entretien!$B$5:$Q$1505,9,0),"")</f>
        <v/>
      </c>
      <c r="H325" s="113" t="str">
        <f>IFERROR(VLOOKUP(A325,Entretien!$B$5:$Q$1505,15,0)-VLOOKUP(A325,Entretien!$B$5:$Q$1505,11,0),"")</f>
        <v/>
      </c>
      <c r="I325" s="113" t="str">
        <f>IFERROR(VLOOKUP(A325,'Avis R'!$B$5:$N$1505,7,0)-VLOOKUP(A325,'Avis R'!$B$5:$N$1505,6,0),"")</f>
        <v/>
      </c>
      <c r="J325" s="113">
        <f>IF('Avis R'!L325&gt;'Avis R'!J325,VLOOKUP(A325,'Avis R'!$B$5:$N$1505,9,0)-VLOOKUP(A325,'Avis R'!$B$5:$N$1505,7,0),0)</f>
        <v>0</v>
      </c>
      <c r="K325" s="110">
        <f>'Avis R'!M325-MAX('Avis R'!J325,'Avis R'!L325)</f>
        <v>0</v>
      </c>
      <c r="L325" s="110">
        <f>'Avis R'!N325-'Avis R'!M325</f>
        <v>0</v>
      </c>
      <c r="M325" s="114">
        <f t="shared" si="4"/>
        <v>0</v>
      </c>
    </row>
    <row r="326" spans="1:13" x14ac:dyDescent="0.25">
      <c r="A326" s="110">
        <f>'Avis R'!B326</f>
        <v>0</v>
      </c>
      <c r="B326" s="110">
        <f>'Avis R'!C326</f>
        <v>0</v>
      </c>
      <c r="C326" s="111" t="str">
        <f>'Avis R'!D326</f>
        <v/>
      </c>
      <c r="D326" s="112">
        <f>'Avis R'!E326</f>
        <v>0</v>
      </c>
      <c r="E326" s="111" t="str">
        <f>'Avis R'!F326</f>
        <v/>
      </c>
      <c r="F326" s="110" t="str">
        <f>IFERROR(VLOOKUP(A326,Entretien!$B$5:$Q$1505,6,0)-INDEX(DRecrut!I:I,MATCH(A326,DRecrut!J:J,0)),"")</f>
        <v/>
      </c>
      <c r="G326" s="110" t="str">
        <f>IFERROR(VLOOKUP(A326,Entretien!$B$5:$Q$1505,11,0)-VLOOKUP(A326,Entretien!$B$5:$Q$1505,9,0),"")</f>
        <v/>
      </c>
      <c r="H326" s="113" t="str">
        <f>IFERROR(VLOOKUP(A326,Entretien!$B$5:$Q$1505,15,0)-VLOOKUP(A326,Entretien!$B$5:$Q$1505,11,0),"")</f>
        <v/>
      </c>
      <c r="I326" s="113" t="str">
        <f>IFERROR(VLOOKUP(A326,'Avis R'!$B$5:$N$1505,7,0)-VLOOKUP(A326,'Avis R'!$B$5:$N$1505,6,0),"")</f>
        <v/>
      </c>
      <c r="J326" s="113">
        <f>IF('Avis R'!L326&gt;'Avis R'!J326,VLOOKUP(A326,'Avis R'!$B$5:$N$1505,9,0)-VLOOKUP(A326,'Avis R'!$B$5:$N$1505,7,0),0)</f>
        <v>0</v>
      </c>
      <c r="K326" s="110">
        <f>'Avis R'!M326-MAX('Avis R'!J326,'Avis R'!L326)</f>
        <v>0</v>
      </c>
      <c r="L326" s="110">
        <f>'Avis R'!N326-'Avis R'!M326</f>
        <v>0</v>
      </c>
      <c r="M326" s="114">
        <f t="shared" si="4"/>
        <v>0</v>
      </c>
    </row>
    <row r="327" spans="1:13" x14ac:dyDescent="0.25">
      <c r="A327" s="110">
        <f>'Avis R'!B327</f>
        <v>0</v>
      </c>
      <c r="B327" s="110">
        <f>'Avis R'!C327</f>
        <v>0</v>
      </c>
      <c r="C327" s="111" t="str">
        <f>'Avis R'!D327</f>
        <v/>
      </c>
      <c r="D327" s="112">
        <f>'Avis R'!E327</f>
        <v>0</v>
      </c>
      <c r="E327" s="111" t="str">
        <f>'Avis R'!F327</f>
        <v/>
      </c>
      <c r="F327" s="110" t="str">
        <f>IFERROR(VLOOKUP(A327,Entretien!$B$5:$Q$1505,6,0)-INDEX(DRecrut!I:I,MATCH(A327,DRecrut!J:J,0)),"")</f>
        <v/>
      </c>
      <c r="G327" s="110" t="str">
        <f>IFERROR(VLOOKUP(A327,Entretien!$B$5:$Q$1505,11,0)-VLOOKUP(A327,Entretien!$B$5:$Q$1505,9,0),"")</f>
        <v/>
      </c>
      <c r="H327" s="113" t="str">
        <f>IFERROR(VLOOKUP(A327,Entretien!$B$5:$Q$1505,15,0)-VLOOKUP(A327,Entretien!$B$5:$Q$1505,11,0),"")</f>
        <v/>
      </c>
      <c r="I327" s="113" t="str">
        <f>IFERROR(VLOOKUP(A327,'Avis R'!$B$5:$N$1505,7,0)-VLOOKUP(A327,'Avis R'!$B$5:$N$1505,6,0),"")</f>
        <v/>
      </c>
      <c r="J327" s="113">
        <f>IF('Avis R'!L327&gt;'Avis R'!J327,VLOOKUP(A327,'Avis R'!$B$5:$N$1505,9,0)-VLOOKUP(A327,'Avis R'!$B$5:$N$1505,7,0),0)</f>
        <v>0</v>
      </c>
      <c r="K327" s="110">
        <f>'Avis R'!M327-MAX('Avis R'!J327,'Avis R'!L327)</f>
        <v>0</v>
      </c>
      <c r="L327" s="110">
        <f>'Avis R'!N327-'Avis R'!M327</f>
        <v>0</v>
      </c>
      <c r="M327" s="114">
        <f t="shared" si="4"/>
        <v>0</v>
      </c>
    </row>
    <row r="328" spans="1:13" x14ac:dyDescent="0.25">
      <c r="A328" s="110">
        <f>'Avis R'!B328</f>
        <v>0</v>
      </c>
      <c r="B328" s="110">
        <f>'Avis R'!C328</f>
        <v>0</v>
      </c>
      <c r="C328" s="111" t="str">
        <f>'Avis R'!D328</f>
        <v/>
      </c>
      <c r="D328" s="112">
        <f>'Avis R'!E328</f>
        <v>0</v>
      </c>
      <c r="E328" s="111" t="str">
        <f>'Avis R'!F328</f>
        <v/>
      </c>
      <c r="F328" s="110" t="str">
        <f>IFERROR(VLOOKUP(A328,Entretien!$B$5:$Q$1505,6,0)-INDEX(DRecrut!I:I,MATCH(A328,DRecrut!J:J,0)),"")</f>
        <v/>
      </c>
      <c r="G328" s="110" t="str">
        <f>IFERROR(VLOOKUP(A328,Entretien!$B$5:$Q$1505,11,0)-VLOOKUP(A328,Entretien!$B$5:$Q$1505,9,0),"")</f>
        <v/>
      </c>
      <c r="H328" s="113" t="str">
        <f>IFERROR(VLOOKUP(A328,Entretien!$B$5:$Q$1505,15,0)-VLOOKUP(A328,Entretien!$B$5:$Q$1505,11,0),"")</f>
        <v/>
      </c>
      <c r="I328" s="113" t="str">
        <f>IFERROR(VLOOKUP(A328,'Avis R'!$B$5:$N$1505,7,0)-VLOOKUP(A328,'Avis R'!$B$5:$N$1505,6,0),"")</f>
        <v/>
      </c>
      <c r="J328" s="113">
        <f>IF('Avis R'!L328&gt;'Avis R'!J328,VLOOKUP(A328,'Avis R'!$B$5:$N$1505,9,0)-VLOOKUP(A328,'Avis R'!$B$5:$N$1505,7,0),0)</f>
        <v>0</v>
      </c>
      <c r="K328" s="110">
        <f>'Avis R'!M328-MAX('Avis R'!J328,'Avis R'!L328)</f>
        <v>0</v>
      </c>
      <c r="L328" s="110">
        <f>'Avis R'!N328-'Avis R'!M328</f>
        <v>0</v>
      </c>
      <c r="M328" s="114">
        <f t="shared" ref="M328:M391" si="5">SUM(F328:L328)</f>
        <v>0</v>
      </c>
    </row>
    <row r="329" spans="1:13" x14ac:dyDescent="0.25">
      <c r="A329" s="110">
        <f>'Avis R'!B329</f>
        <v>0</v>
      </c>
      <c r="B329" s="110">
        <f>'Avis R'!C329</f>
        <v>0</v>
      </c>
      <c r="C329" s="111" t="str">
        <f>'Avis R'!D329</f>
        <v/>
      </c>
      <c r="D329" s="112">
        <f>'Avis R'!E329</f>
        <v>0</v>
      </c>
      <c r="E329" s="111" t="str">
        <f>'Avis R'!F329</f>
        <v/>
      </c>
      <c r="F329" s="110" t="str">
        <f>IFERROR(VLOOKUP(A329,Entretien!$B$5:$Q$1505,6,0)-INDEX(DRecrut!I:I,MATCH(A329,DRecrut!J:J,0)),"")</f>
        <v/>
      </c>
      <c r="G329" s="110" t="str">
        <f>IFERROR(VLOOKUP(A329,Entretien!$B$5:$Q$1505,11,0)-VLOOKUP(A329,Entretien!$B$5:$Q$1505,9,0),"")</f>
        <v/>
      </c>
      <c r="H329" s="113" t="str">
        <f>IFERROR(VLOOKUP(A329,Entretien!$B$5:$Q$1505,15,0)-VLOOKUP(A329,Entretien!$B$5:$Q$1505,11,0),"")</f>
        <v/>
      </c>
      <c r="I329" s="113" t="str">
        <f>IFERROR(VLOOKUP(A329,'Avis R'!$B$5:$N$1505,7,0)-VLOOKUP(A329,'Avis R'!$B$5:$N$1505,6,0),"")</f>
        <v/>
      </c>
      <c r="J329" s="113">
        <f>IF('Avis R'!L329&gt;'Avis R'!J329,VLOOKUP(A329,'Avis R'!$B$5:$N$1505,9,0)-VLOOKUP(A329,'Avis R'!$B$5:$N$1505,7,0),0)</f>
        <v>0</v>
      </c>
      <c r="K329" s="110">
        <f>'Avis R'!M329-MAX('Avis R'!J329,'Avis R'!L329)</f>
        <v>0</v>
      </c>
      <c r="L329" s="110">
        <f>'Avis R'!N329-'Avis R'!M329</f>
        <v>0</v>
      </c>
      <c r="M329" s="114">
        <f t="shared" si="5"/>
        <v>0</v>
      </c>
    </row>
    <row r="330" spans="1:13" x14ac:dyDescent="0.25">
      <c r="A330" s="110">
        <f>'Avis R'!B330</f>
        <v>0</v>
      </c>
      <c r="B330" s="110">
        <f>'Avis R'!C330</f>
        <v>0</v>
      </c>
      <c r="C330" s="111" t="str">
        <f>'Avis R'!D330</f>
        <v/>
      </c>
      <c r="D330" s="112">
        <f>'Avis R'!E330</f>
        <v>0</v>
      </c>
      <c r="E330" s="111" t="str">
        <f>'Avis R'!F330</f>
        <v/>
      </c>
      <c r="F330" s="110" t="str">
        <f>IFERROR(VLOOKUP(A330,Entretien!$B$5:$Q$1505,6,0)-INDEX(DRecrut!I:I,MATCH(A330,DRecrut!J:J,0)),"")</f>
        <v/>
      </c>
      <c r="G330" s="110" t="str">
        <f>IFERROR(VLOOKUP(A330,Entretien!$B$5:$Q$1505,11,0)-VLOOKUP(A330,Entretien!$B$5:$Q$1505,9,0),"")</f>
        <v/>
      </c>
      <c r="H330" s="113" t="str">
        <f>IFERROR(VLOOKUP(A330,Entretien!$B$5:$Q$1505,15,0)-VLOOKUP(A330,Entretien!$B$5:$Q$1505,11,0),"")</f>
        <v/>
      </c>
      <c r="I330" s="113" t="str">
        <f>IFERROR(VLOOKUP(A330,'Avis R'!$B$5:$N$1505,7,0)-VLOOKUP(A330,'Avis R'!$B$5:$N$1505,6,0),"")</f>
        <v/>
      </c>
      <c r="J330" s="113">
        <f>IF('Avis R'!L330&gt;'Avis R'!J330,VLOOKUP(A330,'Avis R'!$B$5:$N$1505,9,0)-VLOOKUP(A330,'Avis R'!$B$5:$N$1505,7,0),0)</f>
        <v>0</v>
      </c>
      <c r="K330" s="110">
        <f>'Avis R'!M330-MAX('Avis R'!J330,'Avis R'!L330)</f>
        <v>0</v>
      </c>
      <c r="L330" s="110">
        <f>'Avis R'!N330-'Avis R'!M330</f>
        <v>0</v>
      </c>
      <c r="M330" s="114">
        <f t="shared" si="5"/>
        <v>0</v>
      </c>
    </row>
    <row r="331" spans="1:13" x14ac:dyDescent="0.25">
      <c r="A331" s="110">
        <f>'Avis R'!B331</f>
        <v>0</v>
      </c>
      <c r="B331" s="110">
        <f>'Avis R'!C331</f>
        <v>0</v>
      </c>
      <c r="C331" s="111" t="str">
        <f>'Avis R'!D331</f>
        <v/>
      </c>
      <c r="D331" s="112">
        <f>'Avis R'!E331</f>
        <v>0</v>
      </c>
      <c r="E331" s="111" t="str">
        <f>'Avis R'!F331</f>
        <v/>
      </c>
      <c r="F331" s="110" t="str">
        <f>IFERROR(VLOOKUP(A331,Entretien!$B$5:$Q$1505,6,0)-INDEX(DRecrut!I:I,MATCH(A331,DRecrut!J:J,0)),"")</f>
        <v/>
      </c>
      <c r="G331" s="110" t="str">
        <f>IFERROR(VLOOKUP(A331,Entretien!$B$5:$Q$1505,11,0)-VLOOKUP(A331,Entretien!$B$5:$Q$1505,9,0),"")</f>
        <v/>
      </c>
      <c r="H331" s="113" t="str">
        <f>IFERROR(VLOOKUP(A331,Entretien!$B$5:$Q$1505,15,0)-VLOOKUP(A331,Entretien!$B$5:$Q$1505,11,0),"")</f>
        <v/>
      </c>
      <c r="I331" s="113" t="str">
        <f>IFERROR(VLOOKUP(A331,'Avis R'!$B$5:$N$1505,7,0)-VLOOKUP(A331,'Avis R'!$B$5:$N$1505,6,0),"")</f>
        <v/>
      </c>
      <c r="J331" s="113">
        <f>IF('Avis R'!L331&gt;'Avis R'!J331,VLOOKUP(A331,'Avis R'!$B$5:$N$1505,9,0)-VLOOKUP(A331,'Avis R'!$B$5:$N$1505,7,0),0)</f>
        <v>0</v>
      </c>
      <c r="K331" s="110">
        <f>'Avis R'!M331-MAX('Avis R'!J331,'Avis R'!L331)</f>
        <v>0</v>
      </c>
      <c r="L331" s="110">
        <f>'Avis R'!N331-'Avis R'!M331</f>
        <v>0</v>
      </c>
      <c r="M331" s="114">
        <f t="shared" si="5"/>
        <v>0</v>
      </c>
    </row>
    <row r="332" spans="1:13" x14ac:dyDescent="0.25">
      <c r="A332" s="110">
        <f>'Avis R'!B332</f>
        <v>0</v>
      </c>
      <c r="B332" s="110">
        <f>'Avis R'!C332</f>
        <v>0</v>
      </c>
      <c r="C332" s="111" t="str">
        <f>'Avis R'!D332</f>
        <v/>
      </c>
      <c r="D332" s="112">
        <f>'Avis R'!E332</f>
        <v>0</v>
      </c>
      <c r="E332" s="111" t="str">
        <f>'Avis R'!F332</f>
        <v/>
      </c>
      <c r="F332" s="110" t="str">
        <f>IFERROR(VLOOKUP(A332,Entretien!$B$5:$Q$1505,6,0)-INDEX(DRecrut!I:I,MATCH(A332,DRecrut!J:J,0)),"")</f>
        <v/>
      </c>
      <c r="G332" s="110" t="str">
        <f>IFERROR(VLOOKUP(A332,Entretien!$B$5:$Q$1505,11,0)-VLOOKUP(A332,Entretien!$B$5:$Q$1505,9,0),"")</f>
        <v/>
      </c>
      <c r="H332" s="113" t="str">
        <f>IFERROR(VLOOKUP(A332,Entretien!$B$5:$Q$1505,15,0)-VLOOKUP(A332,Entretien!$B$5:$Q$1505,11,0),"")</f>
        <v/>
      </c>
      <c r="I332" s="113" t="str">
        <f>IFERROR(VLOOKUP(A332,'Avis R'!$B$5:$N$1505,7,0)-VLOOKUP(A332,'Avis R'!$B$5:$N$1505,6,0),"")</f>
        <v/>
      </c>
      <c r="J332" s="113">
        <f>IF('Avis R'!L332&gt;'Avis R'!J332,VLOOKUP(A332,'Avis R'!$B$5:$N$1505,9,0)-VLOOKUP(A332,'Avis R'!$B$5:$N$1505,7,0),0)</f>
        <v>0</v>
      </c>
      <c r="K332" s="110">
        <f>'Avis R'!M332-MAX('Avis R'!J332,'Avis R'!L332)</f>
        <v>0</v>
      </c>
      <c r="L332" s="110">
        <f>'Avis R'!N332-'Avis R'!M332</f>
        <v>0</v>
      </c>
      <c r="M332" s="114">
        <f t="shared" si="5"/>
        <v>0</v>
      </c>
    </row>
    <row r="333" spans="1:13" x14ac:dyDescent="0.25">
      <c r="A333" s="110">
        <f>'Avis R'!B333</f>
        <v>0</v>
      </c>
      <c r="B333" s="110">
        <f>'Avis R'!C333</f>
        <v>0</v>
      </c>
      <c r="C333" s="111" t="str">
        <f>'Avis R'!D333</f>
        <v/>
      </c>
      <c r="D333" s="112">
        <f>'Avis R'!E333</f>
        <v>0</v>
      </c>
      <c r="E333" s="111" t="str">
        <f>'Avis R'!F333</f>
        <v/>
      </c>
      <c r="F333" s="110" t="str">
        <f>IFERROR(VLOOKUP(A333,Entretien!$B$5:$Q$1505,6,0)-INDEX(DRecrut!I:I,MATCH(A333,DRecrut!J:J,0)),"")</f>
        <v/>
      </c>
      <c r="G333" s="110" t="str">
        <f>IFERROR(VLOOKUP(A333,Entretien!$B$5:$Q$1505,11,0)-VLOOKUP(A333,Entretien!$B$5:$Q$1505,9,0),"")</f>
        <v/>
      </c>
      <c r="H333" s="113" t="str">
        <f>IFERROR(VLOOKUP(A333,Entretien!$B$5:$Q$1505,15,0)-VLOOKUP(A333,Entretien!$B$5:$Q$1505,11,0),"")</f>
        <v/>
      </c>
      <c r="I333" s="113" t="str">
        <f>IFERROR(VLOOKUP(A333,'Avis R'!$B$5:$N$1505,7,0)-VLOOKUP(A333,'Avis R'!$B$5:$N$1505,6,0),"")</f>
        <v/>
      </c>
      <c r="J333" s="113">
        <f>IF('Avis R'!L333&gt;'Avis R'!J333,VLOOKUP(A333,'Avis R'!$B$5:$N$1505,9,0)-VLOOKUP(A333,'Avis R'!$B$5:$N$1505,7,0),0)</f>
        <v>0</v>
      </c>
      <c r="K333" s="110">
        <f>'Avis R'!M333-MAX('Avis R'!J333,'Avis R'!L333)</f>
        <v>0</v>
      </c>
      <c r="L333" s="110">
        <f>'Avis R'!N333-'Avis R'!M333</f>
        <v>0</v>
      </c>
      <c r="M333" s="114">
        <f t="shared" si="5"/>
        <v>0</v>
      </c>
    </row>
    <row r="334" spans="1:13" x14ac:dyDescent="0.25">
      <c r="A334" s="110">
        <f>'Avis R'!B334</f>
        <v>0</v>
      </c>
      <c r="B334" s="110">
        <f>'Avis R'!C334</f>
        <v>0</v>
      </c>
      <c r="C334" s="111" t="str">
        <f>'Avis R'!D334</f>
        <v/>
      </c>
      <c r="D334" s="112">
        <f>'Avis R'!E334</f>
        <v>0</v>
      </c>
      <c r="E334" s="111" t="str">
        <f>'Avis R'!F334</f>
        <v/>
      </c>
      <c r="F334" s="110" t="str">
        <f>IFERROR(VLOOKUP(A334,Entretien!$B$5:$Q$1505,6,0)-INDEX(DRecrut!I:I,MATCH(A334,DRecrut!J:J,0)),"")</f>
        <v/>
      </c>
      <c r="G334" s="110" t="str">
        <f>IFERROR(VLOOKUP(A334,Entretien!$B$5:$Q$1505,11,0)-VLOOKUP(A334,Entretien!$B$5:$Q$1505,9,0),"")</f>
        <v/>
      </c>
      <c r="H334" s="113" t="str">
        <f>IFERROR(VLOOKUP(A334,Entretien!$B$5:$Q$1505,15,0)-VLOOKUP(A334,Entretien!$B$5:$Q$1505,11,0),"")</f>
        <v/>
      </c>
      <c r="I334" s="113" t="str">
        <f>IFERROR(VLOOKUP(A334,'Avis R'!$B$5:$N$1505,7,0)-VLOOKUP(A334,'Avis R'!$B$5:$N$1505,6,0),"")</f>
        <v/>
      </c>
      <c r="J334" s="113">
        <f>IF('Avis R'!L334&gt;'Avis R'!J334,VLOOKUP(A334,'Avis R'!$B$5:$N$1505,9,0)-VLOOKUP(A334,'Avis R'!$B$5:$N$1505,7,0),0)</f>
        <v>0</v>
      </c>
      <c r="K334" s="110">
        <f>'Avis R'!M334-MAX('Avis R'!J334,'Avis R'!L334)</f>
        <v>0</v>
      </c>
      <c r="L334" s="110">
        <f>'Avis R'!N334-'Avis R'!M334</f>
        <v>0</v>
      </c>
      <c r="M334" s="114">
        <f t="shared" si="5"/>
        <v>0</v>
      </c>
    </row>
    <row r="335" spans="1:13" x14ac:dyDescent="0.25">
      <c r="A335" s="110">
        <f>'Avis R'!B335</f>
        <v>0</v>
      </c>
      <c r="B335" s="110">
        <f>'Avis R'!C335</f>
        <v>0</v>
      </c>
      <c r="C335" s="111" t="str">
        <f>'Avis R'!D335</f>
        <v/>
      </c>
      <c r="D335" s="112">
        <f>'Avis R'!E335</f>
        <v>0</v>
      </c>
      <c r="E335" s="111" t="str">
        <f>'Avis R'!F335</f>
        <v/>
      </c>
      <c r="F335" s="110" t="str">
        <f>IFERROR(VLOOKUP(A335,Entretien!$B$5:$Q$1505,6,0)-INDEX(DRecrut!I:I,MATCH(A335,DRecrut!J:J,0)),"")</f>
        <v/>
      </c>
      <c r="G335" s="110" t="str">
        <f>IFERROR(VLOOKUP(A335,Entretien!$B$5:$Q$1505,11,0)-VLOOKUP(A335,Entretien!$B$5:$Q$1505,9,0),"")</f>
        <v/>
      </c>
      <c r="H335" s="113" t="str">
        <f>IFERROR(VLOOKUP(A335,Entretien!$B$5:$Q$1505,15,0)-VLOOKUP(A335,Entretien!$B$5:$Q$1505,11,0),"")</f>
        <v/>
      </c>
      <c r="I335" s="113" t="str">
        <f>IFERROR(VLOOKUP(A335,'Avis R'!$B$5:$N$1505,7,0)-VLOOKUP(A335,'Avis R'!$B$5:$N$1505,6,0),"")</f>
        <v/>
      </c>
      <c r="J335" s="113">
        <f>IF('Avis R'!L335&gt;'Avis R'!J335,VLOOKUP(A335,'Avis R'!$B$5:$N$1505,9,0)-VLOOKUP(A335,'Avis R'!$B$5:$N$1505,7,0),0)</f>
        <v>0</v>
      </c>
      <c r="K335" s="110">
        <f>'Avis R'!M335-MAX('Avis R'!J335,'Avis R'!L335)</f>
        <v>0</v>
      </c>
      <c r="L335" s="110">
        <f>'Avis R'!N335-'Avis R'!M335</f>
        <v>0</v>
      </c>
      <c r="M335" s="114">
        <f t="shared" si="5"/>
        <v>0</v>
      </c>
    </row>
    <row r="336" spans="1:13" x14ac:dyDescent="0.25">
      <c r="A336" s="110">
        <f>'Avis R'!B336</f>
        <v>0</v>
      </c>
      <c r="B336" s="110">
        <f>'Avis R'!C336</f>
        <v>0</v>
      </c>
      <c r="C336" s="111" t="str">
        <f>'Avis R'!D336</f>
        <v/>
      </c>
      <c r="D336" s="112">
        <f>'Avis R'!E336</f>
        <v>0</v>
      </c>
      <c r="E336" s="111" t="str">
        <f>'Avis R'!F336</f>
        <v/>
      </c>
      <c r="F336" s="110" t="str">
        <f>IFERROR(VLOOKUP(A336,Entretien!$B$5:$Q$1505,6,0)-INDEX(DRecrut!I:I,MATCH(A336,DRecrut!J:J,0)),"")</f>
        <v/>
      </c>
      <c r="G336" s="110" t="str">
        <f>IFERROR(VLOOKUP(A336,Entretien!$B$5:$Q$1505,11,0)-VLOOKUP(A336,Entretien!$B$5:$Q$1505,9,0),"")</f>
        <v/>
      </c>
      <c r="H336" s="113" t="str">
        <f>IFERROR(VLOOKUP(A336,Entretien!$B$5:$Q$1505,15,0)-VLOOKUP(A336,Entretien!$B$5:$Q$1505,11,0),"")</f>
        <v/>
      </c>
      <c r="I336" s="113" t="str">
        <f>IFERROR(VLOOKUP(A336,'Avis R'!$B$5:$N$1505,7,0)-VLOOKUP(A336,'Avis R'!$B$5:$N$1505,6,0),"")</f>
        <v/>
      </c>
      <c r="J336" s="113">
        <f>IF('Avis R'!L336&gt;'Avis R'!J336,VLOOKUP(A336,'Avis R'!$B$5:$N$1505,9,0)-VLOOKUP(A336,'Avis R'!$B$5:$N$1505,7,0),0)</f>
        <v>0</v>
      </c>
      <c r="K336" s="110">
        <f>'Avis R'!M336-MAX('Avis R'!J336,'Avis R'!L336)</f>
        <v>0</v>
      </c>
      <c r="L336" s="110">
        <f>'Avis R'!N336-'Avis R'!M336</f>
        <v>0</v>
      </c>
      <c r="M336" s="114">
        <f t="shared" si="5"/>
        <v>0</v>
      </c>
    </row>
    <row r="337" spans="1:13" x14ac:dyDescent="0.25">
      <c r="A337" s="110">
        <f>'Avis R'!B337</f>
        <v>0</v>
      </c>
      <c r="B337" s="110">
        <f>'Avis R'!C337</f>
        <v>0</v>
      </c>
      <c r="C337" s="111" t="str">
        <f>'Avis R'!D337</f>
        <v/>
      </c>
      <c r="D337" s="112">
        <f>'Avis R'!E337</f>
        <v>0</v>
      </c>
      <c r="E337" s="111" t="str">
        <f>'Avis R'!F337</f>
        <v/>
      </c>
      <c r="F337" s="110" t="str">
        <f>IFERROR(VLOOKUP(A337,Entretien!$B$5:$Q$1505,6,0)-INDEX(DRecrut!I:I,MATCH(A337,DRecrut!J:J,0)),"")</f>
        <v/>
      </c>
      <c r="G337" s="110" t="str">
        <f>IFERROR(VLOOKUP(A337,Entretien!$B$5:$Q$1505,11,0)-VLOOKUP(A337,Entretien!$B$5:$Q$1505,9,0),"")</f>
        <v/>
      </c>
      <c r="H337" s="113" t="str">
        <f>IFERROR(VLOOKUP(A337,Entretien!$B$5:$Q$1505,15,0)-VLOOKUP(A337,Entretien!$B$5:$Q$1505,11,0),"")</f>
        <v/>
      </c>
      <c r="I337" s="113" t="str">
        <f>IFERROR(VLOOKUP(A337,'Avis R'!$B$5:$N$1505,7,0)-VLOOKUP(A337,'Avis R'!$B$5:$N$1505,6,0),"")</f>
        <v/>
      </c>
      <c r="J337" s="113">
        <f>IF('Avis R'!L337&gt;'Avis R'!J337,VLOOKUP(A337,'Avis R'!$B$5:$N$1505,9,0)-VLOOKUP(A337,'Avis R'!$B$5:$N$1505,7,0),0)</f>
        <v>0</v>
      </c>
      <c r="K337" s="110">
        <f>'Avis R'!M337-MAX('Avis R'!J337,'Avis R'!L337)</f>
        <v>0</v>
      </c>
      <c r="L337" s="110">
        <f>'Avis R'!N337-'Avis R'!M337</f>
        <v>0</v>
      </c>
      <c r="M337" s="114">
        <f t="shared" si="5"/>
        <v>0</v>
      </c>
    </row>
    <row r="338" spans="1:13" x14ac:dyDescent="0.25">
      <c r="A338" s="110">
        <f>'Avis R'!B338</f>
        <v>0</v>
      </c>
      <c r="B338" s="110">
        <f>'Avis R'!C338</f>
        <v>0</v>
      </c>
      <c r="C338" s="111" t="str">
        <f>'Avis R'!D338</f>
        <v/>
      </c>
      <c r="D338" s="112">
        <f>'Avis R'!E338</f>
        <v>0</v>
      </c>
      <c r="E338" s="111" t="str">
        <f>'Avis R'!F338</f>
        <v/>
      </c>
      <c r="F338" s="110" t="str">
        <f>IFERROR(VLOOKUP(A338,Entretien!$B$5:$Q$1505,6,0)-INDEX(DRecrut!I:I,MATCH(A338,DRecrut!J:J,0)),"")</f>
        <v/>
      </c>
      <c r="G338" s="110" t="str">
        <f>IFERROR(VLOOKUP(A338,Entretien!$B$5:$Q$1505,11,0)-VLOOKUP(A338,Entretien!$B$5:$Q$1505,9,0),"")</f>
        <v/>
      </c>
      <c r="H338" s="113" t="str">
        <f>IFERROR(VLOOKUP(A338,Entretien!$B$5:$Q$1505,15,0)-VLOOKUP(A338,Entretien!$B$5:$Q$1505,11,0),"")</f>
        <v/>
      </c>
      <c r="I338" s="113" t="str">
        <f>IFERROR(VLOOKUP(A338,'Avis R'!$B$5:$N$1505,7,0)-VLOOKUP(A338,'Avis R'!$B$5:$N$1505,6,0),"")</f>
        <v/>
      </c>
      <c r="J338" s="113">
        <f>IF('Avis R'!L338&gt;'Avis R'!J338,VLOOKUP(A338,'Avis R'!$B$5:$N$1505,9,0)-VLOOKUP(A338,'Avis R'!$B$5:$N$1505,7,0),0)</f>
        <v>0</v>
      </c>
      <c r="K338" s="110">
        <f>'Avis R'!M338-MAX('Avis R'!J338,'Avis R'!L338)</f>
        <v>0</v>
      </c>
      <c r="L338" s="110">
        <f>'Avis R'!N338-'Avis R'!M338</f>
        <v>0</v>
      </c>
      <c r="M338" s="114">
        <f t="shared" si="5"/>
        <v>0</v>
      </c>
    </row>
    <row r="339" spans="1:13" x14ac:dyDescent="0.25">
      <c r="A339" s="110">
        <f>'Avis R'!B339</f>
        <v>0</v>
      </c>
      <c r="B339" s="110">
        <f>'Avis R'!C339</f>
        <v>0</v>
      </c>
      <c r="C339" s="111" t="str">
        <f>'Avis R'!D339</f>
        <v/>
      </c>
      <c r="D339" s="112">
        <f>'Avis R'!E339</f>
        <v>0</v>
      </c>
      <c r="E339" s="111" t="str">
        <f>'Avis R'!F339</f>
        <v/>
      </c>
      <c r="F339" s="110" t="str">
        <f>IFERROR(VLOOKUP(A339,Entretien!$B$5:$Q$1505,6,0)-INDEX(DRecrut!I:I,MATCH(A339,DRecrut!J:J,0)),"")</f>
        <v/>
      </c>
      <c r="G339" s="110" t="str">
        <f>IFERROR(VLOOKUP(A339,Entretien!$B$5:$Q$1505,11,0)-VLOOKUP(A339,Entretien!$B$5:$Q$1505,9,0),"")</f>
        <v/>
      </c>
      <c r="H339" s="113" t="str">
        <f>IFERROR(VLOOKUP(A339,Entretien!$B$5:$Q$1505,15,0)-VLOOKUP(A339,Entretien!$B$5:$Q$1505,11,0),"")</f>
        <v/>
      </c>
      <c r="I339" s="113" t="str">
        <f>IFERROR(VLOOKUP(A339,'Avis R'!$B$5:$N$1505,7,0)-VLOOKUP(A339,'Avis R'!$B$5:$N$1505,6,0),"")</f>
        <v/>
      </c>
      <c r="J339" s="113">
        <f>IF('Avis R'!L339&gt;'Avis R'!J339,VLOOKUP(A339,'Avis R'!$B$5:$N$1505,9,0)-VLOOKUP(A339,'Avis R'!$B$5:$N$1505,7,0),0)</f>
        <v>0</v>
      </c>
      <c r="K339" s="110">
        <f>'Avis R'!M339-MAX('Avis R'!J339,'Avis R'!L339)</f>
        <v>0</v>
      </c>
      <c r="L339" s="110">
        <f>'Avis R'!N339-'Avis R'!M339</f>
        <v>0</v>
      </c>
      <c r="M339" s="114">
        <f t="shared" si="5"/>
        <v>0</v>
      </c>
    </row>
    <row r="340" spans="1:13" x14ac:dyDescent="0.25">
      <c r="A340" s="110">
        <f>'Avis R'!B340</f>
        <v>0</v>
      </c>
      <c r="B340" s="110">
        <f>'Avis R'!C340</f>
        <v>0</v>
      </c>
      <c r="C340" s="111" t="str">
        <f>'Avis R'!D340</f>
        <v/>
      </c>
      <c r="D340" s="112">
        <f>'Avis R'!E340</f>
        <v>0</v>
      </c>
      <c r="E340" s="111" t="str">
        <f>'Avis R'!F340</f>
        <v/>
      </c>
      <c r="F340" s="110" t="str">
        <f>IFERROR(VLOOKUP(A340,Entretien!$B$5:$Q$1505,6,0)-INDEX(DRecrut!I:I,MATCH(A340,DRecrut!J:J,0)),"")</f>
        <v/>
      </c>
      <c r="G340" s="110" t="str">
        <f>IFERROR(VLOOKUP(A340,Entretien!$B$5:$Q$1505,11,0)-VLOOKUP(A340,Entretien!$B$5:$Q$1505,9,0),"")</f>
        <v/>
      </c>
      <c r="H340" s="113" t="str">
        <f>IFERROR(VLOOKUP(A340,Entretien!$B$5:$Q$1505,15,0)-VLOOKUP(A340,Entretien!$B$5:$Q$1505,11,0),"")</f>
        <v/>
      </c>
      <c r="I340" s="113" t="str">
        <f>IFERROR(VLOOKUP(A340,'Avis R'!$B$5:$N$1505,7,0)-VLOOKUP(A340,'Avis R'!$B$5:$N$1505,6,0),"")</f>
        <v/>
      </c>
      <c r="J340" s="113">
        <f>IF('Avis R'!L340&gt;'Avis R'!J340,VLOOKUP(A340,'Avis R'!$B$5:$N$1505,9,0)-VLOOKUP(A340,'Avis R'!$B$5:$N$1505,7,0),0)</f>
        <v>0</v>
      </c>
      <c r="K340" s="110">
        <f>'Avis R'!M340-MAX('Avis R'!J340,'Avis R'!L340)</f>
        <v>0</v>
      </c>
      <c r="L340" s="110">
        <f>'Avis R'!N340-'Avis R'!M340</f>
        <v>0</v>
      </c>
      <c r="M340" s="114">
        <f t="shared" si="5"/>
        <v>0</v>
      </c>
    </row>
    <row r="341" spans="1:13" x14ac:dyDescent="0.25">
      <c r="A341" s="110">
        <f>'Avis R'!B341</f>
        <v>0</v>
      </c>
      <c r="B341" s="110">
        <f>'Avis R'!C341</f>
        <v>0</v>
      </c>
      <c r="C341" s="111" t="str">
        <f>'Avis R'!D341</f>
        <v/>
      </c>
      <c r="D341" s="112">
        <f>'Avis R'!E341</f>
        <v>0</v>
      </c>
      <c r="E341" s="111" t="str">
        <f>'Avis R'!F341</f>
        <v/>
      </c>
      <c r="F341" s="110" t="str">
        <f>IFERROR(VLOOKUP(A341,Entretien!$B$5:$Q$1505,6,0)-INDEX(DRecrut!I:I,MATCH(A341,DRecrut!J:J,0)),"")</f>
        <v/>
      </c>
      <c r="G341" s="110" t="str">
        <f>IFERROR(VLOOKUP(A341,Entretien!$B$5:$Q$1505,11,0)-VLOOKUP(A341,Entretien!$B$5:$Q$1505,9,0),"")</f>
        <v/>
      </c>
      <c r="H341" s="113" t="str">
        <f>IFERROR(VLOOKUP(A341,Entretien!$B$5:$Q$1505,15,0)-VLOOKUP(A341,Entretien!$B$5:$Q$1505,11,0),"")</f>
        <v/>
      </c>
      <c r="I341" s="113" t="str">
        <f>IFERROR(VLOOKUP(A341,'Avis R'!$B$5:$N$1505,7,0)-VLOOKUP(A341,'Avis R'!$B$5:$N$1505,6,0),"")</f>
        <v/>
      </c>
      <c r="J341" s="113">
        <f>IF('Avis R'!L341&gt;'Avis R'!J341,VLOOKUP(A341,'Avis R'!$B$5:$N$1505,9,0)-VLOOKUP(A341,'Avis R'!$B$5:$N$1505,7,0),0)</f>
        <v>0</v>
      </c>
      <c r="K341" s="110">
        <f>'Avis R'!M341-MAX('Avis R'!J341,'Avis R'!L341)</f>
        <v>0</v>
      </c>
      <c r="L341" s="110">
        <f>'Avis R'!N341-'Avis R'!M341</f>
        <v>0</v>
      </c>
      <c r="M341" s="114">
        <f t="shared" si="5"/>
        <v>0</v>
      </c>
    </row>
    <row r="342" spans="1:13" x14ac:dyDescent="0.25">
      <c r="A342" s="110">
        <f>'Avis R'!B342</f>
        <v>0</v>
      </c>
      <c r="B342" s="110">
        <f>'Avis R'!C342</f>
        <v>0</v>
      </c>
      <c r="C342" s="111" t="str">
        <f>'Avis R'!D342</f>
        <v/>
      </c>
      <c r="D342" s="112">
        <f>'Avis R'!E342</f>
        <v>0</v>
      </c>
      <c r="E342" s="111" t="str">
        <f>'Avis R'!F342</f>
        <v/>
      </c>
      <c r="F342" s="110" t="str">
        <f>IFERROR(VLOOKUP(A342,Entretien!$B$5:$Q$1505,6,0)-INDEX(DRecrut!I:I,MATCH(A342,DRecrut!J:J,0)),"")</f>
        <v/>
      </c>
      <c r="G342" s="110" t="str">
        <f>IFERROR(VLOOKUP(A342,Entretien!$B$5:$Q$1505,11,0)-VLOOKUP(A342,Entretien!$B$5:$Q$1505,9,0),"")</f>
        <v/>
      </c>
      <c r="H342" s="113" t="str">
        <f>IFERROR(VLOOKUP(A342,Entretien!$B$5:$Q$1505,15,0)-VLOOKUP(A342,Entretien!$B$5:$Q$1505,11,0),"")</f>
        <v/>
      </c>
      <c r="I342" s="113" t="str">
        <f>IFERROR(VLOOKUP(A342,'Avis R'!$B$5:$N$1505,7,0)-VLOOKUP(A342,'Avis R'!$B$5:$N$1505,6,0),"")</f>
        <v/>
      </c>
      <c r="J342" s="113">
        <f>IF('Avis R'!L342&gt;'Avis R'!J342,VLOOKUP(A342,'Avis R'!$B$5:$N$1505,9,0)-VLOOKUP(A342,'Avis R'!$B$5:$N$1505,7,0),0)</f>
        <v>0</v>
      </c>
      <c r="K342" s="110">
        <f>'Avis R'!M342-MAX('Avis R'!J342,'Avis R'!L342)</f>
        <v>0</v>
      </c>
      <c r="L342" s="110">
        <f>'Avis R'!N342-'Avis R'!M342</f>
        <v>0</v>
      </c>
      <c r="M342" s="114">
        <f t="shared" si="5"/>
        <v>0</v>
      </c>
    </row>
    <row r="343" spans="1:13" x14ac:dyDescent="0.25">
      <c r="A343" s="110">
        <f>'Avis R'!B343</f>
        <v>0</v>
      </c>
      <c r="B343" s="110">
        <f>'Avis R'!C343</f>
        <v>0</v>
      </c>
      <c r="C343" s="111" t="str">
        <f>'Avis R'!D343</f>
        <v/>
      </c>
      <c r="D343" s="112">
        <f>'Avis R'!E343</f>
        <v>0</v>
      </c>
      <c r="E343" s="111" t="str">
        <f>'Avis R'!F343</f>
        <v/>
      </c>
      <c r="F343" s="110" t="str">
        <f>IFERROR(VLOOKUP(A343,Entretien!$B$5:$Q$1505,6,0)-INDEX(DRecrut!I:I,MATCH(A343,DRecrut!J:J,0)),"")</f>
        <v/>
      </c>
      <c r="G343" s="110" t="str">
        <f>IFERROR(VLOOKUP(A343,Entretien!$B$5:$Q$1505,11,0)-VLOOKUP(A343,Entretien!$B$5:$Q$1505,9,0),"")</f>
        <v/>
      </c>
      <c r="H343" s="113" t="str">
        <f>IFERROR(VLOOKUP(A343,Entretien!$B$5:$Q$1505,15,0)-VLOOKUP(A343,Entretien!$B$5:$Q$1505,11,0),"")</f>
        <v/>
      </c>
      <c r="I343" s="113" t="str">
        <f>IFERROR(VLOOKUP(A343,'Avis R'!$B$5:$N$1505,7,0)-VLOOKUP(A343,'Avis R'!$B$5:$N$1505,6,0),"")</f>
        <v/>
      </c>
      <c r="J343" s="113">
        <f>IF('Avis R'!L343&gt;'Avis R'!J343,VLOOKUP(A343,'Avis R'!$B$5:$N$1505,9,0)-VLOOKUP(A343,'Avis R'!$B$5:$N$1505,7,0),0)</f>
        <v>0</v>
      </c>
      <c r="K343" s="110">
        <f>'Avis R'!M343-MAX('Avis R'!J343,'Avis R'!L343)</f>
        <v>0</v>
      </c>
      <c r="L343" s="110">
        <f>'Avis R'!N343-'Avis R'!M343</f>
        <v>0</v>
      </c>
      <c r="M343" s="114">
        <f t="shared" si="5"/>
        <v>0</v>
      </c>
    </row>
    <row r="344" spans="1:13" x14ac:dyDescent="0.25">
      <c r="A344" s="110">
        <f>'Avis R'!B344</f>
        <v>0</v>
      </c>
      <c r="B344" s="110">
        <f>'Avis R'!C344</f>
        <v>0</v>
      </c>
      <c r="C344" s="111" t="str">
        <f>'Avis R'!D344</f>
        <v/>
      </c>
      <c r="D344" s="112">
        <f>'Avis R'!E344</f>
        <v>0</v>
      </c>
      <c r="E344" s="111" t="str">
        <f>'Avis R'!F344</f>
        <v/>
      </c>
      <c r="F344" s="110" t="str">
        <f>IFERROR(VLOOKUP(A344,Entretien!$B$5:$Q$1505,6,0)-INDEX(DRecrut!I:I,MATCH(A344,DRecrut!J:J,0)),"")</f>
        <v/>
      </c>
      <c r="G344" s="110" t="str">
        <f>IFERROR(VLOOKUP(A344,Entretien!$B$5:$Q$1505,11,0)-VLOOKUP(A344,Entretien!$B$5:$Q$1505,9,0),"")</f>
        <v/>
      </c>
      <c r="H344" s="113" t="str">
        <f>IFERROR(VLOOKUP(A344,Entretien!$B$5:$Q$1505,15,0)-VLOOKUP(A344,Entretien!$B$5:$Q$1505,11,0),"")</f>
        <v/>
      </c>
      <c r="I344" s="113" t="str">
        <f>IFERROR(VLOOKUP(A344,'Avis R'!$B$5:$N$1505,7,0)-VLOOKUP(A344,'Avis R'!$B$5:$N$1505,6,0),"")</f>
        <v/>
      </c>
      <c r="J344" s="113">
        <f>IF('Avis R'!L344&gt;'Avis R'!J344,VLOOKUP(A344,'Avis R'!$B$5:$N$1505,9,0)-VLOOKUP(A344,'Avis R'!$B$5:$N$1505,7,0),0)</f>
        <v>0</v>
      </c>
      <c r="K344" s="110">
        <f>'Avis R'!M344-MAX('Avis R'!J344,'Avis R'!L344)</f>
        <v>0</v>
      </c>
      <c r="L344" s="110">
        <f>'Avis R'!N344-'Avis R'!M344</f>
        <v>0</v>
      </c>
      <c r="M344" s="114">
        <f t="shared" si="5"/>
        <v>0</v>
      </c>
    </row>
    <row r="345" spans="1:13" x14ac:dyDescent="0.25">
      <c r="A345" s="110">
        <f>'Avis R'!B345</f>
        <v>0</v>
      </c>
      <c r="B345" s="110">
        <f>'Avis R'!C345</f>
        <v>0</v>
      </c>
      <c r="C345" s="111" t="str">
        <f>'Avis R'!D345</f>
        <v/>
      </c>
      <c r="D345" s="112">
        <f>'Avis R'!E345</f>
        <v>0</v>
      </c>
      <c r="E345" s="111" t="str">
        <f>'Avis R'!F345</f>
        <v/>
      </c>
      <c r="F345" s="110" t="str">
        <f>IFERROR(VLOOKUP(A345,Entretien!$B$5:$Q$1505,6,0)-INDEX(DRecrut!I:I,MATCH(A345,DRecrut!J:J,0)),"")</f>
        <v/>
      </c>
      <c r="G345" s="110" t="str">
        <f>IFERROR(VLOOKUP(A345,Entretien!$B$5:$Q$1505,11,0)-VLOOKUP(A345,Entretien!$B$5:$Q$1505,9,0),"")</f>
        <v/>
      </c>
      <c r="H345" s="113" t="str">
        <f>IFERROR(VLOOKUP(A345,Entretien!$B$5:$Q$1505,15,0)-VLOOKUP(A345,Entretien!$B$5:$Q$1505,11,0),"")</f>
        <v/>
      </c>
      <c r="I345" s="113" t="str">
        <f>IFERROR(VLOOKUP(A345,'Avis R'!$B$5:$N$1505,7,0)-VLOOKUP(A345,'Avis R'!$B$5:$N$1505,6,0),"")</f>
        <v/>
      </c>
      <c r="J345" s="113">
        <f>IF('Avis R'!L345&gt;'Avis R'!J345,VLOOKUP(A345,'Avis R'!$B$5:$N$1505,9,0)-VLOOKUP(A345,'Avis R'!$B$5:$N$1505,7,0),0)</f>
        <v>0</v>
      </c>
      <c r="K345" s="110">
        <f>'Avis R'!M345-MAX('Avis R'!J345,'Avis R'!L345)</f>
        <v>0</v>
      </c>
      <c r="L345" s="110">
        <f>'Avis R'!N345-'Avis R'!M345</f>
        <v>0</v>
      </c>
      <c r="M345" s="114">
        <f t="shared" si="5"/>
        <v>0</v>
      </c>
    </row>
    <row r="346" spans="1:13" x14ac:dyDescent="0.25">
      <c r="A346" s="110">
        <f>'Avis R'!B346</f>
        <v>0</v>
      </c>
      <c r="B346" s="110">
        <f>'Avis R'!C346</f>
        <v>0</v>
      </c>
      <c r="C346" s="111" t="str">
        <f>'Avis R'!D346</f>
        <v/>
      </c>
      <c r="D346" s="112">
        <f>'Avis R'!E346</f>
        <v>0</v>
      </c>
      <c r="E346" s="111" t="str">
        <f>'Avis R'!F346</f>
        <v/>
      </c>
      <c r="F346" s="110" t="str">
        <f>IFERROR(VLOOKUP(A346,Entretien!$B$5:$Q$1505,6,0)-INDEX(DRecrut!I:I,MATCH(A346,DRecrut!J:J,0)),"")</f>
        <v/>
      </c>
      <c r="G346" s="110" t="str">
        <f>IFERROR(VLOOKUP(A346,Entretien!$B$5:$Q$1505,11,0)-VLOOKUP(A346,Entretien!$B$5:$Q$1505,9,0),"")</f>
        <v/>
      </c>
      <c r="H346" s="113" t="str">
        <f>IFERROR(VLOOKUP(A346,Entretien!$B$5:$Q$1505,15,0)-VLOOKUP(A346,Entretien!$B$5:$Q$1505,11,0),"")</f>
        <v/>
      </c>
      <c r="I346" s="113" t="str">
        <f>IFERROR(VLOOKUP(A346,'Avis R'!$B$5:$N$1505,7,0)-VLOOKUP(A346,'Avis R'!$B$5:$N$1505,6,0),"")</f>
        <v/>
      </c>
      <c r="J346" s="113">
        <f>IF('Avis R'!L346&gt;'Avis R'!J346,VLOOKUP(A346,'Avis R'!$B$5:$N$1505,9,0)-VLOOKUP(A346,'Avis R'!$B$5:$N$1505,7,0),0)</f>
        <v>0</v>
      </c>
      <c r="K346" s="110">
        <f>'Avis R'!M346-MAX('Avis R'!J346,'Avis R'!L346)</f>
        <v>0</v>
      </c>
      <c r="L346" s="110">
        <f>'Avis R'!N346-'Avis R'!M346</f>
        <v>0</v>
      </c>
      <c r="M346" s="114">
        <f t="shared" si="5"/>
        <v>0</v>
      </c>
    </row>
    <row r="347" spans="1:13" x14ac:dyDescent="0.25">
      <c r="A347" s="110">
        <f>'Avis R'!B347</f>
        <v>0</v>
      </c>
      <c r="B347" s="110">
        <f>'Avis R'!C347</f>
        <v>0</v>
      </c>
      <c r="C347" s="111" t="str">
        <f>'Avis R'!D347</f>
        <v/>
      </c>
      <c r="D347" s="112">
        <f>'Avis R'!E347</f>
        <v>0</v>
      </c>
      <c r="E347" s="111" t="str">
        <f>'Avis R'!F347</f>
        <v/>
      </c>
      <c r="F347" s="110" t="str">
        <f>IFERROR(VLOOKUP(A347,Entretien!$B$5:$Q$1505,6,0)-INDEX(DRecrut!I:I,MATCH(A347,DRecrut!J:J,0)),"")</f>
        <v/>
      </c>
      <c r="G347" s="110" t="str">
        <f>IFERROR(VLOOKUP(A347,Entretien!$B$5:$Q$1505,11,0)-VLOOKUP(A347,Entretien!$B$5:$Q$1505,9,0),"")</f>
        <v/>
      </c>
      <c r="H347" s="113" t="str">
        <f>IFERROR(VLOOKUP(A347,Entretien!$B$5:$Q$1505,15,0)-VLOOKUP(A347,Entretien!$B$5:$Q$1505,11,0),"")</f>
        <v/>
      </c>
      <c r="I347" s="113" t="str">
        <f>IFERROR(VLOOKUP(A347,'Avis R'!$B$5:$N$1505,7,0)-VLOOKUP(A347,'Avis R'!$B$5:$N$1505,6,0),"")</f>
        <v/>
      </c>
      <c r="J347" s="113">
        <f>IF('Avis R'!L347&gt;'Avis R'!J347,VLOOKUP(A347,'Avis R'!$B$5:$N$1505,9,0)-VLOOKUP(A347,'Avis R'!$B$5:$N$1505,7,0),0)</f>
        <v>0</v>
      </c>
      <c r="K347" s="110">
        <f>'Avis R'!M347-MAX('Avis R'!J347,'Avis R'!L347)</f>
        <v>0</v>
      </c>
      <c r="L347" s="110">
        <f>'Avis R'!N347-'Avis R'!M347</f>
        <v>0</v>
      </c>
      <c r="M347" s="114">
        <f t="shared" si="5"/>
        <v>0</v>
      </c>
    </row>
    <row r="348" spans="1:13" x14ac:dyDescent="0.25">
      <c r="A348" s="110">
        <f>'Avis R'!B348</f>
        <v>0</v>
      </c>
      <c r="B348" s="110">
        <f>'Avis R'!C348</f>
        <v>0</v>
      </c>
      <c r="C348" s="111" t="str">
        <f>'Avis R'!D348</f>
        <v/>
      </c>
      <c r="D348" s="112">
        <f>'Avis R'!E348</f>
        <v>0</v>
      </c>
      <c r="E348" s="111" t="str">
        <f>'Avis R'!F348</f>
        <v/>
      </c>
      <c r="F348" s="110" t="str">
        <f>IFERROR(VLOOKUP(A348,Entretien!$B$5:$Q$1505,6,0)-INDEX(DRecrut!I:I,MATCH(A348,DRecrut!J:J,0)),"")</f>
        <v/>
      </c>
      <c r="G348" s="110" t="str">
        <f>IFERROR(VLOOKUP(A348,Entretien!$B$5:$Q$1505,11,0)-VLOOKUP(A348,Entretien!$B$5:$Q$1505,9,0),"")</f>
        <v/>
      </c>
      <c r="H348" s="113" t="str">
        <f>IFERROR(VLOOKUP(A348,Entretien!$B$5:$Q$1505,15,0)-VLOOKUP(A348,Entretien!$B$5:$Q$1505,11,0),"")</f>
        <v/>
      </c>
      <c r="I348" s="113" t="str">
        <f>IFERROR(VLOOKUP(A348,'Avis R'!$B$5:$N$1505,7,0)-VLOOKUP(A348,'Avis R'!$B$5:$N$1505,6,0),"")</f>
        <v/>
      </c>
      <c r="J348" s="113">
        <f>IF('Avis R'!L348&gt;'Avis R'!J348,VLOOKUP(A348,'Avis R'!$B$5:$N$1505,9,0)-VLOOKUP(A348,'Avis R'!$B$5:$N$1505,7,0),0)</f>
        <v>0</v>
      </c>
      <c r="K348" s="110">
        <f>'Avis R'!M348-MAX('Avis R'!J348,'Avis R'!L348)</f>
        <v>0</v>
      </c>
      <c r="L348" s="110">
        <f>'Avis R'!N348-'Avis R'!M348</f>
        <v>0</v>
      </c>
      <c r="M348" s="114">
        <f t="shared" si="5"/>
        <v>0</v>
      </c>
    </row>
    <row r="349" spans="1:13" x14ac:dyDescent="0.25">
      <c r="A349" s="110">
        <f>'Avis R'!B349</f>
        <v>0</v>
      </c>
      <c r="B349" s="110">
        <f>'Avis R'!C349</f>
        <v>0</v>
      </c>
      <c r="C349" s="111" t="str">
        <f>'Avis R'!D349</f>
        <v/>
      </c>
      <c r="D349" s="112">
        <f>'Avis R'!E349</f>
        <v>0</v>
      </c>
      <c r="E349" s="111" t="str">
        <f>'Avis R'!F349</f>
        <v/>
      </c>
      <c r="F349" s="110" t="str">
        <f>IFERROR(VLOOKUP(A349,Entretien!$B$5:$Q$1505,6,0)-INDEX(DRecrut!I:I,MATCH(A349,DRecrut!J:J,0)),"")</f>
        <v/>
      </c>
      <c r="G349" s="110" t="str">
        <f>IFERROR(VLOOKUP(A349,Entretien!$B$5:$Q$1505,11,0)-VLOOKUP(A349,Entretien!$B$5:$Q$1505,9,0),"")</f>
        <v/>
      </c>
      <c r="H349" s="113" t="str">
        <f>IFERROR(VLOOKUP(A349,Entretien!$B$5:$Q$1505,15,0)-VLOOKUP(A349,Entretien!$B$5:$Q$1505,11,0),"")</f>
        <v/>
      </c>
      <c r="I349" s="113" t="str">
        <f>IFERROR(VLOOKUP(A349,'Avis R'!$B$5:$N$1505,7,0)-VLOOKUP(A349,'Avis R'!$B$5:$N$1505,6,0),"")</f>
        <v/>
      </c>
      <c r="J349" s="113">
        <f>IF('Avis R'!L349&gt;'Avis R'!J349,VLOOKUP(A349,'Avis R'!$B$5:$N$1505,9,0)-VLOOKUP(A349,'Avis R'!$B$5:$N$1505,7,0),0)</f>
        <v>0</v>
      </c>
      <c r="K349" s="110">
        <f>'Avis R'!M349-MAX('Avis R'!J349,'Avis R'!L349)</f>
        <v>0</v>
      </c>
      <c r="L349" s="110">
        <f>'Avis R'!N349-'Avis R'!M349</f>
        <v>0</v>
      </c>
      <c r="M349" s="114">
        <f t="shared" si="5"/>
        <v>0</v>
      </c>
    </row>
    <row r="350" spans="1:13" x14ac:dyDescent="0.25">
      <c r="A350" s="110">
        <f>'Avis R'!B350</f>
        <v>0</v>
      </c>
      <c r="B350" s="110">
        <f>'Avis R'!C350</f>
        <v>0</v>
      </c>
      <c r="C350" s="111" t="str">
        <f>'Avis R'!D350</f>
        <v/>
      </c>
      <c r="D350" s="112">
        <f>'Avis R'!E350</f>
        <v>0</v>
      </c>
      <c r="E350" s="111" t="str">
        <f>'Avis R'!F350</f>
        <v/>
      </c>
      <c r="F350" s="110" t="str">
        <f>IFERROR(VLOOKUP(A350,Entretien!$B$5:$Q$1505,6,0)-INDEX(DRecrut!I:I,MATCH(A350,DRecrut!J:J,0)),"")</f>
        <v/>
      </c>
      <c r="G350" s="110" t="str">
        <f>IFERROR(VLOOKUP(A350,Entretien!$B$5:$Q$1505,11,0)-VLOOKUP(A350,Entretien!$B$5:$Q$1505,9,0),"")</f>
        <v/>
      </c>
      <c r="H350" s="113" t="str">
        <f>IFERROR(VLOOKUP(A350,Entretien!$B$5:$Q$1505,15,0)-VLOOKUP(A350,Entretien!$B$5:$Q$1505,11,0),"")</f>
        <v/>
      </c>
      <c r="I350" s="113" t="str">
        <f>IFERROR(VLOOKUP(A350,'Avis R'!$B$5:$N$1505,7,0)-VLOOKUP(A350,'Avis R'!$B$5:$N$1505,6,0),"")</f>
        <v/>
      </c>
      <c r="J350" s="113">
        <f>IF('Avis R'!L350&gt;'Avis R'!J350,VLOOKUP(A350,'Avis R'!$B$5:$N$1505,9,0)-VLOOKUP(A350,'Avis R'!$B$5:$N$1505,7,0),0)</f>
        <v>0</v>
      </c>
      <c r="K350" s="110">
        <f>'Avis R'!M350-MAX('Avis R'!J350,'Avis R'!L350)</f>
        <v>0</v>
      </c>
      <c r="L350" s="110">
        <f>'Avis R'!N350-'Avis R'!M350</f>
        <v>0</v>
      </c>
      <c r="M350" s="114">
        <f t="shared" si="5"/>
        <v>0</v>
      </c>
    </row>
    <row r="351" spans="1:13" x14ac:dyDescent="0.25">
      <c r="A351" s="110">
        <f>'Avis R'!B351</f>
        <v>0</v>
      </c>
      <c r="B351" s="110">
        <f>'Avis R'!C351</f>
        <v>0</v>
      </c>
      <c r="C351" s="111" t="str">
        <f>'Avis R'!D351</f>
        <v/>
      </c>
      <c r="D351" s="112">
        <f>'Avis R'!E351</f>
        <v>0</v>
      </c>
      <c r="E351" s="111" t="str">
        <f>'Avis R'!F351</f>
        <v/>
      </c>
      <c r="F351" s="110" t="str">
        <f>IFERROR(VLOOKUP(A351,Entretien!$B$5:$Q$1505,6,0)-INDEX(DRecrut!I:I,MATCH(A351,DRecrut!J:J,0)),"")</f>
        <v/>
      </c>
      <c r="G351" s="110" t="str">
        <f>IFERROR(VLOOKUP(A351,Entretien!$B$5:$Q$1505,11,0)-VLOOKUP(A351,Entretien!$B$5:$Q$1505,9,0),"")</f>
        <v/>
      </c>
      <c r="H351" s="113" t="str">
        <f>IFERROR(VLOOKUP(A351,Entretien!$B$5:$Q$1505,15,0)-VLOOKUP(A351,Entretien!$B$5:$Q$1505,11,0),"")</f>
        <v/>
      </c>
      <c r="I351" s="113" t="str">
        <f>IFERROR(VLOOKUP(A351,'Avis R'!$B$5:$N$1505,7,0)-VLOOKUP(A351,'Avis R'!$B$5:$N$1505,6,0),"")</f>
        <v/>
      </c>
      <c r="J351" s="113">
        <f>IF('Avis R'!L351&gt;'Avis R'!J351,VLOOKUP(A351,'Avis R'!$B$5:$N$1505,9,0)-VLOOKUP(A351,'Avis R'!$B$5:$N$1505,7,0),0)</f>
        <v>0</v>
      </c>
      <c r="K351" s="110">
        <f>'Avis R'!M351-MAX('Avis R'!J351,'Avis R'!L351)</f>
        <v>0</v>
      </c>
      <c r="L351" s="110">
        <f>'Avis R'!N351-'Avis R'!M351</f>
        <v>0</v>
      </c>
      <c r="M351" s="114">
        <f t="shared" si="5"/>
        <v>0</v>
      </c>
    </row>
    <row r="352" spans="1:13" x14ac:dyDescent="0.25">
      <c r="A352" s="110">
        <f>'Avis R'!B352</f>
        <v>0</v>
      </c>
      <c r="B352" s="110">
        <f>'Avis R'!C352</f>
        <v>0</v>
      </c>
      <c r="C352" s="111" t="str">
        <f>'Avis R'!D352</f>
        <v/>
      </c>
      <c r="D352" s="112">
        <f>'Avis R'!E352</f>
        <v>0</v>
      </c>
      <c r="E352" s="111" t="str">
        <f>'Avis R'!F352</f>
        <v/>
      </c>
      <c r="F352" s="110" t="str">
        <f>IFERROR(VLOOKUP(A352,Entretien!$B$5:$Q$1505,6,0)-INDEX(DRecrut!I:I,MATCH(A352,DRecrut!J:J,0)),"")</f>
        <v/>
      </c>
      <c r="G352" s="110" t="str">
        <f>IFERROR(VLOOKUP(A352,Entretien!$B$5:$Q$1505,11,0)-VLOOKUP(A352,Entretien!$B$5:$Q$1505,9,0),"")</f>
        <v/>
      </c>
      <c r="H352" s="113" t="str">
        <f>IFERROR(VLOOKUP(A352,Entretien!$B$5:$Q$1505,15,0)-VLOOKUP(A352,Entretien!$B$5:$Q$1505,11,0),"")</f>
        <v/>
      </c>
      <c r="I352" s="113" t="str">
        <f>IFERROR(VLOOKUP(A352,'Avis R'!$B$5:$N$1505,7,0)-VLOOKUP(A352,'Avis R'!$B$5:$N$1505,6,0),"")</f>
        <v/>
      </c>
      <c r="J352" s="113">
        <f>IF('Avis R'!L352&gt;'Avis R'!J352,VLOOKUP(A352,'Avis R'!$B$5:$N$1505,9,0)-VLOOKUP(A352,'Avis R'!$B$5:$N$1505,7,0),0)</f>
        <v>0</v>
      </c>
      <c r="K352" s="110">
        <f>'Avis R'!M352-MAX('Avis R'!J352,'Avis R'!L352)</f>
        <v>0</v>
      </c>
      <c r="L352" s="110">
        <f>'Avis R'!N352-'Avis R'!M352</f>
        <v>0</v>
      </c>
      <c r="M352" s="114">
        <f t="shared" si="5"/>
        <v>0</v>
      </c>
    </row>
    <row r="353" spans="1:13" x14ac:dyDescent="0.25">
      <c r="A353" s="110">
        <f>'Avis R'!B353</f>
        <v>0</v>
      </c>
      <c r="B353" s="110">
        <f>'Avis R'!C353</f>
        <v>0</v>
      </c>
      <c r="C353" s="111" t="str">
        <f>'Avis R'!D353</f>
        <v/>
      </c>
      <c r="D353" s="112">
        <f>'Avis R'!E353</f>
        <v>0</v>
      </c>
      <c r="E353" s="111" t="str">
        <f>'Avis R'!F353</f>
        <v/>
      </c>
      <c r="F353" s="110" t="str">
        <f>IFERROR(VLOOKUP(A353,Entretien!$B$5:$Q$1505,6,0)-INDEX(DRecrut!I:I,MATCH(A353,DRecrut!J:J,0)),"")</f>
        <v/>
      </c>
      <c r="G353" s="110" t="str">
        <f>IFERROR(VLOOKUP(A353,Entretien!$B$5:$Q$1505,11,0)-VLOOKUP(A353,Entretien!$B$5:$Q$1505,9,0),"")</f>
        <v/>
      </c>
      <c r="H353" s="113" t="str">
        <f>IFERROR(VLOOKUP(A353,Entretien!$B$5:$Q$1505,15,0)-VLOOKUP(A353,Entretien!$B$5:$Q$1505,11,0),"")</f>
        <v/>
      </c>
      <c r="I353" s="113" t="str">
        <f>IFERROR(VLOOKUP(A353,'Avis R'!$B$5:$N$1505,7,0)-VLOOKUP(A353,'Avis R'!$B$5:$N$1505,6,0),"")</f>
        <v/>
      </c>
      <c r="J353" s="113">
        <f>IF('Avis R'!L353&gt;'Avis R'!J353,VLOOKUP(A353,'Avis R'!$B$5:$N$1505,9,0)-VLOOKUP(A353,'Avis R'!$B$5:$N$1505,7,0),0)</f>
        <v>0</v>
      </c>
      <c r="K353" s="110">
        <f>'Avis R'!M353-MAX('Avis R'!J353,'Avis R'!L353)</f>
        <v>0</v>
      </c>
      <c r="L353" s="110">
        <f>'Avis R'!N353-'Avis R'!M353</f>
        <v>0</v>
      </c>
      <c r="M353" s="114">
        <f t="shared" si="5"/>
        <v>0</v>
      </c>
    </row>
    <row r="354" spans="1:13" x14ac:dyDescent="0.25">
      <c r="A354" s="110">
        <f>'Avis R'!B354</f>
        <v>0</v>
      </c>
      <c r="B354" s="110">
        <f>'Avis R'!C354</f>
        <v>0</v>
      </c>
      <c r="C354" s="111" t="str">
        <f>'Avis R'!D354</f>
        <v/>
      </c>
      <c r="D354" s="112">
        <f>'Avis R'!E354</f>
        <v>0</v>
      </c>
      <c r="E354" s="111" t="str">
        <f>'Avis R'!F354</f>
        <v/>
      </c>
      <c r="F354" s="110" t="str">
        <f>IFERROR(VLOOKUP(A354,Entretien!$B$5:$Q$1505,6,0)-INDEX(DRecrut!I:I,MATCH(A354,DRecrut!J:J,0)),"")</f>
        <v/>
      </c>
      <c r="G354" s="110" t="str">
        <f>IFERROR(VLOOKUP(A354,Entretien!$B$5:$Q$1505,11,0)-VLOOKUP(A354,Entretien!$B$5:$Q$1505,9,0),"")</f>
        <v/>
      </c>
      <c r="H354" s="113" t="str">
        <f>IFERROR(VLOOKUP(A354,Entretien!$B$5:$Q$1505,15,0)-VLOOKUP(A354,Entretien!$B$5:$Q$1505,11,0),"")</f>
        <v/>
      </c>
      <c r="I354" s="113" t="str">
        <f>IFERROR(VLOOKUP(A354,'Avis R'!$B$5:$N$1505,7,0)-VLOOKUP(A354,'Avis R'!$B$5:$N$1505,6,0),"")</f>
        <v/>
      </c>
      <c r="J354" s="113">
        <f>IF('Avis R'!L354&gt;'Avis R'!J354,VLOOKUP(A354,'Avis R'!$B$5:$N$1505,9,0)-VLOOKUP(A354,'Avis R'!$B$5:$N$1505,7,0),0)</f>
        <v>0</v>
      </c>
      <c r="K354" s="110">
        <f>'Avis R'!M354-MAX('Avis R'!J354,'Avis R'!L354)</f>
        <v>0</v>
      </c>
      <c r="L354" s="110">
        <f>'Avis R'!N354-'Avis R'!M354</f>
        <v>0</v>
      </c>
      <c r="M354" s="114">
        <f t="shared" si="5"/>
        <v>0</v>
      </c>
    </row>
    <row r="355" spans="1:13" x14ac:dyDescent="0.25">
      <c r="A355" s="110">
        <f>'Avis R'!B355</f>
        <v>0</v>
      </c>
      <c r="B355" s="110">
        <f>'Avis R'!C355</f>
        <v>0</v>
      </c>
      <c r="C355" s="111" t="str">
        <f>'Avis R'!D355</f>
        <v/>
      </c>
      <c r="D355" s="112">
        <f>'Avis R'!E355</f>
        <v>0</v>
      </c>
      <c r="E355" s="111" t="str">
        <f>'Avis R'!F355</f>
        <v/>
      </c>
      <c r="F355" s="110" t="str">
        <f>IFERROR(VLOOKUP(A355,Entretien!$B$5:$Q$1505,6,0)-INDEX(DRecrut!I:I,MATCH(A355,DRecrut!J:J,0)),"")</f>
        <v/>
      </c>
      <c r="G355" s="110" t="str">
        <f>IFERROR(VLOOKUP(A355,Entretien!$B$5:$Q$1505,11,0)-VLOOKUP(A355,Entretien!$B$5:$Q$1505,9,0),"")</f>
        <v/>
      </c>
      <c r="H355" s="113" t="str">
        <f>IFERROR(VLOOKUP(A355,Entretien!$B$5:$Q$1505,15,0)-VLOOKUP(A355,Entretien!$B$5:$Q$1505,11,0),"")</f>
        <v/>
      </c>
      <c r="I355" s="113" t="str">
        <f>IFERROR(VLOOKUP(A355,'Avis R'!$B$5:$N$1505,7,0)-VLOOKUP(A355,'Avis R'!$B$5:$N$1505,6,0),"")</f>
        <v/>
      </c>
      <c r="J355" s="113">
        <f>IF('Avis R'!L355&gt;'Avis R'!J355,VLOOKUP(A355,'Avis R'!$B$5:$N$1505,9,0)-VLOOKUP(A355,'Avis R'!$B$5:$N$1505,7,0),0)</f>
        <v>0</v>
      </c>
      <c r="K355" s="110">
        <f>'Avis R'!M355-MAX('Avis R'!J355,'Avis R'!L355)</f>
        <v>0</v>
      </c>
      <c r="L355" s="110">
        <f>'Avis R'!N355-'Avis R'!M355</f>
        <v>0</v>
      </c>
      <c r="M355" s="114">
        <f t="shared" si="5"/>
        <v>0</v>
      </c>
    </row>
    <row r="356" spans="1:13" x14ac:dyDescent="0.25">
      <c r="A356" s="110">
        <f>'Avis R'!B356</f>
        <v>0</v>
      </c>
      <c r="B356" s="110">
        <f>'Avis R'!C356</f>
        <v>0</v>
      </c>
      <c r="C356" s="111" t="str">
        <f>'Avis R'!D356</f>
        <v/>
      </c>
      <c r="D356" s="112">
        <f>'Avis R'!E356</f>
        <v>0</v>
      </c>
      <c r="E356" s="111" t="str">
        <f>'Avis R'!F356</f>
        <v/>
      </c>
      <c r="F356" s="110" t="str">
        <f>IFERROR(VLOOKUP(A356,Entretien!$B$5:$Q$1505,6,0)-INDEX(DRecrut!I:I,MATCH(A356,DRecrut!J:J,0)),"")</f>
        <v/>
      </c>
      <c r="G356" s="110" t="str">
        <f>IFERROR(VLOOKUP(A356,Entretien!$B$5:$Q$1505,11,0)-VLOOKUP(A356,Entretien!$B$5:$Q$1505,9,0),"")</f>
        <v/>
      </c>
      <c r="H356" s="113" t="str">
        <f>IFERROR(VLOOKUP(A356,Entretien!$B$5:$Q$1505,15,0)-VLOOKUP(A356,Entretien!$B$5:$Q$1505,11,0),"")</f>
        <v/>
      </c>
      <c r="I356" s="113" t="str">
        <f>IFERROR(VLOOKUP(A356,'Avis R'!$B$5:$N$1505,7,0)-VLOOKUP(A356,'Avis R'!$B$5:$N$1505,6,0),"")</f>
        <v/>
      </c>
      <c r="J356" s="113">
        <f>IF('Avis R'!L356&gt;'Avis R'!J356,VLOOKUP(A356,'Avis R'!$B$5:$N$1505,9,0)-VLOOKUP(A356,'Avis R'!$B$5:$N$1505,7,0),0)</f>
        <v>0</v>
      </c>
      <c r="K356" s="110">
        <f>'Avis R'!M356-MAX('Avis R'!J356,'Avis R'!L356)</f>
        <v>0</v>
      </c>
      <c r="L356" s="110">
        <f>'Avis R'!N356-'Avis R'!M356</f>
        <v>0</v>
      </c>
      <c r="M356" s="114">
        <f t="shared" si="5"/>
        <v>0</v>
      </c>
    </row>
    <row r="357" spans="1:13" x14ac:dyDescent="0.25">
      <c r="A357" s="110">
        <f>'Avis R'!B357</f>
        <v>0</v>
      </c>
      <c r="B357" s="110">
        <f>'Avis R'!C357</f>
        <v>0</v>
      </c>
      <c r="C357" s="111" t="str">
        <f>'Avis R'!D357</f>
        <v/>
      </c>
      <c r="D357" s="112">
        <f>'Avis R'!E357</f>
        <v>0</v>
      </c>
      <c r="E357" s="111" t="str">
        <f>'Avis R'!F357</f>
        <v/>
      </c>
      <c r="F357" s="110" t="str">
        <f>IFERROR(VLOOKUP(A357,Entretien!$B$5:$Q$1505,6,0)-INDEX(DRecrut!I:I,MATCH(A357,DRecrut!J:J,0)),"")</f>
        <v/>
      </c>
      <c r="G357" s="110" t="str">
        <f>IFERROR(VLOOKUP(A357,Entretien!$B$5:$Q$1505,11,0)-VLOOKUP(A357,Entretien!$B$5:$Q$1505,9,0),"")</f>
        <v/>
      </c>
      <c r="H357" s="113" t="str">
        <f>IFERROR(VLOOKUP(A357,Entretien!$B$5:$Q$1505,15,0)-VLOOKUP(A357,Entretien!$B$5:$Q$1505,11,0),"")</f>
        <v/>
      </c>
      <c r="I357" s="113" t="str">
        <f>IFERROR(VLOOKUP(A357,'Avis R'!$B$5:$N$1505,7,0)-VLOOKUP(A357,'Avis R'!$B$5:$N$1505,6,0),"")</f>
        <v/>
      </c>
      <c r="J357" s="113">
        <f>IF('Avis R'!L357&gt;'Avis R'!J357,VLOOKUP(A357,'Avis R'!$B$5:$N$1505,9,0)-VLOOKUP(A357,'Avis R'!$B$5:$N$1505,7,0),0)</f>
        <v>0</v>
      </c>
      <c r="K357" s="110">
        <f>'Avis R'!M357-MAX('Avis R'!J357,'Avis R'!L357)</f>
        <v>0</v>
      </c>
      <c r="L357" s="110">
        <f>'Avis R'!N357-'Avis R'!M357</f>
        <v>0</v>
      </c>
      <c r="M357" s="114">
        <f t="shared" si="5"/>
        <v>0</v>
      </c>
    </row>
    <row r="358" spans="1:13" x14ac:dyDescent="0.25">
      <c r="A358" s="110">
        <f>'Avis R'!B358</f>
        <v>0</v>
      </c>
      <c r="B358" s="110">
        <f>'Avis R'!C358</f>
        <v>0</v>
      </c>
      <c r="C358" s="111" t="str">
        <f>'Avis R'!D358</f>
        <v/>
      </c>
      <c r="D358" s="112">
        <f>'Avis R'!E358</f>
        <v>0</v>
      </c>
      <c r="E358" s="111" t="str">
        <f>'Avis R'!F358</f>
        <v/>
      </c>
      <c r="F358" s="110" t="str">
        <f>IFERROR(VLOOKUP(A358,Entretien!$B$5:$Q$1505,6,0)-INDEX(DRecrut!I:I,MATCH(A358,DRecrut!J:J,0)),"")</f>
        <v/>
      </c>
      <c r="G358" s="110" t="str">
        <f>IFERROR(VLOOKUP(A358,Entretien!$B$5:$Q$1505,11,0)-VLOOKUP(A358,Entretien!$B$5:$Q$1505,9,0),"")</f>
        <v/>
      </c>
      <c r="H358" s="113" t="str">
        <f>IFERROR(VLOOKUP(A358,Entretien!$B$5:$Q$1505,15,0)-VLOOKUP(A358,Entretien!$B$5:$Q$1505,11,0),"")</f>
        <v/>
      </c>
      <c r="I358" s="113" t="str">
        <f>IFERROR(VLOOKUP(A358,'Avis R'!$B$5:$N$1505,7,0)-VLOOKUP(A358,'Avis R'!$B$5:$N$1505,6,0),"")</f>
        <v/>
      </c>
      <c r="J358" s="113">
        <f>IF('Avis R'!L358&gt;'Avis R'!J358,VLOOKUP(A358,'Avis R'!$B$5:$N$1505,9,0)-VLOOKUP(A358,'Avis R'!$B$5:$N$1505,7,0),0)</f>
        <v>0</v>
      </c>
      <c r="K358" s="110">
        <f>'Avis R'!M358-MAX('Avis R'!J358,'Avis R'!L358)</f>
        <v>0</v>
      </c>
      <c r="L358" s="110">
        <f>'Avis R'!N358-'Avis R'!M358</f>
        <v>0</v>
      </c>
      <c r="M358" s="114">
        <f t="shared" si="5"/>
        <v>0</v>
      </c>
    </row>
    <row r="359" spans="1:13" x14ac:dyDescent="0.25">
      <c r="A359" s="110">
        <f>'Avis R'!B359</f>
        <v>0</v>
      </c>
      <c r="B359" s="110">
        <f>'Avis R'!C359</f>
        <v>0</v>
      </c>
      <c r="C359" s="111" t="str">
        <f>'Avis R'!D359</f>
        <v/>
      </c>
      <c r="D359" s="112">
        <f>'Avis R'!E359</f>
        <v>0</v>
      </c>
      <c r="E359" s="111" t="str">
        <f>'Avis R'!F359</f>
        <v/>
      </c>
      <c r="F359" s="110" t="str">
        <f>IFERROR(VLOOKUP(A359,Entretien!$B$5:$Q$1505,6,0)-INDEX(DRecrut!I:I,MATCH(A359,DRecrut!J:J,0)),"")</f>
        <v/>
      </c>
      <c r="G359" s="110" t="str">
        <f>IFERROR(VLOOKUP(A359,Entretien!$B$5:$Q$1505,11,0)-VLOOKUP(A359,Entretien!$B$5:$Q$1505,9,0),"")</f>
        <v/>
      </c>
      <c r="H359" s="113" t="str">
        <f>IFERROR(VLOOKUP(A359,Entretien!$B$5:$Q$1505,15,0)-VLOOKUP(A359,Entretien!$B$5:$Q$1505,11,0),"")</f>
        <v/>
      </c>
      <c r="I359" s="113" t="str">
        <f>IFERROR(VLOOKUP(A359,'Avis R'!$B$5:$N$1505,7,0)-VLOOKUP(A359,'Avis R'!$B$5:$N$1505,6,0),"")</f>
        <v/>
      </c>
      <c r="J359" s="113">
        <f>IF('Avis R'!L359&gt;'Avis R'!J359,VLOOKUP(A359,'Avis R'!$B$5:$N$1505,9,0)-VLOOKUP(A359,'Avis R'!$B$5:$N$1505,7,0),0)</f>
        <v>0</v>
      </c>
      <c r="K359" s="110">
        <f>'Avis R'!M359-MAX('Avis R'!J359,'Avis R'!L359)</f>
        <v>0</v>
      </c>
      <c r="L359" s="110">
        <f>'Avis R'!N359-'Avis R'!M359</f>
        <v>0</v>
      </c>
      <c r="M359" s="114">
        <f t="shared" si="5"/>
        <v>0</v>
      </c>
    </row>
    <row r="360" spans="1:13" x14ac:dyDescent="0.25">
      <c r="A360" s="110">
        <f>'Avis R'!B360</f>
        <v>0</v>
      </c>
      <c r="B360" s="110">
        <f>'Avis R'!C360</f>
        <v>0</v>
      </c>
      <c r="C360" s="111" t="str">
        <f>'Avis R'!D360</f>
        <v/>
      </c>
      <c r="D360" s="112">
        <f>'Avis R'!E360</f>
        <v>0</v>
      </c>
      <c r="E360" s="111" t="str">
        <f>'Avis R'!F360</f>
        <v/>
      </c>
      <c r="F360" s="110" t="str">
        <f>IFERROR(VLOOKUP(A360,Entretien!$B$5:$Q$1505,6,0)-INDEX(DRecrut!I:I,MATCH(A360,DRecrut!J:J,0)),"")</f>
        <v/>
      </c>
      <c r="G360" s="110" t="str">
        <f>IFERROR(VLOOKUP(A360,Entretien!$B$5:$Q$1505,11,0)-VLOOKUP(A360,Entretien!$B$5:$Q$1505,9,0),"")</f>
        <v/>
      </c>
      <c r="H360" s="113" t="str">
        <f>IFERROR(VLOOKUP(A360,Entretien!$B$5:$Q$1505,15,0)-VLOOKUP(A360,Entretien!$B$5:$Q$1505,11,0),"")</f>
        <v/>
      </c>
      <c r="I360" s="113" t="str">
        <f>IFERROR(VLOOKUP(A360,'Avis R'!$B$5:$N$1505,7,0)-VLOOKUP(A360,'Avis R'!$B$5:$N$1505,6,0),"")</f>
        <v/>
      </c>
      <c r="J360" s="113">
        <f>IF('Avis R'!L360&gt;'Avis R'!J360,VLOOKUP(A360,'Avis R'!$B$5:$N$1505,9,0)-VLOOKUP(A360,'Avis R'!$B$5:$N$1505,7,0),0)</f>
        <v>0</v>
      </c>
      <c r="K360" s="110">
        <f>'Avis R'!M360-MAX('Avis R'!J360,'Avis R'!L360)</f>
        <v>0</v>
      </c>
      <c r="L360" s="110">
        <f>'Avis R'!N360-'Avis R'!M360</f>
        <v>0</v>
      </c>
      <c r="M360" s="114">
        <f t="shared" si="5"/>
        <v>0</v>
      </c>
    </row>
    <row r="361" spans="1:13" x14ac:dyDescent="0.25">
      <c r="A361" s="110">
        <f>'Avis R'!B361</f>
        <v>0</v>
      </c>
      <c r="B361" s="110">
        <f>'Avis R'!C361</f>
        <v>0</v>
      </c>
      <c r="C361" s="111" t="str">
        <f>'Avis R'!D361</f>
        <v/>
      </c>
      <c r="D361" s="112">
        <f>'Avis R'!E361</f>
        <v>0</v>
      </c>
      <c r="E361" s="111" t="str">
        <f>'Avis R'!F361</f>
        <v/>
      </c>
      <c r="F361" s="110" t="str">
        <f>IFERROR(VLOOKUP(A361,Entretien!$B$5:$Q$1505,6,0)-INDEX(DRecrut!I:I,MATCH(A361,DRecrut!J:J,0)),"")</f>
        <v/>
      </c>
      <c r="G361" s="110" t="str">
        <f>IFERROR(VLOOKUP(A361,Entretien!$B$5:$Q$1505,11,0)-VLOOKUP(A361,Entretien!$B$5:$Q$1505,9,0),"")</f>
        <v/>
      </c>
      <c r="H361" s="113" t="str">
        <f>IFERROR(VLOOKUP(A361,Entretien!$B$5:$Q$1505,15,0)-VLOOKUP(A361,Entretien!$B$5:$Q$1505,11,0),"")</f>
        <v/>
      </c>
      <c r="I361" s="113" t="str">
        <f>IFERROR(VLOOKUP(A361,'Avis R'!$B$5:$N$1505,7,0)-VLOOKUP(A361,'Avis R'!$B$5:$N$1505,6,0),"")</f>
        <v/>
      </c>
      <c r="J361" s="113">
        <f>IF('Avis R'!L361&gt;'Avis R'!J361,VLOOKUP(A361,'Avis R'!$B$5:$N$1505,9,0)-VLOOKUP(A361,'Avis R'!$B$5:$N$1505,7,0),0)</f>
        <v>0</v>
      </c>
      <c r="K361" s="110">
        <f>'Avis R'!M361-MAX('Avis R'!J361,'Avis R'!L361)</f>
        <v>0</v>
      </c>
      <c r="L361" s="110">
        <f>'Avis R'!N361-'Avis R'!M361</f>
        <v>0</v>
      </c>
      <c r="M361" s="114">
        <f t="shared" si="5"/>
        <v>0</v>
      </c>
    </row>
    <row r="362" spans="1:13" x14ac:dyDescent="0.25">
      <c r="A362" s="110">
        <f>'Avis R'!B362</f>
        <v>0</v>
      </c>
      <c r="B362" s="110">
        <f>'Avis R'!C362</f>
        <v>0</v>
      </c>
      <c r="C362" s="111" t="str">
        <f>'Avis R'!D362</f>
        <v/>
      </c>
      <c r="D362" s="112">
        <f>'Avis R'!E362</f>
        <v>0</v>
      </c>
      <c r="E362" s="111" t="str">
        <f>'Avis R'!F362</f>
        <v/>
      </c>
      <c r="F362" s="110" t="str">
        <f>IFERROR(VLOOKUP(A362,Entretien!$B$5:$Q$1505,6,0)-INDEX(DRecrut!I:I,MATCH(A362,DRecrut!J:J,0)),"")</f>
        <v/>
      </c>
      <c r="G362" s="110" t="str">
        <f>IFERROR(VLOOKUP(A362,Entretien!$B$5:$Q$1505,11,0)-VLOOKUP(A362,Entretien!$B$5:$Q$1505,9,0),"")</f>
        <v/>
      </c>
      <c r="H362" s="113" t="str">
        <f>IFERROR(VLOOKUP(A362,Entretien!$B$5:$Q$1505,15,0)-VLOOKUP(A362,Entretien!$B$5:$Q$1505,11,0),"")</f>
        <v/>
      </c>
      <c r="I362" s="113" t="str">
        <f>IFERROR(VLOOKUP(A362,'Avis R'!$B$5:$N$1505,7,0)-VLOOKUP(A362,'Avis R'!$B$5:$N$1505,6,0),"")</f>
        <v/>
      </c>
      <c r="J362" s="113">
        <f>IF('Avis R'!L362&gt;'Avis R'!J362,VLOOKUP(A362,'Avis R'!$B$5:$N$1505,9,0)-VLOOKUP(A362,'Avis R'!$B$5:$N$1505,7,0),0)</f>
        <v>0</v>
      </c>
      <c r="K362" s="110">
        <f>'Avis R'!M362-MAX('Avis R'!J362,'Avis R'!L362)</f>
        <v>0</v>
      </c>
      <c r="L362" s="110">
        <f>'Avis R'!N362-'Avis R'!M362</f>
        <v>0</v>
      </c>
      <c r="M362" s="114">
        <f t="shared" si="5"/>
        <v>0</v>
      </c>
    </row>
    <row r="363" spans="1:13" x14ac:dyDescent="0.25">
      <c r="A363" s="110">
        <f>'Avis R'!B363</f>
        <v>0</v>
      </c>
      <c r="B363" s="110">
        <f>'Avis R'!C363</f>
        <v>0</v>
      </c>
      <c r="C363" s="111" t="str">
        <f>'Avis R'!D363</f>
        <v/>
      </c>
      <c r="D363" s="112">
        <f>'Avis R'!E363</f>
        <v>0</v>
      </c>
      <c r="E363" s="111" t="str">
        <f>'Avis R'!F363</f>
        <v/>
      </c>
      <c r="F363" s="110" t="str">
        <f>IFERROR(VLOOKUP(A363,Entretien!$B$5:$Q$1505,6,0)-INDEX(DRecrut!I:I,MATCH(A363,DRecrut!J:J,0)),"")</f>
        <v/>
      </c>
      <c r="G363" s="110" t="str">
        <f>IFERROR(VLOOKUP(A363,Entretien!$B$5:$Q$1505,11,0)-VLOOKUP(A363,Entretien!$B$5:$Q$1505,9,0),"")</f>
        <v/>
      </c>
      <c r="H363" s="113" t="str">
        <f>IFERROR(VLOOKUP(A363,Entretien!$B$5:$Q$1505,15,0)-VLOOKUP(A363,Entretien!$B$5:$Q$1505,11,0),"")</f>
        <v/>
      </c>
      <c r="I363" s="113" t="str">
        <f>IFERROR(VLOOKUP(A363,'Avis R'!$B$5:$N$1505,7,0)-VLOOKUP(A363,'Avis R'!$B$5:$N$1505,6,0),"")</f>
        <v/>
      </c>
      <c r="J363" s="113">
        <f>IF('Avis R'!L363&gt;'Avis R'!J363,VLOOKUP(A363,'Avis R'!$B$5:$N$1505,9,0)-VLOOKUP(A363,'Avis R'!$B$5:$N$1505,7,0),0)</f>
        <v>0</v>
      </c>
      <c r="K363" s="110">
        <f>'Avis R'!M363-MAX('Avis R'!J363,'Avis R'!L363)</f>
        <v>0</v>
      </c>
      <c r="L363" s="110">
        <f>'Avis R'!N363-'Avis R'!M363</f>
        <v>0</v>
      </c>
      <c r="M363" s="114">
        <f t="shared" si="5"/>
        <v>0</v>
      </c>
    </row>
    <row r="364" spans="1:13" x14ac:dyDescent="0.25">
      <c r="A364" s="110">
        <f>'Avis R'!B364</f>
        <v>0</v>
      </c>
      <c r="B364" s="110">
        <f>'Avis R'!C364</f>
        <v>0</v>
      </c>
      <c r="C364" s="111" t="str">
        <f>'Avis R'!D364</f>
        <v/>
      </c>
      <c r="D364" s="112">
        <f>'Avis R'!E364</f>
        <v>0</v>
      </c>
      <c r="E364" s="111" t="str">
        <f>'Avis R'!F364</f>
        <v/>
      </c>
      <c r="F364" s="110" t="str">
        <f>IFERROR(VLOOKUP(A364,Entretien!$B$5:$Q$1505,6,0)-INDEX(DRecrut!I:I,MATCH(A364,DRecrut!J:J,0)),"")</f>
        <v/>
      </c>
      <c r="G364" s="110" t="str">
        <f>IFERROR(VLOOKUP(A364,Entretien!$B$5:$Q$1505,11,0)-VLOOKUP(A364,Entretien!$B$5:$Q$1505,9,0),"")</f>
        <v/>
      </c>
      <c r="H364" s="113" t="str">
        <f>IFERROR(VLOOKUP(A364,Entretien!$B$5:$Q$1505,15,0)-VLOOKUP(A364,Entretien!$B$5:$Q$1505,11,0),"")</f>
        <v/>
      </c>
      <c r="I364" s="113" t="str">
        <f>IFERROR(VLOOKUP(A364,'Avis R'!$B$5:$N$1505,7,0)-VLOOKUP(A364,'Avis R'!$B$5:$N$1505,6,0),"")</f>
        <v/>
      </c>
      <c r="J364" s="113">
        <f>IF('Avis R'!L364&gt;'Avis R'!J364,VLOOKUP(A364,'Avis R'!$B$5:$N$1505,9,0)-VLOOKUP(A364,'Avis R'!$B$5:$N$1505,7,0),0)</f>
        <v>0</v>
      </c>
      <c r="K364" s="110">
        <f>'Avis R'!M364-MAX('Avis R'!J364,'Avis R'!L364)</f>
        <v>0</v>
      </c>
      <c r="L364" s="110">
        <f>'Avis R'!N364-'Avis R'!M364</f>
        <v>0</v>
      </c>
      <c r="M364" s="114">
        <f t="shared" si="5"/>
        <v>0</v>
      </c>
    </row>
    <row r="365" spans="1:13" x14ac:dyDescent="0.25">
      <c r="A365" s="110">
        <f>'Avis R'!B365</f>
        <v>0</v>
      </c>
      <c r="B365" s="110">
        <f>'Avis R'!C365</f>
        <v>0</v>
      </c>
      <c r="C365" s="111" t="str">
        <f>'Avis R'!D365</f>
        <v/>
      </c>
      <c r="D365" s="112">
        <f>'Avis R'!E365</f>
        <v>0</v>
      </c>
      <c r="E365" s="111" t="str">
        <f>'Avis R'!F365</f>
        <v/>
      </c>
      <c r="F365" s="110" t="str">
        <f>IFERROR(VLOOKUP(A365,Entretien!$B$5:$Q$1505,6,0)-INDEX(DRecrut!I:I,MATCH(A365,DRecrut!J:J,0)),"")</f>
        <v/>
      </c>
      <c r="G365" s="110" t="str">
        <f>IFERROR(VLOOKUP(A365,Entretien!$B$5:$Q$1505,11,0)-VLOOKUP(A365,Entretien!$B$5:$Q$1505,9,0),"")</f>
        <v/>
      </c>
      <c r="H365" s="113" t="str">
        <f>IFERROR(VLOOKUP(A365,Entretien!$B$5:$Q$1505,15,0)-VLOOKUP(A365,Entretien!$B$5:$Q$1505,11,0),"")</f>
        <v/>
      </c>
      <c r="I365" s="113" t="str">
        <f>IFERROR(VLOOKUP(A365,'Avis R'!$B$5:$N$1505,7,0)-VLOOKUP(A365,'Avis R'!$B$5:$N$1505,6,0),"")</f>
        <v/>
      </c>
      <c r="J365" s="113">
        <f>IF('Avis R'!L365&gt;'Avis R'!J365,VLOOKUP(A365,'Avis R'!$B$5:$N$1505,9,0)-VLOOKUP(A365,'Avis R'!$B$5:$N$1505,7,0),0)</f>
        <v>0</v>
      </c>
      <c r="K365" s="110">
        <f>'Avis R'!M365-MAX('Avis R'!J365,'Avis R'!L365)</f>
        <v>0</v>
      </c>
      <c r="L365" s="110">
        <f>'Avis R'!N365-'Avis R'!M365</f>
        <v>0</v>
      </c>
      <c r="M365" s="114">
        <f t="shared" si="5"/>
        <v>0</v>
      </c>
    </row>
    <row r="366" spans="1:13" x14ac:dyDescent="0.25">
      <c r="A366" s="110">
        <f>'Avis R'!B366</f>
        <v>0</v>
      </c>
      <c r="B366" s="110">
        <f>'Avis R'!C366</f>
        <v>0</v>
      </c>
      <c r="C366" s="111" t="str">
        <f>'Avis R'!D366</f>
        <v/>
      </c>
      <c r="D366" s="112">
        <f>'Avis R'!E366</f>
        <v>0</v>
      </c>
      <c r="E366" s="111" t="str">
        <f>'Avis R'!F366</f>
        <v/>
      </c>
      <c r="F366" s="110" t="str">
        <f>IFERROR(VLOOKUP(A366,Entretien!$B$5:$Q$1505,6,0)-INDEX(DRecrut!I:I,MATCH(A366,DRecrut!J:J,0)),"")</f>
        <v/>
      </c>
      <c r="G366" s="110" t="str">
        <f>IFERROR(VLOOKUP(A366,Entretien!$B$5:$Q$1505,11,0)-VLOOKUP(A366,Entretien!$B$5:$Q$1505,9,0),"")</f>
        <v/>
      </c>
      <c r="H366" s="113" t="str">
        <f>IFERROR(VLOOKUP(A366,Entretien!$B$5:$Q$1505,15,0)-VLOOKUP(A366,Entretien!$B$5:$Q$1505,11,0),"")</f>
        <v/>
      </c>
      <c r="I366" s="113" t="str">
        <f>IFERROR(VLOOKUP(A366,'Avis R'!$B$5:$N$1505,7,0)-VLOOKUP(A366,'Avis R'!$B$5:$N$1505,6,0),"")</f>
        <v/>
      </c>
      <c r="J366" s="113">
        <f>IF('Avis R'!L366&gt;'Avis R'!J366,VLOOKUP(A366,'Avis R'!$B$5:$N$1505,9,0)-VLOOKUP(A366,'Avis R'!$B$5:$N$1505,7,0),0)</f>
        <v>0</v>
      </c>
      <c r="K366" s="110">
        <f>'Avis R'!M366-MAX('Avis R'!J366,'Avis R'!L366)</f>
        <v>0</v>
      </c>
      <c r="L366" s="110">
        <f>'Avis R'!N366-'Avis R'!M366</f>
        <v>0</v>
      </c>
      <c r="M366" s="114">
        <f t="shared" si="5"/>
        <v>0</v>
      </c>
    </row>
    <row r="367" spans="1:13" x14ac:dyDescent="0.25">
      <c r="A367" s="110">
        <f>'Avis R'!B367</f>
        <v>0</v>
      </c>
      <c r="B367" s="110">
        <f>'Avis R'!C367</f>
        <v>0</v>
      </c>
      <c r="C367" s="111" t="str">
        <f>'Avis R'!D367</f>
        <v/>
      </c>
      <c r="D367" s="112">
        <f>'Avis R'!E367</f>
        <v>0</v>
      </c>
      <c r="E367" s="111" t="str">
        <f>'Avis R'!F367</f>
        <v/>
      </c>
      <c r="F367" s="110" t="str">
        <f>IFERROR(VLOOKUP(A367,Entretien!$B$5:$Q$1505,6,0)-INDEX(DRecrut!I:I,MATCH(A367,DRecrut!J:J,0)),"")</f>
        <v/>
      </c>
      <c r="G367" s="110" t="str">
        <f>IFERROR(VLOOKUP(A367,Entretien!$B$5:$Q$1505,11,0)-VLOOKUP(A367,Entretien!$B$5:$Q$1505,9,0),"")</f>
        <v/>
      </c>
      <c r="H367" s="113" t="str">
        <f>IFERROR(VLOOKUP(A367,Entretien!$B$5:$Q$1505,15,0)-VLOOKUP(A367,Entretien!$B$5:$Q$1505,11,0),"")</f>
        <v/>
      </c>
      <c r="I367" s="113" t="str">
        <f>IFERROR(VLOOKUP(A367,'Avis R'!$B$5:$N$1505,7,0)-VLOOKUP(A367,'Avis R'!$B$5:$N$1505,6,0),"")</f>
        <v/>
      </c>
      <c r="J367" s="113">
        <f>IF('Avis R'!L367&gt;'Avis R'!J367,VLOOKUP(A367,'Avis R'!$B$5:$N$1505,9,0)-VLOOKUP(A367,'Avis R'!$B$5:$N$1505,7,0),0)</f>
        <v>0</v>
      </c>
      <c r="K367" s="110">
        <f>'Avis R'!M367-MAX('Avis R'!J367,'Avis R'!L367)</f>
        <v>0</v>
      </c>
      <c r="L367" s="110">
        <f>'Avis R'!N367-'Avis R'!M367</f>
        <v>0</v>
      </c>
      <c r="M367" s="114">
        <f t="shared" si="5"/>
        <v>0</v>
      </c>
    </row>
    <row r="368" spans="1:13" x14ac:dyDescent="0.25">
      <c r="A368" s="110">
        <f>'Avis R'!B368</f>
        <v>0</v>
      </c>
      <c r="B368" s="110">
        <f>'Avis R'!C368</f>
        <v>0</v>
      </c>
      <c r="C368" s="111" t="str">
        <f>'Avis R'!D368</f>
        <v/>
      </c>
      <c r="D368" s="112">
        <f>'Avis R'!E368</f>
        <v>0</v>
      </c>
      <c r="E368" s="111" t="str">
        <f>'Avis R'!F368</f>
        <v/>
      </c>
      <c r="F368" s="110" t="str">
        <f>IFERROR(VLOOKUP(A368,Entretien!$B$5:$Q$1505,6,0)-INDEX(DRecrut!I:I,MATCH(A368,DRecrut!J:J,0)),"")</f>
        <v/>
      </c>
      <c r="G368" s="110" t="str">
        <f>IFERROR(VLOOKUP(A368,Entretien!$B$5:$Q$1505,11,0)-VLOOKUP(A368,Entretien!$B$5:$Q$1505,9,0),"")</f>
        <v/>
      </c>
      <c r="H368" s="113" t="str">
        <f>IFERROR(VLOOKUP(A368,Entretien!$B$5:$Q$1505,15,0)-VLOOKUP(A368,Entretien!$B$5:$Q$1505,11,0),"")</f>
        <v/>
      </c>
      <c r="I368" s="113" t="str">
        <f>IFERROR(VLOOKUP(A368,'Avis R'!$B$5:$N$1505,7,0)-VLOOKUP(A368,'Avis R'!$B$5:$N$1505,6,0),"")</f>
        <v/>
      </c>
      <c r="J368" s="113">
        <f>IF('Avis R'!L368&gt;'Avis R'!J368,VLOOKUP(A368,'Avis R'!$B$5:$N$1505,9,0)-VLOOKUP(A368,'Avis R'!$B$5:$N$1505,7,0),0)</f>
        <v>0</v>
      </c>
      <c r="K368" s="110">
        <f>'Avis R'!M368-MAX('Avis R'!J368,'Avis R'!L368)</f>
        <v>0</v>
      </c>
      <c r="L368" s="110">
        <f>'Avis R'!N368-'Avis R'!M368</f>
        <v>0</v>
      </c>
      <c r="M368" s="114">
        <f t="shared" si="5"/>
        <v>0</v>
      </c>
    </row>
    <row r="369" spans="1:13" x14ac:dyDescent="0.25">
      <c r="A369" s="110">
        <f>'Avis R'!B369</f>
        <v>0</v>
      </c>
      <c r="B369" s="110">
        <f>'Avis R'!C369</f>
        <v>0</v>
      </c>
      <c r="C369" s="111" t="str">
        <f>'Avis R'!D369</f>
        <v/>
      </c>
      <c r="D369" s="112">
        <f>'Avis R'!E369</f>
        <v>0</v>
      </c>
      <c r="E369" s="111" t="str">
        <f>'Avis R'!F369</f>
        <v/>
      </c>
      <c r="F369" s="110" t="str">
        <f>IFERROR(VLOOKUP(A369,Entretien!$B$5:$Q$1505,6,0)-INDEX(DRecrut!I:I,MATCH(A369,DRecrut!J:J,0)),"")</f>
        <v/>
      </c>
      <c r="G369" s="110" t="str">
        <f>IFERROR(VLOOKUP(A369,Entretien!$B$5:$Q$1505,11,0)-VLOOKUP(A369,Entretien!$B$5:$Q$1505,9,0),"")</f>
        <v/>
      </c>
      <c r="H369" s="113" t="str">
        <f>IFERROR(VLOOKUP(A369,Entretien!$B$5:$Q$1505,15,0)-VLOOKUP(A369,Entretien!$B$5:$Q$1505,11,0),"")</f>
        <v/>
      </c>
      <c r="I369" s="113" t="str">
        <f>IFERROR(VLOOKUP(A369,'Avis R'!$B$5:$N$1505,7,0)-VLOOKUP(A369,'Avis R'!$B$5:$N$1505,6,0),"")</f>
        <v/>
      </c>
      <c r="J369" s="113">
        <f>IF('Avis R'!L369&gt;'Avis R'!J369,VLOOKUP(A369,'Avis R'!$B$5:$N$1505,9,0)-VLOOKUP(A369,'Avis R'!$B$5:$N$1505,7,0),0)</f>
        <v>0</v>
      </c>
      <c r="K369" s="110">
        <f>'Avis R'!M369-MAX('Avis R'!J369,'Avis R'!L369)</f>
        <v>0</v>
      </c>
      <c r="L369" s="110">
        <f>'Avis R'!N369-'Avis R'!M369</f>
        <v>0</v>
      </c>
      <c r="M369" s="114">
        <f t="shared" si="5"/>
        <v>0</v>
      </c>
    </row>
    <row r="370" spans="1:13" x14ac:dyDescent="0.25">
      <c r="A370" s="110">
        <f>'Avis R'!B370</f>
        <v>0</v>
      </c>
      <c r="B370" s="110">
        <f>'Avis R'!C370</f>
        <v>0</v>
      </c>
      <c r="C370" s="111" t="str">
        <f>'Avis R'!D370</f>
        <v/>
      </c>
      <c r="D370" s="112">
        <f>'Avis R'!E370</f>
        <v>0</v>
      </c>
      <c r="E370" s="111" t="str">
        <f>'Avis R'!F370</f>
        <v/>
      </c>
      <c r="F370" s="110" t="str">
        <f>IFERROR(VLOOKUP(A370,Entretien!$B$5:$Q$1505,6,0)-INDEX(DRecrut!I:I,MATCH(A370,DRecrut!J:J,0)),"")</f>
        <v/>
      </c>
      <c r="G370" s="110" t="str">
        <f>IFERROR(VLOOKUP(A370,Entretien!$B$5:$Q$1505,11,0)-VLOOKUP(A370,Entretien!$B$5:$Q$1505,9,0),"")</f>
        <v/>
      </c>
      <c r="H370" s="113" t="str">
        <f>IFERROR(VLOOKUP(A370,Entretien!$B$5:$Q$1505,15,0)-VLOOKUP(A370,Entretien!$B$5:$Q$1505,11,0),"")</f>
        <v/>
      </c>
      <c r="I370" s="113" t="str">
        <f>IFERROR(VLOOKUP(A370,'Avis R'!$B$5:$N$1505,7,0)-VLOOKUP(A370,'Avis R'!$B$5:$N$1505,6,0),"")</f>
        <v/>
      </c>
      <c r="J370" s="113">
        <f>IF('Avis R'!L370&gt;'Avis R'!J370,VLOOKUP(A370,'Avis R'!$B$5:$N$1505,9,0)-VLOOKUP(A370,'Avis R'!$B$5:$N$1505,7,0),0)</f>
        <v>0</v>
      </c>
      <c r="K370" s="110">
        <f>'Avis R'!M370-MAX('Avis R'!J370,'Avis R'!L370)</f>
        <v>0</v>
      </c>
      <c r="L370" s="110">
        <f>'Avis R'!N370-'Avis R'!M370</f>
        <v>0</v>
      </c>
      <c r="M370" s="114">
        <f t="shared" si="5"/>
        <v>0</v>
      </c>
    </row>
    <row r="371" spans="1:13" x14ac:dyDescent="0.25">
      <c r="A371" s="110">
        <f>'Avis R'!B371</f>
        <v>0</v>
      </c>
      <c r="B371" s="110">
        <f>'Avis R'!C371</f>
        <v>0</v>
      </c>
      <c r="C371" s="111" t="str">
        <f>'Avis R'!D371</f>
        <v/>
      </c>
      <c r="D371" s="112">
        <f>'Avis R'!E371</f>
        <v>0</v>
      </c>
      <c r="E371" s="111" t="str">
        <f>'Avis R'!F371</f>
        <v/>
      </c>
      <c r="F371" s="110" t="str">
        <f>IFERROR(VLOOKUP(A371,Entretien!$B$5:$Q$1505,6,0)-INDEX(DRecrut!I:I,MATCH(A371,DRecrut!J:J,0)),"")</f>
        <v/>
      </c>
      <c r="G371" s="110" t="str">
        <f>IFERROR(VLOOKUP(A371,Entretien!$B$5:$Q$1505,11,0)-VLOOKUP(A371,Entretien!$B$5:$Q$1505,9,0),"")</f>
        <v/>
      </c>
      <c r="H371" s="113" t="str">
        <f>IFERROR(VLOOKUP(A371,Entretien!$B$5:$Q$1505,15,0)-VLOOKUP(A371,Entretien!$B$5:$Q$1505,11,0),"")</f>
        <v/>
      </c>
      <c r="I371" s="113" t="str">
        <f>IFERROR(VLOOKUP(A371,'Avis R'!$B$5:$N$1505,7,0)-VLOOKUP(A371,'Avis R'!$B$5:$N$1505,6,0),"")</f>
        <v/>
      </c>
      <c r="J371" s="113">
        <f>IF('Avis R'!L371&gt;'Avis R'!J371,VLOOKUP(A371,'Avis R'!$B$5:$N$1505,9,0)-VLOOKUP(A371,'Avis R'!$B$5:$N$1505,7,0),0)</f>
        <v>0</v>
      </c>
      <c r="K371" s="110">
        <f>'Avis R'!M371-MAX('Avis R'!J371,'Avis R'!L371)</f>
        <v>0</v>
      </c>
      <c r="L371" s="110">
        <f>'Avis R'!N371-'Avis R'!M371</f>
        <v>0</v>
      </c>
      <c r="M371" s="114">
        <f t="shared" si="5"/>
        <v>0</v>
      </c>
    </row>
    <row r="372" spans="1:13" x14ac:dyDescent="0.25">
      <c r="A372" s="110">
        <f>'Avis R'!B372</f>
        <v>0</v>
      </c>
      <c r="B372" s="110">
        <f>'Avis R'!C372</f>
        <v>0</v>
      </c>
      <c r="C372" s="111" t="str">
        <f>'Avis R'!D372</f>
        <v/>
      </c>
      <c r="D372" s="112">
        <f>'Avis R'!E372</f>
        <v>0</v>
      </c>
      <c r="E372" s="111" t="str">
        <f>'Avis R'!F372</f>
        <v/>
      </c>
      <c r="F372" s="110" t="str">
        <f>IFERROR(VLOOKUP(A372,Entretien!$B$5:$Q$1505,6,0)-INDEX(DRecrut!I:I,MATCH(A372,DRecrut!J:J,0)),"")</f>
        <v/>
      </c>
      <c r="G372" s="110" t="str">
        <f>IFERROR(VLOOKUP(A372,Entretien!$B$5:$Q$1505,11,0)-VLOOKUP(A372,Entretien!$B$5:$Q$1505,9,0),"")</f>
        <v/>
      </c>
      <c r="H372" s="113" t="str">
        <f>IFERROR(VLOOKUP(A372,Entretien!$B$5:$Q$1505,15,0)-VLOOKUP(A372,Entretien!$B$5:$Q$1505,11,0),"")</f>
        <v/>
      </c>
      <c r="I372" s="113" t="str">
        <f>IFERROR(VLOOKUP(A372,'Avis R'!$B$5:$N$1505,7,0)-VLOOKUP(A372,'Avis R'!$B$5:$N$1505,6,0),"")</f>
        <v/>
      </c>
      <c r="J372" s="113">
        <f>IF('Avis R'!L372&gt;'Avis R'!J372,VLOOKUP(A372,'Avis R'!$B$5:$N$1505,9,0)-VLOOKUP(A372,'Avis R'!$B$5:$N$1505,7,0),0)</f>
        <v>0</v>
      </c>
      <c r="K372" s="110">
        <f>'Avis R'!M372-MAX('Avis R'!J372,'Avis R'!L372)</f>
        <v>0</v>
      </c>
      <c r="L372" s="110">
        <f>'Avis R'!N372-'Avis R'!M372</f>
        <v>0</v>
      </c>
      <c r="M372" s="114">
        <f t="shared" si="5"/>
        <v>0</v>
      </c>
    </row>
    <row r="373" spans="1:13" x14ac:dyDescent="0.25">
      <c r="A373" s="110">
        <f>'Avis R'!B373</f>
        <v>0</v>
      </c>
      <c r="B373" s="110">
        <f>'Avis R'!C373</f>
        <v>0</v>
      </c>
      <c r="C373" s="111" t="str">
        <f>'Avis R'!D373</f>
        <v/>
      </c>
      <c r="D373" s="112">
        <f>'Avis R'!E373</f>
        <v>0</v>
      </c>
      <c r="E373" s="111" t="str">
        <f>'Avis R'!F373</f>
        <v/>
      </c>
      <c r="F373" s="110" t="str">
        <f>IFERROR(VLOOKUP(A373,Entretien!$B$5:$Q$1505,6,0)-INDEX(DRecrut!I:I,MATCH(A373,DRecrut!J:J,0)),"")</f>
        <v/>
      </c>
      <c r="G373" s="110" t="str">
        <f>IFERROR(VLOOKUP(A373,Entretien!$B$5:$Q$1505,11,0)-VLOOKUP(A373,Entretien!$B$5:$Q$1505,9,0),"")</f>
        <v/>
      </c>
      <c r="H373" s="113" t="str">
        <f>IFERROR(VLOOKUP(A373,Entretien!$B$5:$Q$1505,15,0)-VLOOKUP(A373,Entretien!$B$5:$Q$1505,11,0),"")</f>
        <v/>
      </c>
      <c r="I373" s="113" t="str">
        <f>IFERROR(VLOOKUP(A373,'Avis R'!$B$5:$N$1505,7,0)-VLOOKUP(A373,'Avis R'!$B$5:$N$1505,6,0),"")</f>
        <v/>
      </c>
      <c r="J373" s="113">
        <f>IF('Avis R'!L373&gt;'Avis R'!J373,VLOOKUP(A373,'Avis R'!$B$5:$N$1505,9,0)-VLOOKUP(A373,'Avis R'!$B$5:$N$1505,7,0),0)</f>
        <v>0</v>
      </c>
      <c r="K373" s="110">
        <f>'Avis R'!M373-MAX('Avis R'!J373,'Avis R'!L373)</f>
        <v>0</v>
      </c>
      <c r="L373" s="110">
        <f>'Avis R'!N373-'Avis R'!M373</f>
        <v>0</v>
      </c>
      <c r="M373" s="114">
        <f t="shared" si="5"/>
        <v>0</v>
      </c>
    </row>
    <row r="374" spans="1:13" x14ac:dyDescent="0.25">
      <c r="A374" s="110">
        <f>'Avis R'!B374</f>
        <v>0</v>
      </c>
      <c r="B374" s="110">
        <f>'Avis R'!C374</f>
        <v>0</v>
      </c>
      <c r="C374" s="111" t="str">
        <f>'Avis R'!D374</f>
        <v/>
      </c>
      <c r="D374" s="112">
        <f>'Avis R'!E374</f>
        <v>0</v>
      </c>
      <c r="E374" s="111" t="str">
        <f>'Avis R'!F374</f>
        <v/>
      </c>
      <c r="F374" s="110" t="str">
        <f>IFERROR(VLOOKUP(A374,Entretien!$B$5:$Q$1505,6,0)-INDEX(DRecrut!I:I,MATCH(A374,DRecrut!J:J,0)),"")</f>
        <v/>
      </c>
      <c r="G374" s="110" t="str">
        <f>IFERROR(VLOOKUP(A374,Entretien!$B$5:$Q$1505,11,0)-VLOOKUP(A374,Entretien!$B$5:$Q$1505,9,0),"")</f>
        <v/>
      </c>
      <c r="H374" s="113" t="str">
        <f>IFERROR(VLOOKUP(A374,Entretien!$B$5:$Q$1505,15,0)-VLOOKUP(A374,Entretien!$B$5:$Q$1505,11,0),"")</f>
        <v/>
      </c>
      <c r="I374" s="113" t="str">
        <f>IFERROR(VLOOKUP(A374,'Avis R'!$B$5:$N$1505,7,0)-VLOOKUP(A374,'Avis R'!$B$5:$N$1505,6,0),"")</f>
        <v/>
      </c>
      <c r="J374" s="113">
        <f>IF('Avis R'!L374&gt;'Avis R'!J374,VLOOKUP(A374,'Avis R'!$B$5:$N$1505,9,0)-VLOOKUP(A374,'Avis R'!$B$5:$N$1505,7,0),0)</f>
        <v>0</v>
      </c>
      <c r="K374" s="110">
        <f>'Avis R'!M374-MAX('Avis R'!J374,'Avis R'!L374)</f>
        <v>0</v>
      </c>
      <c r="L374" s="110">
        <f>'Avis R'!N374-'Avis R'!M374</f>
        <v>0</v>
      </c>
      <c r="M374" s="114">
        <f t="shared" si="5"/>
        <v>0</v>
      </c>
    </row>
    <row r="375" spans="1:13" x14ac:dyDescent="0.25">
      <c r="A375" s="110">
        <f>'Avis R'!B375</f>
        <v>0</v>
      </c>
      <c r="B375" s="110">
        <f>'Avis R'!C375</f>
        <v>0</v>
      </c>
      <c r="C375" s="111" t="str">
        <f>'Avis R'!D375</f>
        <v/>
      </c>
      <c r="D375" s="112">
        <f>'Avis R'!E375</f>
        <v>0</v>
      </c>
      <c r="E375" s="111" t="str">
        <f>'Avis R'!F375</f>
        <v/>
      </c>
      <c r="F375" s="110" t="str">
        <f>IFERROR(VLOOKUP(A375,Entretien!$B$5:$Q$1505,6,0)-INDEX(DRecrut!I:I,MATCH(A375,DRecrut!J:J,0)),"")</f>
        <v/>
      </c>
      <c r="G375" s="110" t="str">
        <f>IFERROR(VLOOKUP(A375,Entretien!$B$5:$Q$1505,11,0)-VLOOKUP(A375,Entretien!$B$5:$Q$1505,9,0),"")</f>
        <v/>
      </c>
      <c r="H375" s="113" t="str">
        <f>IFERROR(VLOOKUP(A375,Entretien!$B$5:$Q$1505,15,0)-VLOOKUP(A375,Entretien!$B$5:$Q$1505,11,0),"")</f>
        <v/>
      </c>
      <c r="I375" s="113" t="str">
        <f>IFERROR(VLOOKUP(A375,'Avis R'!$B$5:$N$1505,7,0)-VLOOKUP(A375,'Avis R'!$B$5:$N$1505,6,0),"")</f>
        <v/>
      </c>
      <c r="J375" s="113">
        <f>IF('Avis R'!L375&gt;'Avis R'!J375,VLOOKUP(A375,'Avis R'!$B$5:$N$1505,9,0)-VLOOKUP(A375,'Avis R'!$B$5:$N$1505,7,0),0)</f>
        <v>0</v>
      </c>
      <c r="K375" s="110">
        <f>'Avis R'!M375-MAX('Avis R'!J375,'Avis R'!L375)</f>
        <v>0</v>
      </c>
      <c r="L375" s="110">
        <f>'Avis R'!N375-'Avis R'!M375</f>
        <v>0</v>
      </c>
      <c r="M375" s="114">
        <f t="shared" si="5"/>
        <v>0</v>
      </c>
    </row>
    <row r="376" spans="1:13" x14ac:dyDescent="0.25">
      <c r="A376" s="110">
        <f>'Avis R'!B376</f>
        <v>0</v>
      </c>
      <c r="B376" s="110">
        <f>'Avis R'!C376</f>
        <v>0</v>
      </c>
      <c r="C376" s="111" t="str">
        <f>'Avis R'!D376</f>
        <v/>
      </c>
      <c r="D376" s="112">
        <f>'Avis R'!E376</f>
        <v>0</v>
      </c>
      <c r="E376" s="111" t="str">
        <f>'Avis R'!F376</f>
        <v/>
      </c>
      <c r="F376" s="110" t="str">
        <f>IFERROR(VLOOKUP(A376,Entretien!$B$5:$Q$1505,6,0)-INDEX(DRecrut!I:I,MATCH(A376,DRecrut!J:J,0)),"")</f>
        <v/>
      </c>
      <c r="G376" s="110" t="str">
        <f>IFERROR(VLOOKUP(A376,Entretien!$B$5:$Q$1505,11,0)-VLOOKUP(A376,Entretien!$B$5:$Q$1505,9,0),"")</f>
        <v/>
      </c>
      <c r="H376" s="113" t="str">
        <f>IFERROR(VLOOKUP(A376,Entretien!$B$5:$Q$1505,15,0)-VLOOKUP(A376,Entretien!$B$5:$Q$1505,11,0),"")</f>
        <v/>
      </c>
      <c r="I376" s="113" t="str">
        <f>IFERROR(VLOOKUP(A376,'Avis R'!$B$5:$N$1505,7,0)-VLOOKUP(A376,'Avis R'!$B$5:$N$1505,6,0),"")</f>
        <v/>
      </c>
      <c r="J376" s="113">
        <f>IF('Avis R'!L376&gt;'Avis R'!J376,VLOOKUP(A376,'Avis R'!$B$5:$N$1505,9,0)-VLOOKUP(A376,'Avis R'!$B$5:$N$1505,7,0),0)</f>
        <v>0</v>
      </c>
      <c r="K376" s="110">
        <f>'Avis R'!M376-MAX('Avis R'!J376,'Avis R'!L376)</f>
        <v>0</v>
      </c>
      <c r="L376" s="110">
        <f>'Avis R'!N376-'Avis R'!M376</f>
        <v>0</v>
      </c>
      <c r="M376" s="114">
        <f t="shared" si="5"/>
        <v>0</v>
      </c>
    </row>
    <row r="377" spans="1:13" x14ac:dyDescent="0.25">
      <c r="A377" s="110">
        <f>'Avis R'!B377</f>
        <v>0</v>
      </c>
      <c r="B377" s="110">
        <f>'Avis R'!C377</f>
        <v>0</v>
      </c>
      <c r="C377" s="111" t="str">
        <f>'Avis R'!D377</f>
        <v/>
      </c>
      <c r="D377" s="112">
        <f>'Avis R'!E377</f>
        <v>0</v>
      </c>
      <c r="E377" s="111" t="str">
        <f>'Avis R'!F377</f>
        <v/>
      </c>
      <c r="F377" s="110" t="str">
        <f>IFERROR(VLOOKUP(A377,Entretien!$B$5:$Q$1505,6,0)-INDEX(DRecrut!I:I,MATCH(A377,DRecrut!J:J,0)),"")</f>
        <v/>
      </c>
      <c r="G377" s="110" t="str">
        <f>IFERROR(VLOOKUP(A377,Entretien!$B$5:$Q$1505,11,0)-VLOOKUP(A377,Entretien!$B$5:$Q$1505,9,0),"")</f>
        <v/>
      </c>
      <c r="H377" s="113" t="str">
        <f>IFERROR(VLOOKUP(A377,Entretien!$B$5:$Q$1505,15,0)-VLOOKUP(A377,Entretien!$B$5:$Q$1505,11,0),"")</f>
        <v/>
      </c>
      <c r="I377" s="113" t="str">
        <f>IFERROR(VLOOKUP(A377,'Avis R'!$B$5:$N$1505,7,0)-VLOOKUP(A377,'Avis R'!$B$5:$N$1505,6,0),"")</f>
        <v/>
      </c>
      <c r="J377" s="113">
        <f>IF('Avis R'!L377&gt;'Avis R'!J377,VLOOKUP(A377,'Avis R'!$B$5:$N$1505,9,0)-VLOOKUP(A377,'Avis R'!$B$5:$N$1505,7,0),0)</f>
        <v>0</v>
      </c>
      <c r="K377" s="110">
        <f>'Avis R'!M377-MAX('Avis R'!J377,'Avis R'!L377)</f>
        <v>0</v>
      </c>
      <c r="L377" s="110">
        <f>'Avis R'!N377-'Avis R'!M377</f>
        <v>0</v>
      </c>
      <c r="M377" s="114">
        <f t="shared" si="5"/>
        <v>0</v>
      </c>
    </row>
    <row r="378" spans="1:13" x14ac:dyDescent="0.25">
      <c r="A378" s="110">
        <f>'Avis R'!B378</f>
        <v>0</v>
      </c>
      <c r="B378" s="110">
        <f>'Avis R'!C378</f>
        <v>0</v>
      </c>
      <c r="C378" s="111" t="str">
        <f>'Avis R'!D378</f>
        <v/>
      </c>
      <c r="D378" s="112">
        <f>'Avis R'!E378</f>
        <v>0</v>
      </c>
      <c r="E378" s="111" t="str">
        <f>'Avis R'!F378</f>
        <v/>
      </c>
      <c r="F378" s="110" t="str">
        <f>IFERROR(VLOOKUP(A378,Entretien!$B$5:$Q$1505,6,0)-INDEX(DRecrut!I:I,MATCH(A378,DRecrut!J:J,0)),"")</f>
        <v/>
      </c>
      <c r="G378" s="110" t="str">
        <f>IFERROR(VLOOKUP(A378,Entretien!$B$5:$Q$1505,11,0)-VLOOKUP(A378,Entretien!$B$5:$Q$1505,9,0),"")</f>
        <v/>
      </c>
      <c r="H378" s="113" t="str">
        <f>IFERROR(VLOOKUP(A378,Entretien!$B$5:$Q$1505,15,0)-VLOOKUP(A378,Entretien!$B$5:$Q$1505,11,0),"")</f>
        <v/>
      </c>
      <c r="I378" s="113" t="str">
        <f>IFERROR(VLOOKUP(A378,'Avis R'!$B$5:$N$1505,7,0)-VLOOKUP(A378,'Avis R'!$B$5:$N$1505,6,0),"")</f>
        <v/>
      </c>
      <c r="J378" s="113">
        <f>IF('Avis R'!L378&gt;'Avis R'!J378,VLOOKUP(A378,'Avis R'!$B$5:$N$1505,9,0)-VLOOKUP(A378,'Avis R'!$B$5:$N$1505,7,0),0)</f>
        <v>0</v>
      </c>
      <c r="K378" s="110">
        <f>'Avis R'!M378-MAX('Avis R'!J378,'Avis R'!L378)</f>
        <v>0</v>
      </c>
      <c r="L378" s="110">
        <f>'Avis R'!N378-'Avis R'!M378</f>
        <v>0</v>
      </c>
      <c r="M378" s="114">
        <f t="shared" si="5"/>
        <v>0</v>
      </c>
    </row>
    <row r="379" spans="1:13" x14ac:dyDescent="0.25">
      <c r="A379" s="110">
        <f>'Avis R'!B379</f>
        <v>0</v>
      </c>
      <c r="B379" s="110">
        <f>'Avis R'!C379</f>
        <v>0</v>
      </c>
      <c r="C379" s="111" t="str">
        <f>'Avis R'!D379</f>
        <v/>
      </c>
      <c r="D379" s="112">
        <f>'Avis R'!E379</f>
        <v>0</v>
      </c>
      <c r="E379" s="111" t="str">
        <f>'Avis R'!F379</f>
        <v/>
      </c>
      <c r="F379" s="110" t="str">
        <f>IFERROR(VLOOKUP(A379,Entretien!$B$5:$Q$1505,6,0)-INDEX(DRecrut!I:I,MATCH(A379,DRecrut!J:J,0)),"")</f>
        <v/>
      </c>
      <c r="G379" s="110" t="str">
        <f>IFERROR(VLOOKUP(A379,Entretien!$B$5:$Q$1505,11,0)-VLOOKUP(A379,Entretien!$B$5:$Q$1505,9,0),"")</f>
        <v/>
      </c>
      <c r="H379" s="113" t="str">
        <f>IFERROR(VLOOKUP(A379,Entretien!$B$5:$Q$1505,15,0)-VLOOKUP(A379,Entretien!$B$5:$Q$1505,11,0),"")</f>
        <v/>
      </c>
      <c r="I379" s="113" t="str">
        <f>IFERROR(VLOOKUP(A379,'Avis R'!$B$5:$N$1505,7,0)-VLOOKUP(A379,'Avis R'!$B$5:$N$1505,6,0),"")</f>
        <v/>
      </c>
      <c r="J379" s="113">
        <f>IF('Avis R'!L379&gt;'Avis R'!J379,VLOOKUP(A379,'Avis R'!$B$5:$N$1505,9,0)-VLOOKUP(A379,'Avis R'!$B$5:$N$1505,7,0),0)</f>
        <v>0</v>
      </c>
      <c r="K379" s="110">
        <f>'Avis R'!M379-MAX('Avis R'!J379,'Avis R'!L379)</f>
        <v>0</v>
      </c>
      <c r="L379" s="110">
        <f>'Avis R'!N379-'Avis R'!M379</f>
        <v>0</v>
      </c>
      <c r="M379" s="114">
        <f t="shared" si="5"/>
        <v>0</v>
      </c>
    </row>
    <row r="380" spans="1:13" x14ac:dyDescent="0.25">
      <c r="A380" s="110">
        <f>'Avis R'!B380</f>
        <v>0</v>
      </c>
      <c r="B380" s="110">
        <f>'Avis R'!C380</f>
        <v>0</v>
      </c>
      <c r="C380" s="111" t="str">
        <f>'Avis R'!D380</f>
        <v/>
      </c>
      <c r="D380" s="112">
        <f>'Avis R'!E380</f>
        <v>0</v>
      </c>
      <c r="E380" s="111" t="str">
        <f>'Avis R'!F380</f>
        <v/>
      </c>
      <c r="F380" s="110" t="str">
        <f>IFERROR(VLOOKUP(A380,Entretien!$B$5:$Q$1505,6,0)-INDEX(DRecrut!I:I,MATCH(A380,DRecrut!J:J,0)),"")</f>
        <v/>
      </c>
      <c r="G380" s="110" t="str">
        <f>IFERROR(VLOOKUP(A380,Entretien!$B$5:$Q$1505,11,0)-VLOOKUP(A380,Entretien!$B$5:$Q$1505,9,0),"")</f>
        <v/>
      </c>
      <c r="H380" s="113" t="str">
        <f>IFERROR(VLOOKUP(A380,Entretien!$B$5:$Q$1505,15,0)-VLOOKUP(A380,Entretien!$B$5:$Q$1505,11,0),"")</f>
        <v/>
      </c>
      <c r="I380" s="113" t="str">
        <f>IFERROR(VLOOKUP(A380,'Avis R'!$B$5:$N$1505,7,0)-VLOOKUP(A380,'Avis R'!$B$5:$N$1505,6,0),"")</f>
        <v/>
      </c>
      <c r="J380" s="113">
        <f>IF('Avis R'!L380&gt;'Avis R'!J380,VLOOKUP(A380,'Avis R'!$B$5:$N$1505,9,0)-VLOOKUP(A380,'Avis R'!$B$5:$N$1505,7,0),0)</f>
        <v>0</v>
      </c>
      <c r="K380" s="110">
        <f>'Avis R'!M380-MAX('Avis R'!J380,'Avis R'!L380)</f>
        <v>0</v>
      </c>
      <c r="L380" s="110">
        <f>'Avis R'!N380-'Avis R'!M380</f>
        <v>0</v>
      </c>
      <c r="M380" s="114">
        <f t="shared" si="5"/>
        <v>0</v>
      </c>
    </row>
    <row r="381" spans="1:13" x14ac:dyDescent="0.25">
      <c r="A381" s="110">
        <f>'Avis R'!B381</f>
        <v>0</v>
      </c>
      <c r="B381" s="110">
        <f>'Avis R'!C381</f>
        <v>0</v>
      </c>
      <c r="C381" s="111" t="str">
        <f>'Avis R'!D381</f>
        <v/>
      </c>
      <c r="D381" s="112">
        <f>'Avis R'!E381</f>
        <v>0</v>
      </c>
      <c r="E381" s="111" t="str">
        <f>'Avis R'!F381</f>
        <v/>
      </c>
      <c r="F381" s="110" t="str">
        <f>IFERROR(VLOOKUP(A381,Entretien!$B$5:$Q$1505,6,0)-INDEX(DRecrut!I:I,MATCH(A381,DRecrut!J:J,0)),"")</f>
        <v/>
      </c>
      <c r="G381" s="110" t="str">
        <f>IFERROR(VLOOKUP(A381,Entretien!$B$5:$Q$1505,11,0)-VLOOKUP(A381,Entretien!$B$5:$Q$1505,9,0),"")</f>
        <v/>
      </c>
      <c r="H381" s="113" t="str">
        <f>IFERROR(VLOOKUP(A381,Entretien!$B$5:$Q$1505,15,0)-VLOOKUP(A381,Entretien!$B$5:$Q$1505,11,0),"")</f>
        <v/>
      </c>
      <c r="I381" s="113" t="str">
        <f>IFERROR(VLOOKUP(A381,'Avis R'!$B$5:$N$1505,7,0)-VLOOKUP(A381,'Avis R'!$B$5:$N$1505,6,0),"")</f>
        <v/>
      </c>
      <c r="J381" s="113">
        <f>IF('Avis R'!L381&gt;'Avis R'!J381,VLOOKUP(A381,'Avis R'!$B$5:$N$1505,9,0)-VLOOKUP(A381,'Avis R'!$B$5:$N$1505,7,0),0)</f>
        <v>0</v>
      </c>
      <c r="K381" s="110">
        <f>'Avis R'!M381-MAX('Avis R'!J381,'Avis R'!L381)</f>
        <v>0</v>
      </c>
      <c r="L381" s="110">
        <f>'Avis R'!N381-'Avis R'!M381</f>
        <v>0</v>
      </c>
      <c r="M381" s="114">
        <f t="shared" si="5"/>
        <v>0</v>
      </c>
    </row>
    <row r="382" spans="1:13" x14ac:dyDescent="0.25">
      <c r="A382" s="110">
        <f>'Avis R'!B382</f>
        <v>0</v>
      </c>
      <c r="B382" s="110">
        <f>'Avis R'!C382</f>
        <v>0</v>
      </c>
      <c r="C382" s="111" t="str">
        <f>'Avis R'!D382</f>
        <v/>
      </c>
      <c r="D382" s="112">
        <f>'Avis R'!E382</f>
        <v>0</v>
      </c>
      <c r="E382" s="111" t="str">
        <f>'Avis R'!F382</f>
        <v/>
      </c>
      <c r="F382" s="110" t="str">
        <f>IFERROR(VLOOKUP(A382,Entretien!$B$5:$Q$1505,6,0)-INDEX(DRecrut!I:I,MATCH(A382,DRecrut!J:J,0)),"")</f>
        <v/>
      </c>
      <c r="G382" s="110" t="str">
        <f>IFERROR(VLOOKUP(A382,Entretien!$B$5:$Q$1505,11,0)-VLOOKUP(A382,Entretien!$B$5:$Q$1505,9,0),"")</f>
        <v/>
      </c>
      <c r="H382" s="113" t="str">
        <f>IFERROR(VLOOKUP(A382,Entretien!$B$5:$Q$1505,15,0)-VLOOKUP(A382,Entretien!$B$5:$Q$1505,11,0),"")</f>
        <v/>
      </c>
      <c r="I382" s="113" t="str">
        <f>IFERROR(VLOOKUP(A382,'Avis R'!$B$5:$N$1505,7,0)-VLOOKUP(A382,'Avis R'!$B$5:$N$1505,6,0),"")</f>
        <v/>
      </c>
      <c r="J382" s="113">
        <f>IF('Avis R'!L382&gt;'Avis R'!J382,VLOOKUP(A382,'Avis R'!$B$5:$N$1505,9,0)-VLOOKUP(A382,'Avis R'!$B$5:$N$1505,7,0),0)</f>
        <v>0</v>
      </c>
      <c r="K382" s="110">
        <f>'Avis R'!M382-MAX('Avis R'!J382,'Avis R'!L382)</f>
        <v>0</v>
      </c>
      <c r="L382" s="110">
        <f>'Avis R'!N382-'Avis R'!M382</f>
        <v>0</v>
      </c>
      <c r="M382" s="114">
        <f t="shared" si="5"/>
        <v>0</v>
      </c>
    </row>
    <row r="383" spans="1:13" x14ac:dyDescent="0.25">
      <c r="A383" s="110">
        <f>'Avis R'!B383</f>
        <v>0</v>
      </c>
      <c r="B383" s="110">
        <f>'Avis R'!C383</f>
        <v>0</v>
      </c>
      <c r="C383" s="111" t="str">
        <f>'Avis R'!D383</f>
        <v/>
      </c>
      <c r="D383" s="112">
        <f>'Avis R'!E383</f>
        <v>0</v>
      </c>
      <c r="E383" s="111" t="str">
        <f>'Avis R'!F383</f>
        <v/>
      </c>
      <c r="F383" s="110" t="str">
        <f>IFERROR(VLOOKUP(A383,Entretien!$B$5:$Q$1505,6,0)-INDEX(DRecrut!I:I,MATCH(A383,DRecrut!J:J,0)),"")</f>
        <v/>
      </c>
      <c r="G383" s="110" t="str">
        <f>IFERROR(VLOOKUP(A383,Entretien!$B$5:$Q$1505,11,0)-VLOOKUP(A383,Entretien!$B$5:$Q$1505,9,0),"")</f>
        <v/>
      </c>
      <c r="H383" s="113" t="str">
        <f>IFERROR(VLOOKUP(A383,Entretien!$B$5:$Q$1505,15,0)-VLOOKUP(A383,Entretien!$B$5:$Q$1505,11,0),"")</f>
        <v/>
      </c>
      <c r="I383" s="113" t="str">
        <f>IFERROR(VLOOKUP(A383,'Avis R'!$B$5:$N$1505,7,0)-VLOOKUP(A383,'Avis R'!$B$5:$N$1505,6,0),"")</f>
        <v/>
      </c>
      <c r="J383" s="113">
        <f>IF('Avis R'!L383&gt;'Avis R'!J383,VLOOKUP(A383,'Avis R'!$B$5:$N$1505,9,0)-VLOOKUP(A383,'Avis R'!$B$5:$N$1505,7,0),0)</f>
        <v>0</v>
      </c>
      <c r="K383" s="110">
        <f>'Avis R'!M383-MAX('Avis R'!J383,'Avis R'!L383)</f>
        <v>0</v>
      </c>
      <c r="L383" s="110">
        <f>'Avis R'!N383-'Avis R'!M383</f>
        <v>0</v>
      </c>
      <c r="M383" s="114">
        <f t="shared" si="5"/>
        <v>0</v>
      </c>
    </row>
    <row r="384" spans="1:13" x14ac:dyDescent="0.25">
      <c r="A384" s="110">
        <f>'Avis R'!B384</f>
        <v>0</v>
      </c>
      <c r="B384" s="110">
        <f>'Avis R'!C384</f>
        <v>0</v>
      </c>
      <c r="C384" s="111" t="str">
        <f>'Avis R'!D384</f>
        <v/>
      </c>
      <c r="D384" s="112">
        <f>'Avis R'!E384</f>
        <v>0</v>
      </c>
      <c r="E384" s="111" t="str">
        <f>'Avis R'!F384</f>
        <v/>
      </c>
      <c r="F384" s="110" t="str">
        <f>IFERROR(VLOOKUP(A384,Entretien!$B$5:$Q$1505,6,0)-INDEX(DRecrut!I:I,MATCH(A384,DRecrut!J:J,0)),"")</f>
        <v/>
      </c>
      <c r="G384" s="110" t="str">
        <f>IFERROR(VLOOKUP(A384,Entretien!$B$5:$Q$1505,11,0)-VLOOKUP(A384,Entretien!$B$5:$Q$1505,9,0),"")</f>
        <v/>
      </c>
      <c r="H384" s="113" t="str">
        <f>IFERROR(VLOOKUP(A384,Entretien!$B$5:$Q$1505,15,0)-VLOOKUP(A384,Entretien!$B$5:$Q$1505,11,0),"")</f>
        <v/>
      </c>
      <c r="I384" s="113" t="str">
        <f>IFERROR(VLOOKUP(A384,'Avis R'!$B$5:$N$1505,7,0)-VLOOKUP(A384,'Avis R'!$B$5:$N$1505,6,0),"")</f>
        <v/>
      </c>
      <c r="J384" s="113">
        <f>IF('Avis R'!L384&gt;'Avis R'!J384,VLOOKUP(A384,'Avis R'!$B$5:$N$1505,9,0)-VLOOKUP(A384,'Avis R'!$B$5:$N$1505,7,0),0)</f>
        <v>0</v>
      </c>
      <c r="K384" s="110">
        <f>'Avis R'!M384-MAX('Avis R'!J384,'Avis R'!L384)</f>
        <v>0</v>
      </c>
      <c r="L384" s="110">
        <f>'Avis R'!N384-'Avis R'!M384</f>
        <v>0</v>
      </c>
      <c r="M384" s="114">
        <f t="shared" si="5"/>
        <v>0</v>
      </c>
    </row>
    <row r="385" spans="1:13" x14ac:dyDescent="0.25">
      <c r="A385" s="110">
        <f>'Avis R'!B385</f>
        <v>0</v>
      </c>
      <c r="B385" s="110">
        <f>'Avis R'!C385</f>
        <v>0</v>
      </c>
      <c r="C385" s="111" t="str">
        <f>'Avis R'!D385</f>
        <v/>
      </c>
      <c r="D385" s="112">
        <f>'Avis R'!E385</f>
        <v>0</v>
      </c>
      <c r="E385" s="111" t="str">
        <f>'Avis R'!F385</f>
        <v/>
      </c>
      <c r="F385" s="110" t="str">
        <f>IFERROR(VLOOKUP(A385,Entretien!$B$5:$Q$1505,6,0)-INDEX(DRecrut!I:I,MATCH(A385,DRecrut!J:J,0)),"")</f>
        <v/>
      </c>
      <c r="G385" s="110" t="str">
        <f>IFERROR(VLOOKUP(A385,Entretien!$B$5:$Q$1505,11,0)-VLOOKUP(A385,Entretien!$B$5:$Q$1505,9,0),"")</f>
        <v/>
      </c>
      <c r="H385" s="113" t="str">
        <f>IFERROR(VLOOKUP(A385,Entretien!$B$5:$Q$1505,15,0)-VLOOKUP(A385,Entretien!$B$5:$Q$1505,11,0),"")</f>
        <v/>
      </c>
      <c r="I385" s="113" t="str">
        <f>IFERROR(VLOOKUP(A385,'Avis R'!$B$5:$N$1505,7,0)-VLOOKUP(A385,'Avis R'!$B$5:$N$1505,6,0),"")</f>
        <v/>
      </c>
      <c r="J385" s="113">
        <f>IF('Avis R'!L385&gt;'Avis R'!J385,VLOOKUP(A385,'Avis R'!$B$5:$N$1505,9,0)-VLOOKUP(A385,'Avis R'!$B$5:$N$1505,7,0),0)</f>
        <v>0</v>
      </c>
      <c r="K385" s="110">
        <f>'Avis R'!M385-MAX('Avis R'!J385,'Avis R'!L385)</f>
        <v>0</v>
      </c>
      <c r="L385" s="110">
        <f>'Avis R'!N385-'Avis R'!M385</f>
        <v>0</v>
      </c>
      <c r="M385" s="114">
        <f t="shared" si="5"/>
        <v>0</v>
      </c>
    </row>
    <row r="386" spans="1:13" x14ac:dyDescent="0.25">
      <c r="A386" s="110">
        <f>'Avis R'!B386</f>
        <v>0</v>
      </c>
      <c r="B386" s="110">
        <f>'Avis R'!C386</f>
        <v>0</v>
      </c>
      <c r="C386" s="111" t="str">
        <f>'Avis R'!D386</f>
        <v/>
      </c>
      <c r="D386" s="112">
        <f>'Avis R'!E386</f>
        <v>0</v>
      </c>
      <c r="E386" s="111" t="str">
        <f>'Avis R'!F386</f>
        <v/>
      </c>
      <c r="F386" s="110" t="str">
        <f>IFERROR(VLOOKUP(A386,Entretien!$B$5:$Q$1505,6,0)-INDEX(DRecrut!I:I,MATCH(A386,DRecrut!J:J,0)),"")</f>
        <v/>
      </c>
      <c r="G386" s="110" t="str">
        <f>IFERROR(VLOOKUP(A386,Entretien!$B$5:$Q$1505,11,0)-VLOOKUP(A386,Entretien!$B$5:$Q$1505,9,0),"")</f>
        <v/>
      </c>
      <c r="H386" s="113" t="str">
        <f>IFERROR(VLOOKUP(A386,Entretien!$B$5:$Q$1505,15,0)-VLOOKUP(A386,Entretien!$B$5:$Q$1505,11,0),"")</f>
        <v/>
      </c>
      <c r="I386" s="113" t="str">
        <f>IFERROR(VLOOKUP(A386,'Avis R'!$B$5:$N$1505,7,0)-VLOOKUP(A386,'Avis R'!$B$5:$N$1505,6,0),"")</f>
        <v/>
      </c>
      <c r="J386" s="113">
        <f>IF('Avis R'!L386&gt;'Avis R'!J386,VLOOKUP(A386,'Avis R'!$B$5:$N$1505,9,0)-VLOOKUP(A386,'Avis R'!$B$5:$N$1505,7,0),0)</f>
        <v>0</v>
      </c>
      <c r="K386" s="110">
        <f>'Avis R'!M386-MAX('Avis R'!J386,'Avis R'!L386)</f>
        <v>0</v>
      </c>
      <c r="L386" s="110">
        <f>'Avis R'!N386-'Avis R'!M386</f>
        <v>0</v>
      </c>
      <c r="M386" s="114">
        <f t="shared" si="5"/>
        <v>0</v>
      </c>
    </row>
    <row r="387" spans="1:13" x14ac:dyDescent="0.25">
      <c r="A387" s="110">
        <f>'Avis R'!B387</f>
        <v>0</v>
      </c>
      <c r="B387" s="110">
        <f>'Avis R'!C387</f>
        <v>0</v>
      </c>
      <c r="C387" s="111" t="str">
        <f>'Avis R'!D387</f>
        <v/>
      </c>
      <c r="D387" s="112">
        <f>'Avis R'!E387</f>
        <v>0</v>
      </c>
      <c r="E387" s="111" t="str">
        <f>'Avis R'!F387</f>
        <v/>
      </c>
      <c r="F387" s="110" t="str">
        <f>IFERROR(VLOOKUP(A387,Entretien!$B$5:$Q$1505,6,0)-INDEX(DRecrut!I:I,MATCH(A387,DRecrut!J:J,0)),"")</f>
        <v/>
      </c>
      <c r="G387" s="110" t="str">
        <f>IFERROR(VLOOKUP(A387,Entretien!$B$5:$Q$1505,11,0)-VLOOKUP(A387,Entretien!$B$5:$Q$1505,9,0),"")</f>
        <v/>
      </c>
      <c r="H387" s="113" t="str">
        <f>IFERROR(VLOOKUP(A387,Entretien!$B$5:$Q$1505,15,0)-VLOOKUP(A387,Entretien!$B$5:$Q$1505,11,0),"")</f>
        <v/>
      </c>
      <c r="I387" s="113" t="str">
        <f>IFERROR(VLOOKUP(A387,'Avis R'!$B$5:$N$1505,7,0)-VLOOKUP(A387,'Avis R'!$B$5:$N$1505,6,0),"")</f>
        <v/>
      </c>
      <c r="J387" s="113">
        <f>IF('Avis R'!L387&gt;'Avis R'!J387,VLOOKUP(A387,'Avis R'!$B$5:$N$1505,9,0)-VLOOKUP(A387,'Avis R'!$B$5:$N$1505,7,0),0)</f>
        <v>0</v>
      </c>
      <c r="K387" s="110">
        <f>'Avis R'!M387-MAX('Avis R'!J387,'Avis R'!L387)</f>
        <v>0</v>
      </c>
      <c r="L387" s="110">
        <f>'Avis R'!N387-'Avis R'!M387</f>
        <v>0</v>
      </c>
      <c r="M387" s="114">
        <f t="shared" si="5"/>
        <v>0</v>
      </c>
    </row>
    <row r="388" spans="1:13" x14ac:dyDescent="0.25">
      <c r="A388" s="110">
        <f>'Avis R'!B388</f>
        <v>0</v>
      </c>
      <c r="B388" s="110">
        <f>'Avis R'!C388</f>
        <v>0</v>
      </c>
      <c r="C388" s="111" t="str">
        <f>'Avis R'!D388</f>
        <v/>
      </c>
      <c r="D388" s="112">
        <f>'Avis R'!E388</f>
        <v>0</v>
      </c>
      <c r="E388" s="111" t="str">
        <f>'Avis R'!F388</f>
        <v/>
      </c>
      <c r="F388" s="110" t="str">
        <f>IFERROR(VLOOKUP(A388,Entretien!$B$5:$Q$1505,6,0)-INDEX(DRecrut!I:I,MATCH(A388,DRecrut!J:J,0)),"")</f>
        <v/>
      </c>
      <c r="G388" s="110" t="str">
        <f>IFERROR(VLOOKUP(A388,Entretien!$B$5:$Q$1505,11,0)-VLOOKUP(A388,Entretien!$B$5:$Q$1505,9,0),"")</f>
        <v/>
      </c>
      <c r="H388" s="113" t="str">
        <f>IFERROR(VLOOKUP(A388,Entretien!$B$5:$Q$1505,15,0)-VLOOKUP(A388,Entretien!$B$5:$Q$1505,11,0),"")</f>
        <v/>
      </c>
      <c r="I388" s="113" t="str">
        <f>IFERROR(VLOOKUP(A388,'Avis R'!$B$5:$N$1505,7,0)-VLOOKUP(A388,'Avis R'!$B$5:$N$1505,6,0),"")</f>
        <v/>
      </c>
      <c r="J388" s="113">
        <f>IF('Avis R'!L388&gt;'Avis R'!J388,VLOOKUP(A388,'Avis R'!$B$5:$N$1505,9,0)-VLOOKUP(A388,'Avis R'!$B$5:$N$1505,7,0),0)</f>
        <v>0</v>
      </c>
      <c r="K388" s="110">
        <f>'Avis R'!M388-MAX('Avis R'!J388,'Avis R'!L388)</f>
        <v>0</v>
      </c>
      <c r="L388" s="110">
        <f>'Avis R'!N388-'Avis R'!M388</f>
        <v>0</v>
      </c>
      <c r="M388" s="114">
        <f t="shared" si="5"/>
        <v>0</v>
      </c>
    </row>
    <row r="389" spans="1:13" x14ac:dyDescent="0.25">
      <c r="A389" s="110">
        <f>'Avis R'!B389</f>
        <v>0</v>
      </c>
      <c r="B389" s="110">
        <f>'Avis R'!C389</f>
        <v>0</v>
      </c>
      <c r="C389" s="111" t="str">
        <f>'Avis R'!D389</f>
        <v/>
      </c>
      <c r="D389" s="112">
        <f>'Avis R'!E389</f>
        <v>0</v>
      </c>
      <c r="E389" s="111" t="str">
        <f>'Avis R'!F389</f>
        <v/>
      </c>
      <c r="F389" s="110" t="str">
        <f>IFERROR(VLOOKUP(A389,Entretien!$B$5:$Q$1505,6,0)-INDEX(DRecrut!I:I,MATCH(A389,DRecrut!J:J,0)),"")</f>
        <v/>
      </c>
      <c r="G389" s="110" t="str">
        <f>IFERROR(VLOOKUP(A389,Entretien!$B$5:$Q$1505,11,0)-VLOOKUP(A389,Entretien!$B$5:$Q$1505,9,0),"")</f>
        <v/>
      </c>
      <c r="H389" s="113" t="str">
        <f>IFERROR(VLOOKUP(A389,Entretien!$B$5:$Q$1505,15,0)-VLOOKUP(A389,Entretien!$B$5:$Q$1505,11,0),"")</f>
        <v/>
      </c>
      <c r="I389" s="113" t="str">
        <f>IFERROR(VLOOKUP(A389,'Avis R'!$B$5:$N$1505,7,0)-VLOOKUP(A389,'Avis R'!$B$5:$N$1505,6,0),"")</f>
        <v/>
      </c>
      <c r="J389" s="113">
        <f>IF('Avis R'!L389&gt;'Avis R'!J389,VLOOKUP(A389,'Avis R'!$B$5:$N$1505,9,0)-VLOOKUP(A389,'Avis R'!$B$5:$N$1505,7,0),0)</f>
        <v>0</v>
      </c>
      <c r="K389" s="110">
        <f>'Avis R'!M389-MAX('Avis R'!J389,'Avis R'!L389)</f>
        <v>0</v>
      </c>
      <c r="L389" s="110">
        <f>'Avis R'!N389-'Avis R'!M389</f>
        <v>0</v>
      </c>
      <c r="M389" s="114">
        <f t="shared" si="5"/>
        <v>0</v>
      </c>
    </row>
    <row r="390" spans="1:13" x14ac:dyDescent="0.25">
      <c r="A390" s="110">
        <f>'Avis R'!B390</f>
        <v>0</v>
      </c>
      <c r="B390" s="110">
        <f>'Avis R'!C390</f>
        <v>0</v>
      </c>
      <c r="C390" s="111" t="str">
        <f>'Avis R'!D390</f>
        <v/>
      </c>
      <c r="D390" s="112">
        <f>'Avis R'!E390</f>
        <v>0</v>
      </c>
      <c r="E390" s="111" t="str">
        <f>'Avis R'!F390</f>
        <v/>
      </c>
      <c r="F390" s="110" t="str">
        <f>IFERROR(VLOOKUP(A390,Entretien!$B$5:$Q$1505,6,0)-INDEX(DRecrut!I:I,MATCH(A390,DRecrut!J:J,0)),"")</f>
        <v/>
      </c>
      <c r="G390" s="110" t="str">
        <f>IFERROR(VLOOKUP(A390,Entretien!$B$5:$Q$1505,11,0)-VLOOKUP(A390,Entretien!$B$5:$Q$1505,9,0),"")</f>
        <v/>
      </c>
      <c r="H390" s="113" t="str">
        <f>IFERROR(VLOOKUP(A390,Entretien!$B$5:$Q$1505,15,0)-VLOOKUP(A390,Entretien!$B$5:$Q$1505,11,0),"")</f>
        <v/>
      </c>
      <c r="I390" s="113" t="str">
        <f>IFERROR(VLOOKUP(A390,'Avis R'!$B$5:$N$1505,7,0)-VLOOKUP(A390,'Avis R'!$B$5:$N$1505,6,0),"")</f>
        <v/>
      </c>
      <c r="J390" s="113">
        <f>IF('Avis R'!L390&gt;'Avis R'!J390,VLOOKUP(A390,'Avis R'!$B$5:$N$1505,9,0)-VLOOKUP(A390,'Avis R'!$B$5:$N$1505,7,0),0)</f>
        <v>0</v>
      </c>
      <c r="K390" s="110">
        <f>'Avis R'!M390-MAX('Avis R'!J390,'Avis R'!L390)</f>
        <v>0</v>
      </c>
      <c r="L390" s="110">
        <f>'Avis R'!N390-'Avis R'!M390</f>
        <v>0</v>
      </c>
      <c r="M390" s="114">
        <f t="shared" si="5"/>
        <v>0</v>
      </c>
    </row>
    <row r="391" spans="1:13" x14ac:dyDescent="0.25">
      <c r="A391" s="110">
        <f>'Avis R'!B391</f>
        <v>0</v>
      </c>
      <c r="B391" s="110">
        <f>'Avis R'!C391</f>
        <v>0</v>
      </c>
      <c r="C391" s="111" t="str">
        <f>'Avis R'!D391</f>
        <v/>
      </c>
      <c r="D391" s="112">
        <f>'Avis R'!E391</f>
        <v>0</v>
      </c>
      <c r="E391" s="111" t="str">
        <f>'Avis R'!F391</f>
        <v/>
      </c>
      <c r="F391" s="110" t="str">
        <f>IFERROR(VLOOKUP(A391,Entretien!$B$5:$Q$1505,6,0)-INDEX(DRecrut!I:I,MATCH(A391,DRecrut!J:J,0)),"")</f>
        <v/>
      </c>
      <c r="G391" s="110" t="str">
        <f>IFERROR(VLOOKUP(A391,Entretien!$B$5:$Q$1505,11,0)-VLOOKUP(A391,Entretien!$B$5:$Q$1505,9,0),"")</f>
        <v/>
      </c>
      <c r="H391" s="113" t="str">
        <f>IFERROR(VLOOKUP(A391,Entretien!$B$5:$Q$1505,15,0)-VLOOKUP(A391,Entretien!$B$5:$Q$1505,11,0),"")</f>
        <v/>
      </c>
      <c r="I391" s="113" t="str">
        <f>IFERROR(VLOOKUP(A391,'Avis R'!$B$5:$N$1505,7,0)-VLOOKUP(A391,'Avis R'!$B$5:$N$1505,6,0),"")</f>
        <v/>
      </c>
      <c r="J391" s="113">
        <f>IF('Avis R'!L391&gt;'Avis R'!J391,VLOOKUP(A391,'Avis R'!$B$5:$N$1505,9,0)-VLOOKUP(A391,'Avis R'!$B$5:$N$1505,7,0),0)</f>
        <v>0</v>
      </c>
      <c r="K391" s="110">
        <f>'Avis R'!M391-MAX('Avis R'!J391,'Avis R'!L391)</f>
        <v>0</v>
      </c>
      <c r="L391" s="110">
        <f>'Avis R'!N391-'Avis R'!M391</f>
        <v>0</v>
      </c>
      <c r="M391" s="114">
        <f t="shared" si="5"/>
        <v>0</v>
      </c>
    </row>
    <row r="392" spans="1:13" x14ac:dyDescent="0.25">
      <c r="A392" s="110">
        <f>'Avis R'!B392</f>
        <v>0</v>
      </c>
      <c r="B392" s="110">
        <f>'Avis R'!C392</f>
        <v>0</v>
      </c>
      <c r="C392" s="111" t="str">
        <f>'Avis R'!D392</f>
        <v/>
      </c>
      <c r="D392" s="112">
        <f>'Avis R'!E392</f>
        <v>0</v>
      </c>
      <c r="E392" s="111" t="str">
        <f>'Avis R'!F392</f>
        <v/>
      </c>
      <c r="F392" s="110" t="str">
        <f>IFERROR(VLOOKUP(A392,Entretien!$B$5:$Q$1505,6,0)-INDEX(DRecrut!I:I,MATCH(A392,DRecrut!J:J,0)),"")</f>
        <v/>
      </c>
      <c r="G392" s="110" t="str">
        <f>IFERROR(VLOOKUP(A392,Entretien!$B$5:$Q$1505,11,0)-VLOOKUP(A392,Entretien!$B$5:$Q$1505,9,0),"")</f>
        <v/>
      </c>
      <c r="H392" s="113" t="str">
        <f>IFERROR(VLOOKUP(A392,Entretien!$B$5:$Q$1505,15,0)-VLOOKUP(A392,Entretien!$B$5:$Q$1505,11,0),"")</f>
        <v/>
      </c>
      <c r="I392" s="113" t="str">
        <f>IFERROR(VLOOKUP(A392,'Avis R'!$B$5:$N$1505,7,0)-VLOOKUP(A392,'Avis R'!$B$5:$N$1505,6,0),"")</f>
        <v/>
      </c>
      <c r="J392" s="113">
        <f>IF('Avis R'!L392&gt;'Avis R'!J392,VLOOKUP(A392,'Avis R'!$B$5:$N$1505,9,0)-VLOOKUP(A392,'Avis R'!$B$5:$N$1505,7,0),0)</f>
        <v>0</v>
      </c>
      <c r="K392" s="110">
        <f>'Avis R'!M392-MAX('Avis R'!J392,'Avis R'!L392)</f>
        <v>0</v>
      </c>
      <c r="L392" s="110">
        <f>'Avis R'!N392-'Avis R'!M392</f>
        <v>0</v>
      </c>
      <c r="M392" s="114">
        <f t="shared" ref="M392:M455" si="6">SUM(F392:L392)</f>
        <v>0</v>
      </c>
    </row>
    <row r="393" spans="1:13" x14ac:dyDescent="0.25">
      <c r="A393" s="110">
        <f>'Avis R'!B393</f>
        <v>0</v>
      </c>
      <c r="B393" s="110">
        <f>'Avis R'!C393</f>
        <v>0</v>
      </c>
      <c r="C393" s="111" t="str">
        <f>'Avis R'!D393</f>
        <v/>
      </c>
      <c r="D393" s="112">
        <f>'Avis R'!E393</f>
        <v>0</v>
      </c>
      <c r="E393" s="111" t="str">
        <f>'Avis R'!F393</f>
        <v/>
      </c>
      <c r="F393" s="110" t="str">
        <f>IFERROR(VLOOKUP(A393,Entretien!$B$5:$Q$1505,6,0)-INDEX(DRecrut!I:I,MATCH(A393,DRecrut!J:J,0)),"")</f>
        <v/>
      </c>
      <c r="G393" s="110" t="str">
        <f>IFERROR(VLOOKUP(A393,Entretien!$B$5:$Q$1505,11,0)-VLOOKUP(A393,Entretien!$B$5:$Q$1505,9,0),"")</f>
        <v/>
      </c>
      <c r="H393" s="113" t="str">
        <f>IFERROR(VLOOKUP(A393,Entretien!$B$5:$Q$1505,15,0)-VLOOKUP(A393,Entretien!$B$5:$Q$1505,11,0),"")</f>
        <v/>
      </c>
      <c r="I393" s="113" t="str">
        <f>IFERROR(VLOOKUP(A393,'Avis R'!$B$5:$N$1505,7,0)-VLOOKUP(A393,'Avis R'!$B$5:$N$1505,6,0),"")</f>
        <v/>
      </c>
      <c r="J393" s="113">
        <f>IF('Avis R'!L393&gt;'Avis R'!J393,VLOOKUP(A393,'Avis R'!$B$5:$N$1505,9,0)-VLOOKUP(A393,'Avis R'!$B$5:$N$1505,7,0),0)</f>
        <v>0</v>
      </c>
      <c r="K393" s="110">
        <f>'Avis R'!M393-MAX('Avis R'!J393,'Avis R'!L393)</f>
        <v>0</v>
      </c>
      <c r="L393" s="110">
        <f>'Avis R'!N393-'Avis R'!M393</f>
        <v>0</v>
      </c>
      <c r="M393" s="114">
        <f t="shared" si="6"/>
        <v>0</v>
      </c>
    </row>
    <row r="394" spans="1:13" x14ac:dyDescent="0.25">
      <c r="A394" s="110">
        <f>'Avis R'!B394</f>
        <v>0</v>
      </c>
      <c r="B394" s="110">
        <f>'Avis R'!C394</f>
        <v>0</v>
      </c>
      <c r="C394" s="111" t="str">
        <f>'Avis R'!D394</f>
        <v/>
      </c>
      <c r="D394" s="112">
        <f>'Avis R'!E394</f>
        <v>0</v>
      </c>
      <c r="E394" s="111" t="str">
        <f>'Avis R'!F394</f>
        <v/>
      </c>
      <c r="F394" s="110" t="str">
        <f>IFERROR(VLOOKUP(A394,Entretien!$B$5:$Q$1505,6,0)-INDEX(DRecrut!I:I,MATCH(A394,DRecrut!J:J,0)),"")</f>
        <v/>
      </c>
      <c r="G394" s="110" t="str">
        <f>IFERROR(VLOOKUP(A394,Entretien!$B$5:$Q$1505,11,0)-VLOOKUP(A394,Entretien!$B$5:$Q$1505,9,0),"")</f>
        <v/>
      </c>
      <c r="H394" s="113" t="str">
        <f>IFERROR(VLOOKUP(A394,Entretien!$B$5:$Q$1505,15,0)-VLOOKUP(A394,Entretien!$B$5:$Q$1505,11,0),"")</f>
        <v/>
      </c>
      <c r="I394" s="113" t="str">
        <f>IFERROR(VLOOKUP(A394,'Avis R'!$B$5:$N$1505,7,0)-VLOOKUP(A394,'Avis R'!$B$5:$N$1505,6,0),"")</f>
        <v/>
      </c>
      <c r="J394" s="113">
        <f>IF('Avis R'!L394&gt;'Avis R'!J394,VLOOKUP(A394,'Avis R'!$B$5:$N$1505,9,0)-VLOOKUP(A394,'Avis R'!$B$5:$N$1505,7,0),0)</f>
        <v>0</v>
      </c>
      <c r="K394" s="110">
        <f>'Avis R'!M394-MAX('Avis R'!J394,'Avis R'!L394)</f>
        <v>0</v>
      </c>
      <c r="L394" s="110">
        <f>'Avis R'!N394-'Avis R'!M394</f>
        <v>0</v>
      </c>
      <c r="M394" s="114">
        <f t="shared" si="6"/>
        <v>0</v>
      </c>
    </row>
    <row r="395" spans="1:13" x14ac:dyDescent="0.25">
      <c r="A395" s="110">
        <f>'Avis R'!B395</f>
        <v>0</v>
      </c>
      <c r="B395" s="110">
        <f>'Avis R'!C395</f>
        <v>0</v>
      </c>
      <c r="C395" s="111" t="str">
        <f>'Avis R'!D395</f>
        <v/>
      </c>
      <c r="D395" s="112">
        <f>'Avis R'!E395</f>
        <v>0</v>
      </c>
      <c r="E395" s="111" t="str">
        <f>'Avis R'!F395</f>
        <v/>
      </c>
      <c r="F395" s="110" t="str">
        <f>IFERROR(VLOOKUP(A395,Entretien!$B$5:$Q$1505,6,0)-INDEX(DRecrut!I:I,MATCH(A395,DRecrut!J:J,0)),"")</f>
        <v/>
      </c>
      <c r="G395" s="110" t="str">
        <f>IFERROR(VLOOKUP(A395,Entretien!$B$5:$Q$1505,11,0)-VLOOKUP(A395,Entretien!$B$5:$Q$1505,9,0),"")</f>
        <v/>
      </c>
      <c r="H395" s="113" t="str">
        <f>IFERROR(VLOOKUP(A395,Entretien!$B$5:$Q$1505,15,0)-VLOOKUP(A395,Entretien!$B$5:$Q$1505,11,0),"")</f>
        <v/>
      </c>
      <c r="I395" s="113" t="str">
        <f>IFERROR(VLOOKUP(A395,'Avis R'!$B$5:$N$1505,7,0)-VLOOKUP(A395,'Avis R'!$B$5:$N$1505,6,0),"")</f>
        <v/>
      </c>
      <c r="J395" s="113">
        <f>IF('Avis R'!L395&gt;'Avis R'!J395,VLOOKUP(A395,'Avis R'!$B$5:$N$1505,9,0)-VLOOKUP(A395,'Avis R'!$B$5:$N$1505,7,0),0)</f>
        <v>0</v>
      </c>
      <c r="K395" s="110">
        <f>'Avis R'!M395-MAX('Avis R'!J395,'Avis R'!L395)</f>
        <v>0</v>
      </c>
      <c r="L395" s="110">
        <f>'Avis R'!N395-'Avis R'!M395</f>
        <v>0</v>
      </c>
      <c r="M395" s="114">
        <f t="shared" si="6"/>
        <v>0</v>
      </c>
    </row>
    <row r="396" spans="1:13" x14ac:dyDescent="0.25">
      <c r="A396" s="110">
        <f>'Avis R'!B396</f>
        <v>0</v>
      </c>
      <c r="B396" s="110">
        <f>'Avis R'!C396</f>
        <v>0</v>
      </c>
      <c r="C396" s="111" t="str">
        <f>'Avis R'!D396</f>
        <v/>
      </c>
      <c r="D396" s="112">
        <f>'Avis R'!E396</f>
        <v>0</v>
      </c>
      <c r="E396" s="111" t="str">
        <f>'Avis R'!F396</f>
        <v/>
      </c>
      <c r="F396" s="110" t="str">
        <f>IFERROR(VLOOKUP(A396,Entretien!$B$5:$Q$1505,6,0)-INDEX(DRecrut!I:I,MATCH(A396,DRecrut!J:J,0)),"")</f>
        <v/>
      </c>
      <c r="G396" s="110" t="str">
        <f>IFERROR(VLOOKUP(A396,Entretien!$B$5:$Q$1505,11,0)-VLOOKUP(A396,Entretien!$B$5:$Q$1505,9,0),"")</f>
        <v/>
      </c>
      <c r="H396" s="113" t="str">
        <f>IFERROR(VLOOKUP(A396,Entretien!$B$5:$Q$1505,15,0)-VLOOKUP(A396,Entretien!$B$5:$Q$1505,11,0),"")</f>
        <v/>
      </c>
      <c r="I396" s="113" t="str">
        <f>IFERROR(VLOOKUP(A396,'Avis R'!$B$5:$N$1505,7,0)-VLOOKUP(A396,'Avis R'!$B$5:$N$1505,6,0),"")</f>
        <v/>
      </c>
      <c r="J396" s="113">
        <f>IF('Avis R'!L396&gt;'Avis R'!J396,VLOOKUP(A396,'Avis R'!$B$5:$N$1505,9,0)-VLOOKUP(A396,'Avis R'!$B$5:$N$1505,7,0),0)</f>
        <v>0</v>
      </c>
      <c r="K396" s="110">
        <f>'Avis R'!M396-MAX('Avis R'!J396,'Avis R'!L396)</f>
        <v>0</v>
      </c>
      <c r="L396" s="110">
        <f>'Avis R'!N396-'Avis R'!M396</f>
        <v>0</v>
      </c>
      <c r="M396" s="114">
        <f t="shared" si="6"/>
        <v>0</v>
      </c>
    </row>
    <row r="397" spans="1:13" x14ac:dyDescent="0.25">
      <c r="A397" s="110">
        <f>'Avis R'!B397</f>
        <v>0</v>
      </c>
      <c r="B397" s="110">
        <f>'Avis R'!C397</f>
        <v>0</v>
      </c>
      <c r="C397" s="111" t="str">
        <f>'Avis R'!D397</f>
        <v/>
      </c>
      <c r="D397" s="112">
        <f>'Avis R'!E397</f>
        <v>0</v>
      </c>
      <c r="E397" s="111" t="str">
        <f>'Avis R'!F397</f>
        <v/>
      </c>
      <c r="F397" s="110" t="str">
        <f>IFERROR(VLOOKUP(A397,Entretien!$B$5:$Q$1505,6,0)-INDEX(DRecrut!I:I,MATCH(A397,DRecrut!J:J,0)),"")</f>
        <v/>
      </c>
      <c r="G397" s="110" t="str">
        <f>IFERROR(VLOOKUP(A397,Entretien!$B$5:$Q$1505,11,0)-VLOOKUP(A397,Entretien!$B$5:$Q$1505,9,0),"")</f>
        <v/>
      </c>
      <c r="H397" s="113" t="str">
        <f>IFERROR(VLOOKUP(A397,Entretien!$B$5:$Q$1505,15,0)-VLOOKUP(A397,Entretien!$B$5:$Q$1505,11,0),"")</f>
        <v/>
      </c>
      <c r="I397" s="113" t="str">
        <f>IFERROR(VLOOKUP(A397,'Avis R'!$B$5:$N$1505,7,0)-VLOOKUP(A397,'Avis R'!$B$5:$N$1505,6,0),"")</f>
        <v/>
      </c>
      <c r="J397" s="113">
        <f>IF('Avis R'!L397&gt;'Avis R'!J397,VLOOKUP(A397,'Avis R'!$B$5:$N$1505,9,0)-VLOOKUP(A397,'Avis R'!$B$5:$N$1505,7,0),0)</f>
        <v>0</v>
      </c>
      <c r="K397" s="110">
        <f>'Avis R'!M397-MAX('Avis R'!J397,'Avis R'!L397)</f>
        <v>0</v>
      </c>
      <c r="L397" s="110">
        <f>'Avis R'!N397-'Avis R'!M397</f>
        <v>0</v>
      </c>
      <c r="M397" s="114">
        <f t="shared" si="6"/>
        <v>0</v>
      </c>
    </row>
    <row r="398" spans="1:13" x14ac:dyDescent="0.25">
      <c r="A398" s="110">
        <f>'Avis R'!B398</f>
        <v>0</v>
      </c>
      <c r="B398" s="110">
        <f>'Avis R'!C398</f>
        <v>0</v>
      </c>
      <c r="C398" s="111" t="str">
        <f>'Avis R'!D398</f>
        <v/>
      </c>
      <c r="D398" s="112">
        <f>'Avis R'!E398</f>
        <v>0</v>
      </c>
      <c r="E398" s="111" t="str">
        <f>'Avis R'!F398</f>
        <v/>
      </c>
      <c r="F398" s="110" t="str">
        <f>IFERROR(VLOOKUP(A398,Entretien!$B$5:$Q$1505,6,0)-INDEX(DRecrut!I:I,MATCH(A398,DRecrut!J:J,0)),"")</f>
        <v/>
      </c>
      <c r="G398" s="110" t="str">
        <f>IFERROR(VLOOKUP(A398,Entretien!$B$5:$Q$1505,11,0)-VLOOKUP(A398,Entretien!$B$5:$Q$1505,9,0),"")</f>
        <v/>
      </c>
      <c r="H398" s="113" t="str">
        <f>IFERROR(VLOOKUP(A398,Entretien!$B$5:$Q$1505,15,0)-VLOOKUP(A398,Entretien!$B$5:$Q$1505,11,0),"")</f>
        <v/>
      </c>
      <c r="I398" s="113" t="str">
        <f>IFERROR(VLOOKUP(A398,'Avis R'!$B$5:$N$1505,7,0)-VLOOKUP(A398,'Avis R'!$B$5:$N$1505,6,0),"")</f>
        <v/>
      </c>
      <c r="J398" s="113">
        <f>IF('Avis R'!L398&gt;'Avis R'!J398,VLOOKUP(A398,'Avis R'!$B$5:$N$1505,9,0)-VLOOKUP(A398,'Avis R'!$B$5:$N$1505,7,0),0)</f>
        <v>0</v>
      </c>
      <c r="K398" s="110">
        <f>'Avis R'!M398-MAX('Avis R'!J398,'Avis R'!L398)</f>
        <v>0</v>
      </c>
      <c r="L398" s="110">
        <f>'Avis R'!N398-'Avis R'!M398</f>
        <v>0</v>
      </c>
      <c r="M398" s="114">
        <f t="shared" si="6"/>
        <v>0</v>
      </c>
    </row>
    <row r="399" spans="1:13" x14ac:dyDescent="0.25">
      <c r="A399" s="110">
        <f>'Avis R'!B399</f>
        <v>0</v>
      </c>
      <c r="B399" s="110">
        <f>'Avis R'!C399</f>
        <v>0</v>
      </c>
      <c r="C399" s="111" t="str">
        <f>'Avis R'!D399</f>
        <v/>
      </c>
      <c r="D399" s="112">
        <f>'Avis R'!E399</f>
        <v>0</v>
      </c>
      <c r="E399" s="111" t="str">
        <f>'Avis R'!F399</f>
        <v/>
      </c>
      <c r="F399" s="110" t="str">
        <f>IFERROR(VLOOKUP(A399,Entretien!$B$5:$Q$1505,6,0)-INDEX(DRecrut!I:I,MATCH(A399,DRecrut!J:J,0)),"")</f>
        <v/>
      </c>
      <c r="G399" s="110" t="str">
        <f>IFERROR(VLOOKUP(A399,Entretien!$B$5:$Q$1505,11,0)-VLOOKUP(A399,Entretien!$B$5:$Q$1505,9,0),"")</f>
        <v/>
      </c>
      <c r="H399" s="113" t="str">
        <f>IFERROR(VLOOKUP(A399,Entretien!$B$5:$Q$1505,15,0)-VLOOKUP(A399,Entretien!$B$5:$Q$1505,11,0),"")</f>
        <v/>
      </c>
      <c r="I399" s="113" t="str">
        <f>IFERROR(VLOOKUP(A399,'Avis R'!$B$5:$N$1505,7,0)-VLOOKUP(A399,'Avis R'!$B$5:$N$1505,6,0),"")</f>
        <v/>
      </c>
      <c r="J399" s="113">
        <f>IF('Avis R'!L399&gt;'Avis R'!J399,VLOOKUP(A399,'Avis R'!$B$5:$N$1505,9,0)-VLOOKUP(A399,'Avis R'!$B$5:$N$1505,7,0),0)</f>
        <v>0</v>
      </c>
      <c r="K399" s="110">
        <f>'Avis R'!M399-MAX('Avis R'!J399,'Avis R'!L399)</f>
        <v>0</v>
      </c>
      <c r="L399" s="110">
        <f>'Avis R'!N399-'Avis R'!M399</f>
        <v>0</v>
      </c>
      <c r="M399" s="114">
        <f t="shared" si="6"/>
        <v>0</v>
      </c>
    </row>
    <row r="400" spans="1:13" x14ac:dyDescent="0.25">
      <c r="A400" s="110">
        <f>'Avis R'!B400</f>
        <v>0</v>
      </c>
      <c r="B400" s="110">
        <f>'Avis R'!C400</f>
        <v>0</v>
      </c>
      <c r="C400" s="111" t="str">
        <f>'Avis R'!D400</f>
        <v/>
      </c>
      <c r="D400" s="112">
        <f>'Avis R'!E400</f>
        <v>0</v>
      </c>
      <c r="E400" s="111" t="str">
        <f>'Avis R'!F400</f>
        <v/>
      </c>
      <c r="F400" s="110" t="str">
        <f>IFERROR(VLOOKUP(A400,Entretien!$B$5:$Q$1505,6,0)-INDEX(DRecrut!I:I,MATCH(A400,DRecrut!J:J,0)),"")</f>
        <v/>
      </c>
      <c r="G400" s="110" t="str">
        <f>IFERROR(VLOOKUP(A400,Entretien!$B$5:$Q$1505,11,0)-VLOOKUP(A400,Entretien!$B$5:$Q$1505,9,0),"")</f>
        <v/>
      </c>
      <c r="H400" s="113" t="str">
        <f>IFERROR(VLOOKUP(A400,Entretien!$B$5:$Q$1505,15,0)-VLOOKUP(A400,Entretien!$B$5:$Q$1505,11,0),"")</f>
        <v/>
      </c>
      <c r="I400" s="113" t="str">
        <f>IFERROR(VLOOKUP(A400,'Avis R'!$B$5:$N$1505,7,0)-VLOOKUP(A400,'Avis R'!$B$5:$N$1505,6,0),"")</f>
        <v/>
      </c>
      <c r="J400" s="113">
        <f>IF('Avis R'!L400&gt;'Avis R'!J400,VLOOKUP(A400,'Avis R'!$B$5:$N$1505,9,0)-VLOOKUP(A400,'Avis R'!$B$5:$N$1505,7,0),0)</f>
        <v>0</v>
      </c>
      <c r="K400" s="110">
        <f>'Avis R'!M400-MAX('Avis R'!J400,'Avis R'!L400)</f>
        <v>0</v>
      </c>
      <c r="L400" s="110">
        <f>'Avis R'!N400-'Avis R'!M400</f>
        <v>0</v>
      </c>
      <c r="M400" s="114">
        <f t="shared" si="6"/>
        <v>0</v>
      </c>
    </row>
    <row r="401" spans="1:13" x14ac:dyDescent="0.25">
      <c r="A401" s="110">
        <f>'Avis R'!B401</f>
        <v>0</v>
      </c>
      <c r="B401" s="110">
        <f>'Avis R'!C401</f>
        <v>0</v>
      </c>
      <c r="C401" s="111" t="str">
        <f>'Avis R'!D401</f>
        <v/>
      </c>
      <c r="D401" s="112">
        <f>'Avis R'!E401</f>
        <v>0</v>
      </c>
      <c r="E401" s="111" t="str">
        <f>'Avis R'!F401</f>
        <v/>
      </c>
      <c r="F401" s="110" t="str">
        <f>IFERROR(VLOOKUP(A401,Entretien!$B$5:$Q$1505,6,0)-INDEX(DRecrut!I:I,MATCH(A401,DRecrut!J:J,0)),"")</f>
        <v/>
      </c>
      <c r="G401" s="110" t="str">
        <f>IFERROR(VLOOKUP(A401,Entretien!$B$5:$Q$1505,11,0)-VLOOKUP(A401,Entretien!$B$5:$Q$1505,9,0),"")</f>
        <v/>
      </c>
      <c r="H401" s="113" t="str">
        <f>IFERROR(VLOOKUP(A401,Entretien!$B$5:$Q$1505,15,0)-VLOOKUP(A401,Entretien!$B$5:$Q$1505,11,0),"")</f>
        <v/>
      </c>
      <c r="I401" s="113" t="str">
        <f>IFERROR(VLOOKUP(A401,'Avis R'!$B$5:$N$1505,7,0)-VLOOKUP(A401,'Avis R'!$B$5:$N$1505,6,0),"")</f>
        <v/>
      </c>
      <c r="J401" s="113">
        <f>IF('Avis R'!L401&gt;'Avis R'!J401,VLOOKUP(A401,'Avis R'!$B$5:$N$1505,9,0)-VLOOKUP(A401,'Avis R'!$B$5:$N$1505,7,0),0)</f>
        <v>0</v>
      </c>
      <c r="K401" s="110">
        <f>'Avis R'!M401-MAX('Avis R'!J401,'Avis R'!L401)</f>
        <v>0</v>
      </c>
      <c r="L401" s="110">
        <f>'Avis R'!N401-'Avis R'!M401</f>
        <v>0</v>
      </c>
      <c r="M401" s="114">
        <f t="shared" si="6"/>
        <v>0</v>
      </c>
    </row>
    <row r="402" spans="1:13" x14ac:dyDescent="0.25">
      <c r="A402" s="110">
        <f>'Avis R'!B402</f>
        <v>0</v>
      </c>
      <c r="B402" s="110">
        <f>'Avis R'!C402</f>
        <v>0</v>
      </c>
      <c r="C402" s="111" t="str">
        <f>'Avis R'!D402</f>
        <v/>
      </c>
      <c r="D402" s="112">
        <f>'Avis R'!E402</f>
        <v>0</v>
      </c>
      <c r="E402" s="111" t="str">
        <f>'Avis R'!F402</f>
        <v/>
      </c>
      <c r="F402" s="110" t="str">
        <f>IFERROR(VLOOKUP(A402,Entretien!$B$5:$Q$1505,6,0)-INDEX(DRecrut!I:I,MATCH(A402,DRecrut!J:J,0)),"")</f>
        <v/>
      </c>
      <c r="G402" s="110" t="str">
        <f>IFERROR(VLOOKUP(A402,Entretien!$B$5:$Q$1505,11,0)-VLOOKUP(A402,Entretien!$B$5:$Q$1505,9,0),"")</f>
        <v/>
      </c>
      <c r="H402" s="113" t="str">
        <f>IFERROR(VLOOKUP(A402,Entretien!$B$5:$Q$1505,15,0)-VLOOKUP(A402,Entretien!$B$5:$Q$1505,11,0),"")</f>
        <v/>
      </c>
      <c r="I402" s="113" t="str">
        <f>IFERROR(VLOOKUP(A402,'Avis R'!$B$5:$N$1505,7,0)-VLOOKUP(A402,'Avis R'!$B$5:$N$1505,6,0),"")</f>
        <v/>
      </c>
      <c r="J402" s="113">
        <f>IF('Avis R'!L402&gt;'Avis R'!J402,VLOOKUP(A402,'Avis R'!$B$5:$N$1505,9,0)-VLOOKUP(A402,'Avis R'!$B$5:$N$1505,7,0),0)</f>
        <v>0</v>
      </c>
      <c r="K402" s="110">
        <f>'Avis R'!M402-MAX('Avis R'!J402,'Avis R'!L402)</f>
        <v>0</v>
      </c>
      <c r="L402" s="110">
        <f>'Avis R'!N402-'Avis R'!M402</f>
        <v>0</v>
      </c>
      <c r="M402" s="114">
        <f t="shared" si="6"/>
        <v>0</v>
      </c>
    </row>
    <row r="403" spans="1:13" x14ac:dyDescent="0.25">
      <c r="A403" s="110">
        <f>'Avis R'!B403</f>
        <v>0</v>
      </c>
      <c r="B403" s="110">
        <f>'Avis R'!C403</f>
        <v>0</v>
      </c>
      <c r="C403" s="111" t="str">
        <f>'Avis R'!D403</f>
        <v/>
      </c>
      <c r="D403" s="112">
        <f>'Avis R'!E403</f>
        <v>0</v>
      </c>
      <c r="E403" s="111" t="str">
        <f>'Avis R'!F403</f>
        <v/>
      </c>
      <c r="F403" s="110" t="str">
        <f>IFERROR(VLOOKUP(A403,Entretien!$B$5:$Q$1505,6,0)-INDEX(DRecrut!I:I,MATCH(A403,DRecrut!J:J,0)),"")</f>
        <v/>
      </c>
      <c r="G403" s="110" t="str">
        <f>IFERROR(VLOOKUP(A403,Entretien!$B$5:$Q$1505,11,0)-VLOOKUP(A403,Entretien!$B$5:$Q$1505,9,0),"")</f>
        <v/>
      </c>
      <c r="H403" s="113" t="str">
        <f>IFERROR(VLOOKUP(A403,Entretien!$B$5:$Q$1505,15,0)-VLOOKUP(A403,Entretien!$B$5:$Q$1505,11,0),"")</f>
        <v/>
      </c>
      <c r="I403" s="113" t="str">
        <f>IFERROR(VLOOKUP(A403,'Avis R'!$B$5:$N$1505,7,0)-VLOOKUP(A403,'Avis R'!$B$5:$N$1505,6,0),"")</f>
        <v/>
      </c>
      <c r="J403" s="113">
        <f>IF('Avis R'!L403&gt;'Avis R'!J403,VLOOKUP(A403,'Avis R'!$B$5:$N$1505,9,0)-VLOOKUP(A403,'Avis R'!$B$5:$N$1505,7,0),0)</f>
        <v>0</v>
      </c>
      <c r="K403" s="110">
        <f>'Avis R'!M403-MAX('Avis R'!J403,'Avis R'!L403)</f>
        <v>0</v>
      </c>
      <c r="L403" s="110">
        <f>'Avis R'!N403-'Avis R'!M403</f>
        <v>0</v>
      </c>
      <c r="M403" s="114">
        <f t="shared" si="6"/>
        <v>0</v>
      </c>
    </row>
    <row r="404" spans="1:13" x14ac:dyDescent="0.25">
      <c r="A404" s="110">
        <f>'Avis R'!B404</f>
        <v>0</v>
      </c>
      <c r="B404" s="110">
        <f>'Avis R'!C404</f>
        <v>0</v>
      </c>
      <c r="C404" s="111" t="str">
        <f>'Avis R'!D404</f>
        <v/>
      </c>
      <c r="D404" s="112">
        <f>'Avis R'!E404</f>
        <v>0</v>
      </c>
      <c r="E404" s="111" t="str">
        <f>'Avis R'!F404</f>
        <v/>
      </c>
      <c r="F404" s="110" t="str">
        <f>IFERROR(VLOOKUP(A404,Entretien!$B$5:$Q$1505,6,0)-INDEX(DRecrut!I:I,MATCH(A404,DRecrut!J:J,0)),"")</f>
        <v/>
      </c>
      <c r="G404" s="110" t="str">
        <f>IFERROR(VLOOKUP(A404,Entretien!$B$5:$Q$1505,11,0)-VLOOKUP(A404,Entretien!$B$5:$Q$1505,9,0),"")</f>
        <v/>
      </c>
      <c r="H404" s="113" t="str">
        <f>IFERROR(VLOOKUP(A404,Entretien!$B$5:$Q$1505,15,0)-VLOOKUP(A404,Entretien!$B$5:$Q$1505,11,0),"")</f>
        <v/>
      </c>
      <c r="I404" s="113" t="str">
        <f>IFERROR(VLOOKUP(A404,'Avis R'!$B$5:$N$1505,7,0)-VLOOKUP(A404,'Avis R'!$B$5:$N$1505,6,0),"")</f>
        <v/>
      </c>
      <c r="J404" s="113">
        <f>IF('Avis R'!L404&gt;'Avis R'!J404,VLOOKUP(A404,'Avis R'!$B$5:$N$1505,9,0)-VLOOKUP(A404,'Avis R'!$B$5:$N$1505,7,0),0)</f>
        <v>0</v>
      </c>
      <c r="K404" s="110">
        <f>'Avis R'!M404-MAX('Avis R'!J404,'Avis R'!L404)</f>
        <v>0</v>
      </c>
      <c r="L404" s="110">
        <f>'Avis R'!N404-'Avis R'!M404</f>
        <v>0</v>
      </c>
      <c r="M404" s="114">
        <f t="shared" si="6"/>
        <v>0</v>
      </c>
    </row>
    <row r="405" spans="1:13" x14ac:dyDescent="0.25">
      <c r="A405" s="110">
        <f>'Avis R'!B405</f>
        <v>0</v>
      </c>
      <c r="B405" s="110">
        <f>'Avis R'!C405</f>
        <v>0</v>
      </c>
      <c r="C405" s="111" t="str">
        <f>'Avis R'!D405</f>
        <v/>
      </c>
      <c r="D405" s="112">
        <f>'Avis R'!E405</f>
        <v>0</v>
      </c>
      <c r="E405" s="111" t="str">
        <f>'Avis R'!F405</f>
        <v/>
      </c>
      <c r="F405" s="110" t="str">
        <f>IFERROR(VLOOKUP(A405,Entretien!$B$5:$Q$1505,6,0)-INDEX(DRecrut!I:I,MATCH(A405,DRecrut!J:J,0)),"")</f>
        <v/>
      </c>
      <c r="G405" s="110" t="str">
        <f>IFERROR(VLOOKUP(A405,Entretien!$B$5:$Q$1505,11,0)-VLOOKUP(A405,Entretien!$B$5:$Q$1505,9,0),"")</f>
        <v/>
      </c>
      <c r="H405" s="113" t="str">
        <f>IFERROR(VLOOKUP(A405,Entretien!$B$5:$Q$1505,15,0)-VLOOKUP(A405,Entretien!$B$5:$Q$1505,11,0),"")</f>
        <v/>
      </c>
      <c r="I405" s="113" t="str">
        <f>IFERROR(VLOOKUP(A405,'Avis R'!$B$5:$N$1505,7,0)-VLOOKUP(A405,'Avis R'!$B$5:$N$1505,6,0),"")</f>
        <v/>
      </c>
      <c r="J405" s="113">
        <f>IF('Avis R'!L405&gt;'Avis R'!J405,VLOOKUP(A405,'Avis R'!$B$5:$N$1505,9,0)-VLOOKUP(A405,'Avis R'!$B$5:$N$1505,7,0),0)</f>
        <v>0</v>
      </c>
      <c r="K405" s="110">
        <f>'Avis R'!M405-MAX('Avis R'!J405,'Avis R'!L405)</f>
        <v>0</v>
      </c>
      <c r="L405" s="110">
        <f>'Avis R'!N405-'Avis R'!M405</f>
        <v>0</v>
      </c>
      <c r="M405" s="114">
        <f t="shared" si="6"/>
        <v>0</v>
      </c>
    </row>
    <row r="406" spans="1:13" x14ac:dyDescent="0.25">
      <c r="A406" s="110">
        <f>'Avis R'!B406</f>
        <v>0</v>
      </c>
      <c r="B406" s="110">
        <f>'Avis R'!C406</f>
        <v>0</v>
      </c>
      <c r="C406" s="111" t="str">
        <f>'Avis R'!D406</f>
        <v/>
      </c>
      <c r="D406" s="112">
        <f>'Avis R'!E406</f>
        <v>0</v>
      </c>
      <c r="E406" s="111" t="str">
        <f>'Avis R'!F406</f>
        <v/>
      </c>
      <c r="F406" s="110" t="str">
        <f>IFERROR(VLOOKUP(A406,Entretien!$B$5:$Q$1505,6,0)-INDEX(DRecrut!I:I,MATCH(A406,DRecrut!J:J,0)),"")</f>
        <v/>
      </c>
      <c r="G406" s="110" t="str">
        <f>IFERROR(VLOOKUP(A406,Entretien!$B$5:$Q$1505,11,0)-VLOOKUP(A406,Entretien!$B$5:$Q$1505,9,0),"")</f>
        <v/>
      </c>
      <c r="H406" s="113" t="str">
        <f>IFERROR(VLOOKUP(A406,Entretien!$B$5:$Q$1505,15,0)-VLOOKUP(A406,Entretien!$B$5:$Q$1505,11,0),"")</f>
        <v/>
      </c>
      <c r="I406" s="113" t="str">
        <f>IFERROR(VLOOKUP(A406,'Avis R'!$B$5:$N$1505,7,0)-VLOOKUP(A406,'Avis R'!$B$5:$N$1505,6,0),"")</f>
        <v/>
      </c>
      <c r="J406" s="113">
        <f>IF('Avis R'!L406&gt;'Avis R'!J406,VLOOKUP(A406,'Avis R'!$B$5:$N$1505,9,0)-VLOOKUP(A406,'Avis R'!$B$5:$N$1505,7,0),0)</f>
        <v>0</v>
      </c>
      <c r="K406" s="110">
        <f>'Avis R'!M406-MAX('Avis R'!J406,'Avis R'!L406)</f>
        <v>0</v>
      </c>
      <c r="L406" s="110">
        <f>'Avis R'!N406-'Avis R'!M406</f>
        <v>0</v>
      </c>
      <c r="M406" s="114">
        <f t="shared" si="6"/>
        <v>0</v>
      </c>
    </row>
    <row r="407" spans="1:13" x14ac:dyDescent="0.25">
      <c r="A407" s="110">
        <f>'Avis R'!B407</f>
        <v>0</v>
      </c>
      <c r="B407" s="110">
        <f>'Avis R'!C407</f>
        <v>0</v>
      </c>
      <c r="C407" s="111" t="str">
        <f>'Avis R'!D407</f>
        <v/>
      </c>
      <c r="D407" s="112">
        <f>'Avis R'!E407</f>
        <v>0</v>
      </c>
      <c r="E407" s="111" t="str">
        <f>'Avis R'!F407</f>
        <v/>
      </c>
      <c r="F407" s="110" t="str">
        <f>IFERROR(VLOOKUP(A407,Entretien!$B$5:$Q$1505,6,0)-INDEX(DRecrut!I:I,MATCH(A407,DRecrut!J:J,0)),"")</f>
        <v/>
      </c>
      <c r="G407" s="110" t="str">
        <f>IFERROR(VLOOKUP(A407,Entretien!$B$5:$Q$1505,11,0)-VLOOKUP(A407,Entretien!$B$5:$Q$1505,9,0),"")</f>
        <v/>
      </c>
      <c r="H407" s="113" t="str">
        <f>IFERROR(VLOOKUP(A407,Entretien!$B$5:$Q$1505,15,0)-VLOOKUP(A407,Entretien!$B$5:$Q$1505,11,0),"")</f>
        <v/>
      </c>
      <c r="I407" s="113" t="str">
        <f>IFERROR(VLOOKUP(A407,'Avis R'!$B$5:$N$1505,7,0)-VLOOKUP(A407,'Avis R'!$B$5:$N$1505,6,0),"")</f>
        <v/>
      </c>
      <c r="J407" s="113">
        <f>IF('Avis R'!L407&gt;'Avis R'!J407,VLOOKUP(A407,'Avis R'!$B$5:$N$1505,9,0)-VLOOKUP(A407,'Avis R'!$B$5:$N$1505,7,0),0)</f>
        <v>0</v>
      </c>
      <c r="K407" s="110">
        <f>'Avis R'!M407-MAX('Avis R'!J407,'Avis R'!L407)</f>
        <v>0</v>
      </c>
      <c r="L407" s="110">
        <f>'Avis R'!N407-'Avis R'!M407</f>
        <v>0</v>
      </c>
      <c r="M407" s="114">
        <f t="shared" si="6"/>
        <v>0</v>
      </c>
    </row>
    <row r="408" spans="1:13" x14ac:dyDescent="0.25">
      <c r="A408" s="110">
        <f>'Avis R'!B408</f>
        <v>0</v>
      </c>
      <c r="B408" s="110">
        <f>'Avis R'!C408</f>
        <v>0</v>
      </c>
      <c r="C408" s="111" t="str">
        <f>'Avis R'!D408</f>
        <v/>
      </c>
      <c r="D408" s="112">
        <f>'Avis R'!E408</f>
        <v>0</v>
      </c>
      <c r="E408" s="111" t="str">
        <f>'Avis R'!F408</f>
        <v/>
      </c>
      <c r="F408" s="110" t="str">
        <f>IFERROR(VLOOKUP(A408,Entretien!$B$5:$Q$1505,6,0)-INDEX(DRecrut!I:I,MATCH(A408,DRecrut!J:J,0)),"")</f>
        <v/>
      </c>
      <c r="G408" s="110" t="str">
        <f>IFERROR(VLOOKUP(A408,Entretien!$B$5:$Q$1505,11,0)-VLOOKUP(A408,Entretien!$B$5:$Q$1505,9,0),"")</f>
        <v/>
      </c>
      <c r="H408" s="113" t="str">
        <f>IFERROR(VLOOKUP(A408,Entretien!$B$5:$Q$1505,15,0)-VLOOKUP(A408,Entretien!$B$5:$Q$1505,11,0),"")</f>
        <v/>
      </c>
      <c r="I408" s="113" t="str">
        <f>IFERROR(VLOOKUP(A408,'Avis R'!$B$5:$N$1505,7,0)-VLOOKUP(A408,'Avis R'!$B$5:$N$1505,6,0),"")</f>
        <v/>
      </c>
      <c r="J408" s="113">
        <f>IF('Avis R'!L408&gt;'Avis R'!J408,VLOOKUP(A408,'Avis R'!$B$5:$N$1505,9,0)-VLOOKUP(A408,'Avis R'!$B$5:$N$1505,7,0),0)</f>
        <v>0</v>
      </c>
      <c r="K408" s="110">
        <f>'Avis R'!M408-MAX('Avis R'!J408,'Avis R'!L408)</f>
        <v>0</v>
      </c>
      <c r="L408" s="110">
        <f>'Avis R'!N408-'Avis R'!M408</f>
        <v>0</v>
      </c>
      <c r="M408" s="114">
        <f t="shared" si="6"/>
        <v>0</v>
      </c>
    </row>
    <row r="409" spans="1:13" x14ac:dyDescent="0.25">
      <c r="A409" s="110">
        <f>'Avis R'!B409</f>
        <v>0</v>
      </c>
      <c r="B409" s="110">
        <f>'Avis R'!C409</f>
        <v>0</v>
      </c>
      <c r="C409" s="111" t="str">
        <f>'Avis R'!D409</f>
        <v/>
      </c>
      <c r="D409" s="112">
        <f>'Avis R'!E409</f>
        <v>0</v>
      </c>
      <c r="E409" s="111" t="str">
        <f>'Avis R'!F409</f>
        <v/>
      </c>
      <c r="F409" s="110" t="str">
        <f>IFERROR(VLOOKUP(A409,Entretien!$B$5:$Q$1505,6,0)-INDEX(DRecrut!I:I,MATCH(A409,DRecrut!J:J,0)),"")</f>
        <v/>
      </c>
      <c r="G409" s="110" t="str">
        <f>IFERROR(VLOOKUP(A409,Entretien!$B$5:$Q$1505,11,0)-VLOOKUP(A409,Entretien!$B$5:$Q$1505,9,0),"")</f>
        <v/>
      </c>
      <c r="H409" s="113" t="str">
        <f>IFERROR(VLOOKUP(A409,Entretien!$B$5:$Q$1505,15,0)-VLOOKUP(A409,Entretien!$B$5:$Q$1505,11,0),"")</f>
        <v/>
      </c>
      <c r="I409" s="113" t="str">
        <f>IFERROR(VLOOKUP(A409,'Avis R'!$B$5:$N$1505,7,0)-VLOOKUP(A409,'Avis R'!$B$5:$N$1505,6,0),"")</f>
        <v/>
      </c>
      <c r="J409" s="113">
        <f>IF('Avis R'!L409&gt;'Avis R'!J409,VLOOKUP(A409,'Avis R'!$B$5:$N$1505,9,0)-VLOOKUP(A409,'Avis R'!$B$5:$N$1505,7,0),0)</f>
        <v>0</v>
      </c>
      <c r="K409" s="110">
        <f>'Avis R'!M409-MAX('Avis R'!J409,'Avis R'!L409)</f>
        <v>0</v>
      </c>
      <c r="L409" s="110">
        <f>'Avis R'!N409-'Avis R'!M409</f>
        <v>0</v>
      </c>
      <c r="M409" s="114">
        <f t="shared" si="6"/>
        <v>0</v>
      </c>
    </row>
    <row r="410" spans="1:13" x14ac:dyDescent="0.25">
      <c r="A410" s="110">
        <f>'Avis R'!B410</f>
        <v>0</v>
      </c>
      <c r="B410" s="110">
        <f>'Avis R'!C410</f>
        <v>0</v>
      </c>
      <c r="C410" s="111" t="str">
        <f>'Avis R'!D410</f>
        <v/>
      </c>
      <c r="D410" s="112">
        <f>'Avis R'!E410</f>
        <v>0</v>
      </c>
      <c r="E410" s="111" t="str">
        <f>'Avis R'!F410</f>
        <v/>
      </c>
      <c r="F410" s="110" t="str">
        <f>IFERROR(VLOOKUP(A410,Entretien!$B$5:$Q$1505,6,0)-INDEX(DRecrut!I:I,MATCH(A410,DRecrut!J:J,0)),"")</f>
        <v/>
      </c>
      <c r="G410" s="110" t="str">
        <f>IFERROR(VLOOKUP(A410,Entretien!$B$5:$Q$1505,11,0)-VLOOKUP(A410,Entretien!$B$5:$Q$1505,9,0),"")</f>
        <v/>
      </c>
      <c r="H410" s="113" t="str">
        <f>IFERROR(VLOOKUP(A410,Entretien!$B$5:$Q$1505,15,0)-VLOOKUP(A410,Entretien!$B$5:$Q$1505,11,0),"")</f>
        <v/>
      </c>
      <c r="I410" s="113" t="str">
        <f>IFERROR(VLOOKUP(A410,'Avis R'!$B$5:$N$1505,7,0)-VLOOKUP(A410,'Avis R'!$B$5:$N$1505,6,0),"")</f>
        <v/>
      </c>
      <c r="J410" s="113">
        <f>IF('Avis R'!L410&gt;'Avis R'!J410,VLOOKUP(A410,'Avis R'!$B$5:$N$1505,9,0)-VLOOKUP(A410,'Avis R'!$B$5:$N$1505,7,0),0)</f>
        <v>0</v>
      </c>
      <c r="K410" s="110">
        <f>'Avis R'!M410-MAX('Avis R'!J410,'Avis R'!L410)</f>
        <v>0</v>
      </c>
      <c r="L410" s="110">
        <f>'Avis R'!N410-'Avis R'!M410</f>
        <v>0</v>
      </c>
      <c r="M410" s="114">
        <f t="shared" si="6"/>
        <v>0</v>
      </c>
    </row>
    <row r="411" spans="1:13" x14ac:dyDescent="0.25">
      <c r="A411" s="110">
        <f>'Avis R'!B411</f>
        <v>0</v>
      </c>
      <c r="B411" s="110">
        <f>'Avis R'!C411</f>
        <v>0</v>
      </c>
      <c r="C411" s="111" t="str">
        <f>'Avis R'!D411</f>
        <v/>
      </c>
      <c r="D411" s="112">
        <f>'Avis R'!E411</f>
        <v>0</v>
      </c>
      <c r="E411" s="111" t="str">
        <f>'Avis R'!F411</f>
        <v/>
      </c>
      <c r="F411" s="110" t="str">
        <f>IFERROR(VLOOKUP(A411,Entretien!$B$5:$Q$1505,6,0)-INDEX(DRecrut!I:I,MATCH(A411,DRecrut!J:J,0)),"")</f>
        <v/>
      </c>
      <c r="G411" s="110" t="str">
        <f>IFERROR(VLOOKUP(A411,Entretien!$B$5:$Q$1505,11,0)-VLOOKUP(A411,Entretien!$B$5:$Q$1505,9,0),"")</f>
        <v/>
      </c>
      <c r="H411" s="113" t="str">
        <f>IFERROR(VLOOKUP(A411,Entretien!$B$5:$Q$1505,15,0)-VLOOKUP(A411,Entretien!$B$5:$Q$1505,11,0),"")</f>
        <v/>
      </c>
      <c r="I411" s="113" t="str">
        <f>IFERROR(VLOOKUP(A411,'Avis R'!$B$5:$N$1505,7,0)-VLOOKUP(A411,'Avis R'!$B$5:$N$1505,6,0),"")</f>
        <v/>
      </c>
      <c r="J411" s="113">
        <f>IF('Avis R'!L411&gt;'Avis R'!J411,VLOOKUP(A411,'Avis R'!$B$5:$N$1505,9,0)-VLOOKUP(A411,'Avis R'!$B$5:$N$1505,7,0),0)</f>
        <v>0</v>
      </c>
      <c r="K411" s="110">
        <f>'Avis R'!M411-MAX('Avis R'!J411,'Avis R'!L411)</f>
        <v>0</v>
      </c>
      <c r="L411" s="110">
        <f>'Avis R'!N411-'Avis R'!M411</f>
        <v>0</v>
      </c>
      <c r="M411" s="114">
        <f t="shared" si="6"/>
        <v>0</v>
      </c>
    </row>
    <row r="412" spans="1:13" x14ac:dyDescent="0.25">
      <c r="A412" s="110">
        <f>'Avis R'!B412</f>
        <v>0</v>
      </c>
      <c r="B412" s="110">
        <f>'Avis R'!C412</f>
        <v>0</v>
      </c>
      <c r="C412" s="111" t="str">
        <f>'Avis R'!D412</f>
        <v/>
      </c>
      <c r="D412" s="112">
        <f>'Avis R'!E412</f>
        <v>0</v>
      </c>
      <c r="E412" s="111" t="str">
        <f>'Avis R'!F412</f>
        <v/>
      </c>
      <c r="F412" s="110" t="str">
        <f>IFERROR(VLOOKUP(A412,Entretien!$B$5:$Q$1505,6,0)-INDEX(DRecrut!I:I,MATCH(A412,DRecrut!J:J,0)),"")</f>
        <v/>
      </c>
      <c r="G412" s="110" t="str">
        <f>IFERROR(VLOOKUP(A412,Entretien!$B$5:$Q$1505,11,0)-VLOOKUP(A412,Entretien!$B$5:$Q$1505,9,0),"")</f>
        <v/>
      </c>
      <c r="H412" s="113" t="str">
        <f>IFERROR(VLOOKUP(A412,Entretien!$B$5:$Q$1505,15,0)-VLOOKUP(A412,Entretien!$B$5:$Q$1505,11,0),"")</f>
        <v/>
      </c>
      <c r="I412" s="113" t="str">
        <f>IFERROR(VLOOKUP(A412,'Avis R'!$B$5:$N$1505,7,0)-VLOOKUP(A412,'Avis R'!$B$5:$N$1505,6,0),"")</f>
        <v/>
      </c>
      <c r="J412" s="113">
        <f>IF('Avis R'!L412&gt;'Avis R'!J412,VLOOKUP(A412,'Avis R'!$B$5:$N$1505,9,0)-VLOOKUP(A412,'Avis R'!$B$5:$N$1505,7,0),0)</f>
        <v>0</v>
      </c>
      <c r="K412" s="110">
        <f>'Avis R'!M412-MAX('Avis R'!J412,'Avis R'!L412)</f>
        <v>0</v>
      </c>
      <c r="L412" s="110">
        <f>'Avis R'!N412-'Avis R'!M412</f>
        <v>0</v>
      </c>
      <c r="M412" s="114">
        <f t="shared" si="6"/>
        <v>0</v>
      </c>
    </row>
    <row r="413" spans="1:13" x14ac:dyDescent="0.25">
      <c r="A413" s="110">
        <f>'Avis R'!B413</f>
        <v>0</v>
      </c>
      <c r="B413" s="110">
        <f>'Avis R'!C413</f>
        <v>0</v>
      </c>
      <c r="C413" s="111" t="str">
        <f>'Avis R'!D413</f>
        <v/>
      </c>
      <c r="D413" s="112">
        <f>'Avis R'!E413</f>
        <v>0</v>
      </c>
      <c r="E413" s="111" t="str">
        <f>'Avis R'!F413</f>
        <v/>
      </c>
      <c r="F413" s="110" t="str">
        <f>IFERROR(VLOOKUP(A413,Entretien!$B$5:$Q$1505,6,0)-INDEX(DRecrut!I:I,MATCH(A413,DRecrut!J:J,0)),"")</f>
        <v/>
      </c>
      <c r="G413" s="110" t="str">
        <f>IFERROR(VLOOKUP(A413,Entretien!$B$5:$Q$1505,11,0)-VLOOKUP(A413,Entretien!$B$5:$Q$1505,9,0),"")</f>
        <v/>
      </c>
      <c r="H413" s="113" t="str">
        <f>IFERROR(VLOOKUP(A413,Entretien!$B$5:$Q$1505,15,0)-VLOOKUP(A413,Entretien!$B$5:$Q$1505,11,0),"")</f>
        <v/>
      </c>
      <c r="I413" s="113" t="str">
        <f>IFERROR(VLOOKUP(A413,'Avis R'!$B$5:$N$1505,7,0)-VLOOKUP(A413,'Avis R'!$B$5:$N$1505,6,0),"")</f>
        <v/>
      </c>
      <c r="J413" s="113">
        <f>IF('Avis R'!L413&gt;'Avis R'!J413,VLOOKUP(A413,'Avis R'!$B$5:$N$1505,9,0)-VLOOKUP(A413,'Avis R'!$B$5:$N$1505,7,0),0)</f>
        <v>0</v>
      </c>
      <c r="K413" s="110">
        <f>'Avis R'!M413-MAX('Avis R'!J413,'Avis R'!L413)</f>
        <v>0</v>
      </c>
      <c r="L413" s="110">
        <f>'Avis R'!N413-'Avis R'!M413</f>
        <v>0</v>
      </c>
      <c r="M413" s="114">
        <f t="shared" si="6"/>
        <v>0</v>
      </c>
    </row>
    <row r="414" spans="1:13" x14ac:dyDescent="0.25">
      <c r="A414" s="110">
        <f>'Avis R'!B414</f>
        <v>0</v>
      </c>
      <c r="B414" s="110">
        <f>'Avis R'!C414</f>
        <v>0</v>
      </c>
      <c r="C414" s="111" t="str">
        <f>'Avis R'!D414</f>
        <v/>
      </c>
      <c r="D414" s="112">
        <f>'Avis R'!E414</f>
        <v>0</v>
      </c>
      <c r="E414" s="111" t="str">
        <f>'Avis R'!F414</f>
        <v/>
      </c>
      <c r="F414" s="110" t="str">
        <f>IFERROR(VLOOKUP(A414,Entretien!$B$5:$Q$1505,6,0)-INDEX(DRecrut!I:I,MATCH(A414,DRecrut!J:J,0)),"")</f>
        <v/>
      </c>
      <c r="G414" s="110" t="str">
        <f>IFERROR(VLOOKUP(A414,Entretien!$B$5:$Q$1505,11,0)-VLOOKUP(A414,Entretien!$B$5:$Q$1505,9,0),"")</f>
        <v/>
      </c>
      <c r="H414" s="113" t="str">
        <f>IFERROR(VLOOKUP(A414,Entretien!$B$5:$Q$1505,15,0)-VLOOKUP(A414,Entretien!$B$5:$Q$1505,11,0),"")</f>
        <v/>
      </c>
      <c r="I414" s="113" t="str">
        <f>IFERROR(VLOOKUP(A414,'Avis R'!$B$5:$N$1505,7,0)-VLOOKUP(A414,'Avis R'!$B$5:$N$1505,6,0),"")</f>
        <v/>
      </c>
      <c r="J414" s="113">
        <f>IF('Avis R'!L414&gt;'Avis R'!J414,VLOOKUP(A414,'Avis R'!$B$5:$N$1505,9,0)-VLOOKUP(A414,'Avis R'!$B$5:$N$1505,7,0),0)</f>
        <v>0</v>
      </c>
      <c r="K414" s="110">
        <f>'Avis R'!M414-MAX('Avis R'!J414,'Avis R'!L414)</f>
        <v>0</v>
      </c>
      <c r="L414" s="110">
        <f>'Avis R'!N414-'Avis R'!M414</f>
        <v>0</v>
      </c>
      <c r="M414" s="114">
        <f t="shared" si="6"/>
        <v>0</v>
      </c>
    </row>
    <row r="415" spans="1:13" x14ac:dyDescent="0.25">
      <c r="A415" s="110">
        <f>'Avis R'!B415</f>
        <v>0</v>
      </c>
      <c r="B415" s="110">
        <f>'Avis R'!C415</f>
        <v>0</v>
      </c>
      <c r="C415" s="111" t="str">
        <f>'Avis R'!D415</f>
        <v/>
      </c>
      <c r="D415" s="112">
        <f>'Avis R'!E415</f>
        <v>0</v>
      </c>
      <c r="E415" s="111" t="str">
        <f>'Avis R'!F415</f>
        <v/>
      </c>
      <c r="F415" s="110" t="str">
        <f>IFERROR(VLOOKUP(A415,Entretien!$B$5:$Q$1505,6,0)-INDEX(DRecrut!I:I,MATCH(A415,DRecrut!J:J,0)),"")</f>
        <v/>
      </c>
      <c r="G415" s="110" t="str">
        <f>IFERROR(VLOOKUP(A415,Entretien!$B$5:$Q$1505,11,0)-VLOOKUP(A415,Entretien!$B$5:$Q$1505,9,0),"")</f>
        <v/>
      </c>
      <c r="H415" s="113" t="str">
        <f>IFERROR(VLOOKUP(A415,Entretien!$B$5:$Q$1505,15,0)-VLOOKUP(A415,Entretien!$B$5:$Q$1505,11,0),"")</f>
        <v/>
      </c>
      <c r="I415" s="113" t="str">
        <f>IFERROR(VLOOKUP(A415,'Avis R'!$B$5:$N$1505,7,0)-VLOOKUP(A415,'Avis R'!$B$5:$N$1505,6,0),"")</f>
        <v/>
      </c>
      <c r="J415" s="113">
        <f>IF('Avis R'!L415&gt;'Avis R'!J415,VLOOKUP(A415,'Avis R'!$B$5:$N$1505,9,0)-VLOOKUP(A415,'Avis R'!$B$5:$N$1505,7,0),0)</f>
        <v>0</v>
      </c>
      <c r="K415" s="110">
        <f>'Avis R'!M415-MAX('Avis R'!J415,'Avis R'!L415)</f>
        <v>0</v>
      </c>
      <c r="L415" s="110">
        <f>'Avis R'!N415-'Avis R'!M415</f>
        <v>0</v>
      </c>
      <c r="M415" s="114">
        <f t="shared" si="6"/>
        <v>0</v>
      </c>
    </row>
    <row r="416" spans="1:13" x14ac:dyDescent="0.25">
      <c r="A416" s="110">
        <f>'Avis R'!B416</f>
        <v>0</v>
      </c>
      <c r="B416" s="110">
        <f>'Avis R'!C416</f>
        <v>0</v>
      </c>
      <c r="C416" s="111" t="str">
        <f>'Avis R'!D416</f>
        <v/>
      </c>
      <c r="D416" s="112">
        <f>'Avis R'!E416</f>
        <v>0</v>
      </c>
      <c r="E416" s="111" t="str">
        <f>'Avis R'!F416</f>
        <v/>
      </c>
      <c r="F416" s="110" t="str">
        <f>IFERROR(VLOOKUP(A416,Entretien!$B$5:$Q$1505,6,0)-INDEX(DRecrut!I:I,MATCH(A416,DRecrut!J:J,0)),"")</f>
        <v/>
      </c>
      <c r="G416" s="110" t="str">
        <f>IFERROR(VLOOKUP(A416,Entretien!$B$5:$Q$1505,11,0)-VLOOKUP(A416,Entretien!$B$5:$Q$1505,9,0),"")</f>
        <v/>
      </c>
      <c r="H416" s="113" t="str">
        <f>IFERROR(VLOOKUP(A416,Entretien!$B$5:$Q$1505,15,0)-VLOOKUP(A416,Entretien!$B$5:$Q$1505,11,0),"")</f>
        <v/>
      </c>
      <c r="I416" s="113" t="str">
        <f>IFERROR(VLOOKUP(A416,'Avis R'!$B$5:$N$1505,7,0)-VLOOKUP(A416,'Avis R'!$B$5:$N$1505,6,0),"")</f>
        <v/>
      </c>
      <c r="J416" s="113">
        <f>IF('Avis R'!L416&gt;'Avis R'!J416,VLOOKUP(A416,'Avis R'!$B$5:$N$1505,9,0)-VLOOKUP(A416,'Avis R'!$B$5:$N$1505,7,0),0)</f>
        <v>0</v>
      </c>
      <c r="K416" s="110">
        <f>'Avis R'!M416-MAX('Avis R'!J416,'Avis R'!L416)</f>
        <v>0</v>
      </c>
      <c r="L416" s="110">
        <f>'Avis R'!N416-'Avis R'!M416</f>
        <v>0</v>
      </c>
      <c r="M416" s="114">
        <f t="shared" si="6"/>
        <v>0</v>
      </c>
    </row>
    <row r="417" spans="1:13" x14ac:dyDescent="0.25">
      <c r="A417" s="110">
        <f>'Avis R'!B417</f>
        <v>0</v>
      </c>
      <c r="B417" s="110">
        <f>'Avis R'!C417</f>
        <v>0</v>
      </c>
      <c r="C417" s="111" t="str">
        <f>'Avis R'!D417</f>
        <v/>
      </c>
      <c r="D417" s="112">
        <f>'Avis R'!E417</f>
        <v>0</v>
      </c>
      <c r="E417" s="111" t="str">
        <f>'Avis R'!F417</f>
        <v/>
      </c>
      <c r="F417" s="110" t="str">
        <f>IFERROR(VLOOKUP(A417,Entretien!$B$5:$Q$1505,6,0)-INDEX(DRecrut!I:I,MATCH(A417,DRecrut!J:J,0)),"")</f>
        <v/>
      </c>
      <c r="G417" s="110" t="str">
        <f>IFERROR(VLOOKUP(A417,Entretien!$B$5:$Q$1505,11,0)-VLOOKUP(A417,Entretien!$B$5:$Q$1505,9,0),"")</f>
        <v/>
      </c>
      <c r="H417" s="113" t="str">
        <f>IFERROR(VLOOKUP(A417,Entretien!$B$5:$Q$1505,15,0)-VLOOKUP(A417,Entretien!$B$5:$Q$1505,11,0),"")</f>
        <v/>
      </c>
      <c r="I417" s="113" t="str">
        <f>IFERROR(VLOOKUP(A417,'Avis R'!$B$5:$N$1505,7,0)-VLOOKUP(A417,'Avis R'!$B$5:$N$1505,6,0),"")</f>
        <v/>
      </c>
      <c r="J417" s="113">
        <f>IF('Avis R'!L417&gt;'Avis R'!J417,VLOOKUP(A417,'Avis R'!$B$5:$N$1505,9,0)-VLOOKUP(A417,'Avis R'!$B$5:$N$1505,7,0),0)</f>
        <v>0</v>
      </c>
      <c r="K417" s="110">
        <f>'Avis R'!M417-MAX('Avis R'!J417,'Avis R'!L417)</f>
        <v>0</v>
      </c>
      <c r="L417" s="110">
        <f>'Avis R'!N417-'Avis R'!M417</f>
        <v>0</v>
      </c>
      <c r="M417" s="114">
        <f t="shared" si="6"/>
        <v>0</v>
      </c>
    </row>
    <row r="418" spans="1:13" x14ac:dyDescent="0.25">
      <c r="A418" s="110">
        <f>'Avis R'!B418</f>
        <v>0</v>
      </c>
      <c r="B418" s="110">
        <f>'Avis R'!C418</f>
        <v>0</v>
      </c>
      <c r="C418" s="111" t="str">
        <f>'Avis R'!D418</f>
        <v/>
      </c>
      <c r="D418" s="112">
        <f>'Avis R'!E418</f>
        <v>0</v>
      </c>
      <c r="E418" s="111" t="str">
        <f>'Avis R'!F418</f>
        <v/>
      </c>
      <c r="F418" s="110" t="str">
        <f>IFERROR(VLOOKUP(A418,Entretien!$B$5:$Q$1505,6,0)-INDEX(DRecrut!I:I,MATCH(A418,DRecrut!J:J,0)),"")</f>
        <v/>
      </c>
      <c r="G418" s="110" t="str">
        <f>IFERROR(VLOOKUP(A418,Entretien!$B$5:$Q$1505,11,0)-VLOOKUP(A418,Entretien!$B$5:$Q$1505,9,0),"")</f>
        <v/>
      </c>
      <c r="H418" s="113" t="str">
        <f>IFERROR(VLOOKUP(A418,Entretien!$B$5:$Q$1505,15,0)-VLOOKUP(A418,Entretien!$B$5:$Q$1505,11,0),"")</f>
        <v/>
      </c>
      <c r="I418" s="113" t="str">
        <f>IFERROR(VLOOKUP(A418,'Avis R'!$B$5:$N$1505,7,0)-VLOOKUP(A418,'Avis R'!$B$5:$N$1505,6,0),"")</f>
        <v/>
      </c>
      <c r="J418" s="113">
        <f>IF('Avis R'!L418&gt;'Avis R'!J418,VLOOKUP(A418,'Avis R'!$B$5:$N$1505,9,0)-VLOOKUP(A418,'Avis R'!$B$5:$N$1505,7,0),0)</f>
        <v>0</v>
      </c>
      <c r="K418" s="110">
        <f>'Avis R'!M418-MAX('Avis R'!J418,'Avis R'!L418)</f>
        <v>0</v>
      </c>
      <c r="L418" s="110">
        <f>'Avis R'!N418-'Avis R'!M418</f>
        <v>0</v>
      </c>
      <c r="M418" s="114">
        <f t="shared" si="6"/>
        <v>0</v>
      </c>
    </row>
    <row r="419" spans="1:13" x14ac:dyDescent="0.25">
      <c r="A419" s="110">
        <f>'Avis R'!B419</f>
        <v>0</v>
      </c>
      <c r="B419" s="110">
        <f>'Avis R'!C419</f>
        <v>0</v>
      </c>
      <c r="C419" s="111" t="str">
        <f>'Avis R'!D419</f>
        <v/>
      </c>
      <c r="D419" s="112">
        <f>'Avis R'!E419</f>
        <v>0</v>
      </c>
      <c r="E419" s="111" t="str">
        <f>'Avis R'!F419</f>
        <v/>
      </c>
      <c r="F419" s="110" t="str">
        <f>IFERROR(VLOOKUP(A419,Entretien!$B$5:$Q$1505,6,0)-INDEX(DRecrut!I:I,MATCH(A419,DRecrut!J:J,0)),"")</f>
        <v/>
      </c>
      <c r="G419" s="110" t="str">
        <f>IFERROR(VLOOKUP(A419,Entretien!$B$5:$Q$1505,11,0)-VLOOKUP(A419,Entretien!$B$5:$Q$1505,9,0),"")</f>
        <v/>
      </c>
      <c r="H419" s="113" t="str">
        <f>IFERROR(VLOOKUP(A419,Entretien!$B$5:$Q$1505,15,0)-VLOOKUP(A419,Entretien!$B$5:$Q$1505,11,0),"")</f>
        <v/>
      </c>
      <c r="I419" s="113" t="str">
        <f>IFERROR(VLOOKUP(A419,'Avis R'!$B$5:$N$1505,7,0)-VLOOKUP(A419,'Avis R'!$B$5:$N$1505,6,0),"")</f>
        <v/>
      </c>
      <c r="J419" s="113">
        <f>IF('Avis R'!L419&gt;'Avis R'!J419,VLOOKUP(A419,'Avis R'!$B$5:$N$1505,9,0)-VLOOKUP(A419,'Avis R'!$B$5:$N$1505,7,0),0)</f>
        <v>0</v>
      </c>
      <c r="K419" s="110">
        <f>'Avis R'!M419-MAX('Avis R'!J419,'Avis R'!L419)</f>
        <v>0</v>
      </c>
      <c r="L419" s="110">
        <f>'Avis R'!N419-'Avis R'!M419</f>
        <v>0</v>
      </c>
      <c r="M419" s="114">
        <f t="shared" si="6"/>
        <v>0</v>
      </c>
    </row>
    <row r="420" spans="1:13" x14ac:dyDescent="0.25">
      <c r="A420" s="110">
        <f>'Avis R'!B420</f>
        <v>0</v>
      </c>
      <c r="B420" s="110">
        <f>'Avis R'!C420</f>
        <v>0</v>
      </c>
      <c r="C420" s="111" t="str">
        <f>'Avis R'!D420</f>
        <v/>
      </c>
      <c r="D420" s="112">
        <f>'Avis R'!E420</f>
        <v>0</v>
      </c>
      <c r="E420" s="111" t="str">
        <f>'Avis R'!F420</f>
        <v/>
      </c>
      <c r="F420" s="110" t="str">
        <f>IFERROR(VLOOKUP(A420,Entretien!$B$5:$Q$1505,6,0)-INDEX(DRecrut!I:I,MATCH(A420,DRecrut!J:J,0)),"")</f>
        <v/>
      </c>
      <c r="G420" s="110" t="str">
        <f>IFERROR(VLOOKUP(A420,Entretien!$B$5:$Q$1505,11,0)-VLOOKUP(A420,Entretien!$B$5:$Q$1505,9,0),"")</f>
        <v/>
      </c>
      <c r="H420" s="113" t="str">
        <f>IFERROR(VLOOKUP(A420,Entretien!$B$5:$Q$1505,15,0)-VLOOKUP(A420,Entretien!$B$5:$Q$1505,11,0),"")</f>
        <v/>
      </c>
      <c r="I420" s="113" t="str">
        <f>IFERROR(VLOOKUP(A420,'Avis R'!$B$5:$N$1505,7,0)-VLOOKUP(A420,'Avis R'!$B$5:$N$1505,6,0),"")</f>
        <v/>
      </c>
      <c r="J420" s="113">
        <f>IF('Avis R'!L420&gt;'Avis R'!J420,VLOOKUP(A420,'Avis R'!$B$5:$N$1505,9,0)-VLOOKUP(A420,'Avis R'!$B$5:$N$1505,7,0),0)</f>
        <v>0</v>
      </c>
      <c r="K420" s="110">
        <f>'Avis R'!M420-MAX('Avis R'!J420,'Avis R'!L420)</f>
        <v>0</v>
      </c>
      <c r="L420" s="110">
        <f>'Avis R'!N420-'Avis R'!M420</f>
        <v>0</v>
      </c>
      <c r="M420" s="114">
        <f t="shared" si="6"/>
        <v>0</v>
      </c>
    </row>
    <row r="421" spans="1:13" x14ac:dyDescent="0.25">
      <c r="A421" s="110">
        <f>'Avis R'!B421</f>
        <v>0</v>
      </c>
      <c r="B421" s="110">
        <f>'Avis R'!C421</f>
        <v>0</v>
      </c>
      <c r="C421" s="111" t="str">
        <f>'Avis R'!D421</f>
        <v/>
      </c>
      <c r="D421" s="112">
        <f>'Avis R'!E421</f>
        <v>0</v>
      </c>
      <c r="E421" s="111" t="str">
        <f>'Avis R'!F421</f>
        <v/>
      </c>
      <c r="F421" s="110" t="str">
        <f>IFERROR(VLOOKUP(A421,Entretien!$B$5:$Q$1505,6,0)-INDEX(DRecrut!I:I,MATCH(A421,DRecrut!J:J,0)),"")</f>
        <v/>
      </c>
      <c r="G421" s="110" t="str">
        <f>IFERROR(VLOOKUP(A421,Entretien!$B$5:$Q$1505,11,0)-VLOOKUP(A421,Entretien!$B$5:$Q$1505,9,0),"")</f>
        <v/>
      </c>
      <c r="H421" s="113" t="str">
        <f>IFERROR(VLOOKUP(A421,Entretien!$B$5:$Q$1505,15,0)-VLOOKUP(A421,Entretien!$B$5:$Q$1505,11,0),"")</f>
        <v/>
      </c>
      <c r="I421" s="113" t="str">
        <f>IFERROR(VLOOKUP(A421,'Avis R'!$B$5:$N$1505,7,0)-VLOOKUP(A421,'Avis R'!$B$5:$N$1505,6,0),"")</f>
        <v/>
      </c>
      <c r="J421" s="113">
        <f>IF('Avis R'!L421&gt;'Avis R'!J421,VLOOKUP(A421,'Avis R'!$B$5:$N$1505,9,0)-VLOOKUP(A421,'Avis R'!$B$5:$N$1505,7,0),0)</f>
        <v>0</v>
      </c>
      <c r="K421" s="110">
        <f>'Avis R'!M421-MAX('Avis R'!J421,'Avis R'!L421)</f>
        <v>0</v>
      </c>
      <c r="L421" s="110">
        <f>'Avis R'!N421-'Avis R'!M421</f>
        <v>0</v>
      </c>
      <c r="M421" s="114">
        <f t="shared" si="6"/>
        <v>0</v>
      </c>
    </row>
    <row r="422" spans="1:13" x14ac:dyDescent="0.25">
      <c r="A422" s="110">
        <f>'Avis R'!B422</f>
        <v>0</v>
      </c>
      <c r="B422" s="110">
        <f>'Avis R'!C422</f>
        <v>0</v>
      </c>
      <c r="C422" s="111" t="str">
        <f>'Avis R'!D422</f>
        <v/>
      </c>
      <c r="D422" s="112">
        <f>'Avis R'!E422</f>
        <v>0</v>
      </c>
      <c r="E422" s="111" t="str">
        <f>'Avis R'!F422</f>
        <v/>
      </c>
      <c r="F422" s="110" t="str">
        <f>IFERROR(VLOOKUP(A422,Entretien!$B$5:$Q$1505,6,0)-INDEX(DRecrut!I:I,MATCH(A422,DRecrut!J:J,0)),"")</f>
        <v/>
      </c>
      <c r="G422" s="110" t="str">
        <f>IFERROR(VLOOKUP(A422,Entretien!$B$5:$Q$1505,11,0)-VLOOKUP(A422,Entretien!$B$5:$Q$1505,9,0),"")</f>
        <v/>
      </c>
      <c r="H422" s="113" t="str">
        <f>IFERROR(VLOOKUP(A422,Entretien!$B$5:$Q$1505,15,0)-VLOOKUP(A422,Entretien!$B$5:$Q$1505,11,0),"")</f>
        <v/>
      </c>
      <c r="I422" s="113" t="str">
        <f>IFERROR(VLOOKUP(A422,'Avis R'!$B$5:$N$1505,7,0)-VLOOKUP(A422,'Avis R'!$B$5:$N$1505,6,0),"")</f>
        <v/>
      </c>
      <c r="J422" s="113">
        <f>IF('Avis R'!L422&gt;'Avis R'!J422,VLOOKUP(A422,'Avis R'!$B$5:$N$1505,9,0)-VLOOKUP(A422,'Avis R'!$B$5:$N$1505,7,0),0)</f>
        <v>0</v>
      </c>
      <c r="K422" s="110">
        <f>'Avis R'!M422-MAX('Avis R'!J422,'Avis R'!L422)</f>
        <v>0</v>
      </c>
      <c r="L422" s="110">
        <f>'Avis R'!N422-'Avis R'!M422</f>
        <v>0</v>
      </c>
      <c r="M422" s="114">
        <f t="shared" si="6"/>
        <v>0</v>
      </c>
    </row>
    <row r="423" spans="1:13" x14ac:dyDescent="0.25">
      <c r="A423" s="110">
        <f>'Avis R'!B423</f>
        <v>0</v>
      </c>
      <c r="B423" s="110">
        <f>'Avis R'!C423</f>
        <v>0</v>
      </c>
      <c r="C423" s="111" t="str">
        <f>'Avis R'!D423</f>
        <v/>
      </c>
      <c r="D423" s="112">
        <f>'Avis R'!E423</f>
        <v>0</v>
      </c>
      <c r="E423" s="111" t="str">
        <f>'Avis R'!F423</f>
        <v/>
      </c>
      <c r="F423" s="110" t="str">
        <f>IFERROR(VLOOKUP(A423,Entretien!$B$5:$Q$1505,6,0)-INDEX(DRecrut!I:I,MATCH(A423,DRecrut!J:J,0)),"")</f>
        <v/>
      </c>
      <c r="G423" s="110" t="str">
        <f>IFERROR(VLOOKUP(A423,Entretien!$B$5:$Q$1505,11,0)-VLOOKUP(A423,Entretien!$B$5:$Q$1505,9,0),"")</f>
        <v/>
      </c>
      <c r="H423" s="113" t="str">
        <f>IFERROR(VLOOKUP(A423,Entretien!$B$5:$Q$1505,15,0)-VLOOKUP(A423,Entretien!$B$5:$Q$1505,11,0),"")</f>
        <v/>
      </c>
      <c r="I423" s="113" t="str">
        <f>IFERROR(VLOOKUP(A423,'Avis R'!$B$5:$N$1505,7,0)-VLOOKUP(A423,'Avis R'!$B$5:$N$1505,6,0),"")</f>
        <v/>
      </c>
      <c r="J423" s="113">
        <f>IF('Avis R'!L423&gt;'Avis R'!J423,VLOOKUP(A423,'Avis R'!$B$5:$N$1505,9,0)-VLOOKUP(A423,'Avis R'!$B$5:$N$1505,7,0),0)</f>
        <v>0</v>
      </c>
      <c r="K423" s="110">
        <f>'Avis R'!M423-MAX('Avis R'!J423,'Avis R'!L423)</f>
        <v>0</v>
      </c>
      <c r="L423" s="110">
        <f>'Avis R'!N423-'Avis R'!M423</f>
        <v>0</v>
      </c>
      <c r="M423" s="114">
        <f t="shared" si="6"/>
        <v>0</v>
      </c>
    </row>
    <row r="424" spans="1:13" x14ac:dyDescent="0.25">
      <c r="A424" s="110">
        <f>'Avis R'!B424</f>
        <v>0</v>
      </c>
      <c r="B424" s="110">
        <f>'Avis R'!C424</f>
        <v>0</v>
      </c>
      <c r="C424" s="111" t="str">
        <f>'Avis R'!D424</f>
        <v/>
      </c>
      <c r="D424" s="112">
        <f>'Avis R'!E424</f>
        <v>0</v>
      </c>
      <c r="E424" s="111" t="str">
        <f>'Avis R'!F424</f>
        <v/>
      </c>
      <c r="F424" s="110" t="str">
        <f>IFERROR(VLOOKUP(A424,Entretien!$B$5:$Q$1505,6,0)-INDEX(DRecrut!I:I,MATCH(A424,DRecrut!J:J,0)),"")</f>
        <v/>
      </c>
      <c r="G424" s="110" t="str">
        <f>IFERROR(VLOOKUP(A424,Entretien!$B$5:$Q$1505,11,0)-VLOOKUP(A424,Entretien!$B$5:$Q$1505,9,0),"")</f>
        <v/>
      </c>
      <c r="H424" s="113" t="str">
        <f>IFERROR(VLOOKUP(A424,Entretien!$B$5:$Q$1505,15,0)-VLOOKUP(A424,Entretien!$B$5:$Q$1505,11,0),"")</f>
        <v/>
      </c>
      <c r="I424" s="113" t="str">
        <f>IFERROR(VLOOKUP(A424,'Avis R'!$B$5:$N$1505,7,0)-VLOOKUP(A424,'Avis R'!$B$5:$N$1505,6,0),"")</f>
        <v/>
      </c>
      <c r="J424" s="113">
        <f>IF('Avis R'!L424&gt;'Avis R'!J424,VLOOKUP(A424,'Avis R'!$B$5:$N$1505,9,0)-VLOOKUP(A424,'Avis R'!$B$5:$N$1505,7,0),0)</f>
        <v>0</v>
      </c>
      <c r="K424" s="110">
        <f>'Avis R'!M424-MAX('Avis R'!J424,'Avis R'!L424)</f>
        <v>0</v>
      </c>
      <c r="L424" s="110">
        <f>'Avis R'!N424-'Avis R'!M424</f>
        <v>0</v>
      </c>
      <c r="M424" s="114">
        <f t="shared" si="6"/>
        <v>0</v>
      </c>
    </row>
    <row r="425" spans="1:13" x14ac:dyDescent="0.25">
      <c r="A425" s="110">
        <f>'Avis R'!B425</f>
        <v>0</v>
      </c>
      <c r="B425" s="110">
        <f>'Avis R'!C425</f>
        <v>0</v>
      </c>
      <c r="C425" s="111" t="str">
        <f>'Avis R'!D425</f>
        <v/>
      </c>
      <c r="D425" s="112">
        <f>'Avis R'!E425</f>
        <v>0</v>
      </c>
      <c r="E425" s="111" t="str">
        <f>'Avis R'!F425</f>
        <v/>
      </c>
      <c r="F425" s="110" t="str">
        <f>IFERROR(VLOOKUP(A425,Entretien!$B$5:$Q$1505,6,0)-INDEX(DRecrut!I:I,MATCH(A425,DRecrut!J:J,0)),"")</f>
        <v/>
      </c>
      <c r="G425" s="110" t="str">
        <f>IFERROR(VLOOKUP(A425,Entretien!$B$5:$Q$1505,11,0)-VLOOKUP(A425,Entretien!$B$5:$Q$1505,9,0),"")</f>
        <v/>
      </c>
      <c r="H425" s="113" t="str">
        <f>IFERROR(VLOOKUP(A425,Entretien!$B$5:$Q$1505,15,0)-VLOOKUP(A425,Entretien!$B$5:$Q$1505,11,0),"")</f>
        <v/>
      </c>
      <c r="I425" s="113" t="str">
        <f>IFERROR(VLOOKUP(A425,'Avis R'!$B$5:$N$1505,7,0)-VLOOKUP(A425,'Avis R'!$B$5:$N$1505,6,0),"")</f>
        <v/>
      </c>
      <c r="J425" s="113">
        <f>IF('Avis R'!L425&gt;'Avis R'!J425,VLOOKUP(A425,'Avis R'!$B$5:$N$1505,9,0)-VLOOKUP(A425,'Avis R'!$B$5:$N$1505,7,0),0)</f>
        <v>0</v>
      </c>
      <c r="K425" s="110">
        <f>'Avis R'!M425-MAX('Avis R'!J425,'Avis R'!L425)</f>
        <v>0</v>
      </c>
      <c r="L425" s="110">
        <f>'Avis R'!N425-'Avis R'!M425</f>
        <v>0</v>
      </c>
      <c r="M425" s="114">
        <f t="shared" si="6"/>
        <v>0</v>
      </c>
    </row>
    <row r="426" spans="1:13" x14ac:dyDescent="0.25">
      <c r="A426" s="110">
        <f>'Avis R'!B426</f>
        <v>0</v>
      </c>
      <c r="B426" s="110">
        <f>'Avis R'!C426</f>
        <v>0</v>
      </c>
      <c r="C426" s="111" t="str">
        <f>'Avis R'!D426</f>
        <v/>
      </c>
      <c r="D426" s="112">
        <f>'Avis R'!E426</f>
        <v>0</v>
      </c>
      <c r="E426" s="111" t="str">
        <f>'Avis R'!F426</f>
        <v/>
      </c>
      <c r="F426" s="110" t="str">
        <f>IFERROR(VLOOKUP(A426,Entretien!$B$5:$Q$1505,6,0)-INDEX(DRecrut!I:I,MATCH(A426,DRecrut!J:J,0)),"")</f>
        <v/>
      </c>
      <c r="G426" s="110" t="str">
        <f>IFERROR(VLOOKUP(A426,Entretien!$B$5:$Q$1505,11,0)-VLOOKUP(A426,Entretien!$B$5:$Q$1505,9,0),"")</f>
        <v/>
      </c>
      <c r="H426" s="113" t="str">
        <f>IFERROR(VLOOKUP(A426,Entretien!$B$5:$Q$1505,15,0)-VLOOKUP(A426,Entretien!$B$5:$Q$1505,11,0),"")</f>
        <v/>
      </c>
      <c r="I426" s="113" t="str">
        <f>IFERROR(VLOOKUP(A426,'Avis R'!$B$5:$N$1505,7,0)-VLOOKUP(A426,'Avis R'!$B$5:$N$1505,6,0),"")</f>
        <v/>
      </c>
      <c r="J426" s="113">
        <f>IF('Avis R'!L426&gt;'Avis R'!J426,VLOOKUP(A426,'Avis R'!$B$5:$N$1505,9,0)-VLOOKUP(A426,'Avis R'!$B$5:$N$1505,7,0),0)</f>
        <v>0</v>
      </c>
      <c r="K426" s="110">
        <f>'Avis R'!M426-MAX('Avis R'!J426,'Avis R'!L426)</f>
        <v>0</v>
      </c>
      <c r="L426" s="110">
        <f>'Avis R'!N426-'Avis R'!M426</f>
        <v>0</v>
      </c>
      <c r="M426" s="114">
        <f t="shared" si="6"/>
        <v>0</v>
      </c>
    </row>
    <row r="427" spans="1:13" x14ac:dyDescent="0.25">
      <c r="A427" s="110">
        <f>'Avis R'!B427</f>
        <v>0</v>
      </c>
      <c r="B427" s="110">
        <f>'Avis R'!C427</f>
        <v>0</v>
      </c>
      <c r="C427" s="111" t="str">
        <f>'Avis R'!D427</f>
        <v/>
      </c>
      <c r="D427" s="112">
        <f>'Avis R'!E427</f>
        <v>0</v>
      </c>
      <c r="E427" s="111" t="str">
        <f>'Avis R'!F427</f>
        <v/>
      </c>
      <c r="F427" s="110" t="str">
        <f>IFERROR(VLOOKUP(A427,Entretien!$B$5:$Q$1505,6,0)-INDEX(DRecrut!I:I,MATCH(A427,DRecrut!J:J,0)),"")</f>
        <v/>
      </c>
      <c r="G427" s="110" t="str">
        <f>IFERROR(VLOOKUP(A427,Entretien!$B$5:$Q$1505,11,0)-VLOOKUP(A427,Entretien!$B$5:$Q$1505,9,0),"")</f>
        <v/>
      </c>
      <c r="H427" s="113" t="str">
        <f>IFERROR(VLOOKUP(A427,Entretien!$B$5:$Q$1505,15,0)-VLOOKUP(A427,Entretien!$B$5:$Q$1505,11,0),"")</f>
        <v/>
      </c>
      <c r="I427" s="113" t="str">
        <f>IFERROR(VLOOKUP(A427,'Avis R'!$B$5:$N$1505,7,0)-VLOOKUP(A427,'Avis R'!$B$5:$N$1505,6,0),"")</f>
        <v/>
      </c>
      <c r="J427" s="113">
        <f>IF('Avis R'!L427&gt;'Avis R'!J427,VLOOKUP(A427,'Avis R'!$B$5:$N$1505,9,0)-VLOOKUP(A427,'Avis R'!$B$5:$N$1505,7,0),0)</f>
        <v>0</v>
      </c>
      <c r="K427" s="110">
        <f>'Avis R'!M427-MAX('Avis R'!J427,'Avis R'!L427)</f>
        <v>0</v>
      </c>
      <c r="L427" s="110">
        <f>'Avis R'!N427-'Avis R'!M427</f>
        <v>0</v>
      </c>
      <c r="M427" s="114">
        <f t="shared" si="6"/>
        <v>0</v>
      </c>
    </row>
    <row r="428" spans="1:13" x14ac:dyDescent="0.25">
      <c r="A428" s="110">
        <f>'Avis R'!B428</f>
        <v>0</v>
      </c>
      <c r="B428" s="110">
        <f>'Avis R'!C428</f>
        <v>0</v>
      </c>
      <c r="C428" s="111" t="str">
        <f>'Avis R'!D428</f>
        <v/>
      </c>
      <c r="D428" s="112">
        <f>'Avis R'!E428</f>
        <v>0</v>
      </c>
      <c r="E428" s="111" t="str">
        <f>'Avis R'!F428</f>
        <v/>
      </c>
      <c r="F428" s="110" t="str">
        <f>IFERROR(VLOOKUP(A428,Entretien!$B$5:$Q$1505,6,0)-INDEX(DRecrut!I:I,MATCH(A428,DRecrut!J:J,0)),"")</f>
        <v/>
      </c>
      <c r="G428" s="110" t="str">
        <f>IFERROR(VLOOKUP(A428,Entretien!$B$5:$Q$1505,11,0)-VLOOKUP(A428,Entretien!$B$5:$Q$1505,9,0),"")</f>
        <v/>
      </c>
      <c r="H428" s="113" t="str">
        <f>IFERROR(VLOOKUP(A428,Entretien!$B$5:$Q$1505,15,0)-VLOOKUP(A428,Entretien!$B$5:$Q$1505,11,0),"")</f>
        <v/>
      </c>
      <c r="I428" s="113" t="str">
        <f>IFERROR(VLOOKUP(A428,'Avis R'!$B$5:$N$1505,7,0)-VLOOKUP(A428,'Avis R'!$B$5:$N$1505,6,0),"")</f>
        <v/>
      </c>
      <c r="J428" s="113">
        <f>IF('Avis R'!L428&gt;'Avis R'!J428,VLOOKUP(A428,'Avis R'!$B$5:$N$1505,9,0)-VLOOKUP(A428,'Avis R'!$B$5:$N$1505,7,0),0)</f>
        <v>0</v>
      </c>
      <c r="K428" s="110">
        <f>'Avis R'!M428-MAX('Avis R'!J428,'Avis R'!L428)</f>
        <v>0</v>
      </c>
      <c r="L428" s="110">
        <f>'Avis R'!N428-'Avis R'!M428</f>
        <v>0</v>
      </c>
      <c r="M428" s="114">
        <f t="shared" si="6"/>
        <v>0</v>
      </c>
    </row>
    <row r="429" spans="1:13" x14ac:dyDescent="0.25">
      <c r="A429" s="110">
        <f>'Avis R'!B429</f>
        <v>0</v>
      </c>
      <c r="B429" s="110">
        <f>'Avis R'!C429</f>
        <v>0</v>
      </c>
      <c r="C429" s="111" t="str">
        <f>'Avis R'!D429</f>
        <v/>
      </c>
      <c r="D429" s="112">
        <f>'Avis R'!E429</f>
        <v>0</v>
      </c>
      <c r="E429" s="111" t="str">
        <f>'Avis R'!F429</f>
        <v/>
      </c>
      <c r="F429" s="110" t="str">
        <f>IFERROR(VLOOKUP(A429,Entretien!$B$5:$Q$1505,6,0)-INDEX(DRecrut!I:I,MATCH(A429,DRecrut!J:J,0)),"")</f>
        <v/>
      </c>
      <c r="G429" s="110" t="str">
        <f>IFERROR(VLOOKUP(A429,Entretien!$B$5:$Q$1505,11,0)-VLOOKUP(A429,Entretien!$B$5:$Q$1505,9,0),"")</f>
        <v/>
      </c>
      <c r="H429" s="113" t="str">
        <f>IFERROR(VLOOKUP(A429,Entretien!$B$5:$Q$1505,15,0)-VLOOKUP(A429,Entretien!$B$5:$Q$1505,11,0),"")</f>
        <v/>
      </c>
      <c r="I429" s="113" t="str">
        <f>IFERROR(VLOOKUP(A429,'Avis R'!$B$5:$N$1505,7,0)-VLOOKUP(A429,'Avis R'!$B$5:$N$1505,6,0),"")</f>
        <v/>
      </c>
      <c r="J429" s="113">
        <f>IF('Avis R'!L429&gt;'Avis R'!J429,VLOOKUP(A429,'Avis R'!$B$5:$N$1505,9,0)-VLOOKUP(A429,'Avis R'!$B$5:$N$1505,7,0),0)</f>
        <v>0</v>
      </c>
      <c r="K429" s="110">
        <f>'Avis R'!M429-MAX('Avis R'!J429,'Avis R'!L429)</f>
        <v>0</v>
      </c>
      <c r="L429" s="110">
        <f>'Avis R'!N429-'Avis R'!M429</f>
        <v>0</v>
      </c>
      <c r="M429" s="114">
        <f t="shared" si="6"/>
        <v>0</v>
      </c>
    </row>
    <row r="430" spans="1:13" x14ac:dyDescent="0.25">
      <c r="A430" s="110">
        <f>'Avis R'!B430</f>
        <v>0</v>
      </c>
      <c r="B430" s="110">
        <f>'Avis R'!C430</f>
        <v>0</v>
      </c>
      <c r="C430" s="111" t="str">
        <f>'Avis R'!D430</f>
        <v/>
      </c>
      <c r="D430" s="112">
        <f>'Avis R'!E430</f>
        <v>0</v>
      </c>
      <c r="E430" s="111" t="str">
        <f>'Avis R'!F430</f>
        <v/>
      </c>
      <c r="F430" s="110" t="str">
        <f>IFERROR(VLOOKUP(A430,Entretien!$B$5:$Q$1505,6,0)-INDEX(DRecrut!I:I,MATCH(A430,DRecrut!J:J,0)),"")</f>
        <v/>
      </c>
      <c r="G430" s="110" t="str">
        <f>IFERROR(VLOOKUP(A430,Entretien!$B$5:$Q$1505,11,0)-VLOOKUP(A430,Entretien!$B$5:$Q$1505,9,0),"")</f>
        <v/>
      </c>
      <c r="H430" s="113" t="str">
        <f>IFERROR(VLOOKUP(A430,Entretien!$B$5:$Q$1505,15,0)-VLOOKUP(A430,Entretien!$B$5:$Q$1505,11,0),"")</f>
        <v/>
      </c>
      <c r="I430" s="113" t="str">
        <f>IFERROR(VLOOKUP(A430,'Avis R'!$B$5:$N$1505,7,0)-VLOOKUP(A430,'Avis R'!$B$5:$N$1505,6,0),"")</f>
        <v/>
      </c>
      <c r="J430" s="113">
        <f>IF('Avis R'!L430&gt;'Avis R'!J430,VLOOKUP(A430,'Avis R'!$B$5:$N$1505,9,0)-VLOOKUP(A430,'Avis R'!$B$5:$N$1505,7,0),0)</f>
        <v>0</v>
      </c>
      <c r="K430" s="110">
        <f>'Avis R'!M430-MAX('Avis R'!J430,'Avis R'!L430)</f>
        <v>0</v>
      </c>
      <c r="L430" s="110">
        <f>'Avis R'!N430-'Avis R'!M430</f>
        <v>0</v>
      </c>
      <c r="M430" s="114">
        <f t="shared" si="6"/>
        <v>0</v>
      </c>
    </row>
    <row r="431" spans="1:13" x14ac:dyDescent="0.25">
      <c r="A431" s="110">
        <f>'Avis R'!B431</f>
        <v>0</v>
      </c>
      <c r="B431" s="110">
        <f>'Avis R'!C431</f>
        <v>0</v>
      </c>
      <c r="C431" s="111" t="str">
        <f>'Avis R'!D431</f>
        <v/>
      </c>
      <c r="D431" s="112">
        <f>'Avis R'!E431</f>
        <v>0</v>
      </c>
      <c r="E431" s="111" t="str">
        <f>'Avis R'!F431</f>
        <v/>
      </c>
      <c r="F431" s="110" t="str">
        <f>IFERROR(VLOOKUP(A431,Entretien!$B$5:$Q$1505,6,0)-INDEX(DRecrut!I:I,MATCH(A431,DRecrut!J:J,0)),"")</f>
        <v/>
      </c>
      <c r="G431" s="110" t="str">
        <f>IFERROR(VLOOKUP(A431,Entretien!$B$5:$Q$1505,11,0)-VLOOKUP(A431,Entretien!$B$5:$Q$1505,9,0),"")</f>
        <v/>
      </c>
      <c r="H431" s="113" t="str">
        <f>IFERROR(VLOOKUP(A431,Entretien!$B$5:$Q$1505,15,0)-VLOOKUP(A431,Entretien!$B$5:$Q$1505,11,0),"")</f>
        <v/>
      </c>
      <c r="I431" s="113" t="str">
        <f>IFERROR(VLOOKUP(A431,'Avis R'!$B$5:$N$1505,7,0)-VLOOKUP(A431,'Avis R'!$B$5:$N$1505,6,0),"")</f>
        <v/>
      </c>
      <c r="J431" s="113">
        <f>IF('Avis R'!L431&gt;'Avis R'!J431,VLOOKUP(A431,'Avis R'!$B$5:$N$1505,9,0)-VLOOKUP(A431,'Avis R'!$B$5:$N$1505,7,0),0)</f>
        <v>0</v>
      </c>
      <c r="K431" s="110">
        <f>'Avis R'!M431-MAX('Avis R'!J431,'Avis R'!L431)</f>
        <v>0</v>
      </c>
      <c r="L431" s="110">
        <f>'Avis R'!N431-'Avis R'!M431</f>
        <v>0</v>
      </c>
      <c r="M431" s="114">
        <f t="shared" si="6"/>
        <v>0</v>
      </c>
    </row>
    <row r="432" spans="1:13" x14ac:dyDescent="0.25">
      <c r="A432" s="110">
        <f>'Avis R'!B432</f>
        <v>0</v>
      </c>
      <c r="B432" s="110">
        <f>'Avis R'!C432</f>
        <v>0</v>
      </c>
      <c r="C432" s="111" t="str">
        <f>'Avis R'!D432</f>
        <v/>
      </c>
      <c r="D432" s="112">
        <f>'Avis R'!E432</f>
        <v>0</v>
      </c>
      <c r="E432" s="111" t="str">
        <f>'Avis R'!F432</f>
        <v/>
      </c>
      <c r="F432" s="110" t="str">
        <f>IFERROR(VLOOKUP(A432,Entretien!$B$5:$Q$1505,6,0)-INDEX(DRecrut!I:I,MATCH(A432,DRecrut!J:J,0)),"")</f>
        <v/>
      </c>
      <c r="G432" s="110" t="str">
        <f>IFERROR(VLOOKUP(A432,Entretien!$B$5:$Q$1505,11,0)-VLOOKUP(A432,Entretien!$B$5:$Q$1505,9,0),"")</f>
        <v/>
      </c>
      <c r="H432" s="113" t="str">
        <f>IFERROR(VLOOKUP(A432,Entretien!$B$5:$Q$1505,15,0)-VLOOKUP(A432,Entretien!$B$5:$Q$1505,11,0),"")</f>
        <v/>
      </c>
      <c r="I432" s="113" t="str">
        <f>IFERROR(VLOOKUP(A432,'Avis R'!$B$5:$N$1505,7,0)-VLOOKUP(A432,'Avis R'!$B$5:$N$1505,6,0),"")</f>
        <v/>
      </c>
      <c r="J432" s="113">
        <f>IF('Avis R'!L432&gt;'Avis R'!J432,VLOOKUP(A432,'Avis R'!$B$5:$N$1505,9,0)-VLOOKUP(A432,'Avis R'!$B$5:$N$1505,7,0),0)</f>
        <v>0</v>
      </c>
      <c r="K432" s="110">
        <f>'Avis R'!M432-MAX('Avis R'!J432,'Avis R'!L432)</f>
        <v>0</v>
      </c>
      <c r="L432" s="110">
        <f>'Avis R'!N432-'Avis R'!M432</f>
        <v>0</v>
      </c>
      <c r="M432" s="114">
        <f t="shared" si="6"/>
        <v>0</v>
      </c>
    </row>
    <row r="433" spans="1:13" x14ac:dyDescent="0.25">
      <c r="A433" s="110">
        <f>'Avis R'!B433</f>
        <v>0</v>
      </c>
      <c r="B433" s="110">
        <f>'Avis R'!C433</f>
        <v>0</v>
      </c>
      <c r="C433" s="111" t="str">
        <f>'Avis R'!D433</f>
        <v/>
      </c>
      <c r="D433" s="112">
        <f>'Avis R'!E433</f>
        <v>0</v>
      </c>
      <c r="E433" s="111" t="str">
        <f>'Avis R'!F433</f>
        <v/>
      </c>
      <c r="F433" s="110" t="str">
        <f>IFERROR(VLOOKUP(A433,Entretien!$B$5:$Q$1505,6,0)-INDEX(DRecrut!I:I,MATCH(A433,DRecrut!J:J,0)),"")</f>
        <v/>
      </c>
      <c r="G433" s="110" t="str">
        <f>IFERROR(VLOOKUP(A433,Entretien!$B$5:$Q$1505,11,0)-VLOOKUP(A433,Entretien!$B$5:$Q$1505,9,0),"")</f>
        <v/>
      </c>
      <c r="H433" s="113" t="str">
        <f>IFERROR(VLOOKUP(A433,Entretien!$B$5:$Q$1505,15,0)-VLOOKUP(A433,Entretien!$B$5:$Q$1505,11,0),"")</f>
        <v/>
      </c>
      <c r="I433" s="113" t="str">
        <f>IFERROR(VLOOKUP(A433,'Avis R'!$B$5:$N$1505,7,0)-VLOOKUP(A433,'Avis R'!$B$5:$N$1505,6,0),"")</f>
        <v/>
      </c>
      <c r="J433" s="113">
        <f>IF('Avis R'!L433&gt;'Avis R'!J433,VLOOKUP(A433,'Avis R'!$B$5:$N$1505,9,0)-VLOOKUP(A433,'Avis R'!$B$5:$N$1505,7,0),0)</f>
        <v>0</v>
      </c>
      <c r="K433" s="110">
        <f>'Avis R'!M433-MAX('Avis R'!J433,'Avis R'!L433)</f>
        <v>0</v>
      </c>
      <c r="L433" s="110">
        <f>'Avis R'!N433-'Avis R'!M433</f>
        <v>0</v>
      </c>
      <c r="M433" s="114">
        <f t="shared" si="6"/>
        <v>0</v>
      </c>
    </row>
    <row r="434" spans="1:13" x14ac:dyDescent="0.25">
      <c r="A434" s="110">
        <f>'Avis R'!B434</f>
        <v>0</v>
      </c>
      <c r="B434" s="110">
        <f>'Avis R'!C434</f>
        <v>0</v>
      </c>
      <c r="C434" s="111" t="str">
        <f>'Avis R'!D434</f>
        <v/>
      </c>
      <c r="D434" s="112">
        <f>'Avis R'!E434</f>
        <v>0</v>
      </c>
      <c r="E434" s="111" t="str">
        <f>'Avis R'!F434</f>
        <v/>
      </c>
      <c r="F434" s="110" t="str">
        <f>IFERROR(VLOOKUP(A434,Entretien!$B$5:$Q$1505,6,0)-INDEX(DRecrut!I:I,MATCH(A434,DRecrut!J:J,0)),"")</f>
        <v/>
      </c>
      <c r="G434" s="110" t="str">
        <f>IFERROR(VLOOKUP(A434,Entretien!$B$5:$Q$1505,11,0)-VLOOKUP(A434,Entretien!$B$5:$Q$1505,9,0),"")</f>
        <v/>
      </c>
      <c r="H434" s="113" t="str">
        <f>IFERROR(VLOOKUP(A434,Entretien!$B$5:$Q$1505,15,0)-VLOOKUP(A434,Entretien!$B$5:$Q$1505,11,0),"")</f>
        <v/>
      </c>
      <c r="I434" s="113" t="str">
        <f>IFERROR(VLOOKUP(A434,'Avis R'!$B$5:$N$1505,7,0)-VLOOKUP(A434,'Avis R'!$B$5:$N$1505,6,0),"")</f>
        <v/>
      </c>
      <c r="J434" s="113">
        <f>IF('Avis R'!L434&gt;'Avis R'!J434,VLOOKUP(A434,'Avis R'!$B$5:$N$1505,9,0)-VLOOKUP(A434,'Avis R'!$B$5:$N$1505,7,0),0)</f>
        <v>0</v>
      </c>
      <c r="K434" s="110">
        <f>'Avis R'!M434-MAX('Avis R'!J434,'Avis R'!L434)</f>
        <v>0</v>
      </c>
      <c r="L434" s="110">
        <f>'Avis R'!N434-'Avis R'!M434</f>
        <v>0</v>
      </c>
      <c r="M434" s="114">
        <f t="shared" si="6"/>
        <v>0</v>
      </c>
    </row>
    <row r="435" spans="1:13" x14ac:dyDescent="0.25">
      <c r="A435" s="110">
        <f>'Avis R'!B435</f>
        <v>0</v>
      </c>
      <c r="B435" s="110">
        <f>'Avis R'!C435</f>
        <v>0</v>
      </c>
      <c r="C435" s="111" t="str">
        <f>'Avis R'!D435</f>
        <v/>
      </c>
      <c r="D435" s="112">
        <f>'Avis R'!E435</f>
        <v>0</v>
      </c>
      <c r="E435" s="111" t="str">
        <f>'Avis R'!F435</f>
        <v/>
      </c>
      <c r="F435" s="110" t="str">
        <f>IFERROR(VLOOKUP(A435,Entretien!$B$5:$Q$1505,6,0)-INDEX(DRecrut!I:I,MATCH(A435,DRecrut!J:J,0)),"")</f>
        <v/>
      </c>
      <c r="G435" s="110" t="str">
        <f>IFERROR(VLOOKUP(A435,Entretien!$B$5:$Q$1505,11,0)-VLOOKUP(A435,Entretien!$B$5:$Q$1505,9,0),"")</f>
        <v/>
      </c>
      <c r="H435" s="113" t="str">
        <f>IFERROR(VLOOKUP(A435,Entretien!$B$5:$Q$1505,15,0)-VLOOKUP(A435,Entretien!$B$5:$Q$1505,11,0),"")</f>
        <v/>
      </c>
      <c r="I435" s="113" t="str">
        <f>IFERROR(VLOOKUP(A435,'Avis R'!$B$5:$N$1505,7,0)-VLOOKUP(A435,'Avis R'!$B$5:$N$1505,6,0),"")</f>
        <v/>
      </c>
      <c r="J435" s="113">
        <f>IF('Avis R'!L435&gt;'Avis R'!J435,VLOOKUP(A435,'Avis R'!$B$5:$N$1505,9,0)-VLOOKUP(A435,'Avis R'!$B$5:$N$1505,7,0),0)</f>
        <v>0</v>
      </c>
      <c r="K435" s="110">
        <f>'Avis R'!M435-MAX('Avis R'!J435,'Avis R'!L435)</f>
        <v>0</v>
      </c>
      <c r="L435" s="110">
        <f>'Avis R'!N435-'Avis R'!M435</f>
        <v>0</v>
      </c>
      <c r="M435" s="114">
        <f t="shared" si="6"/>
        <v>0</v>
      </c>
    </row>
    <row r="436" spans="1:13" x14ac:dyDescent="0.25">
      <c r="A436" s="110">
        <f>'Avis R'!B436</f>
        <v>0</v>
      </c>
      <c r="B436" s="110">
        <f>'Avis R'!C436</f>
        <v>0</v>
      </c>
      <c r="C436" s="111" t="str">
        <f>'Avis R'!D436</f>
        <v/>
      </c>
      <c r="D436" s="112">
        <f>'Avis R'!E436</f>
        <v>0</v>
      </c>
      <c r="E436" s="111" t="str">
        <f>'Avis R'!F436</f>
        <v/>
      </c>
      <c r="F436" s="110" t="str">
        <f>IFERROR(VLOOKUP(A436,Entretien!$B$5:$Q$1505,6,0)-INDEX(DRecrut!I:I,MATCH(A436,DRecrut!J:J,0)),"")</f>
        <v/>
      </c>
      <c r="G436" s="110" t="str">
        <f>IFERROR(VLOOKUP(A436,Entretien!$B$5:$Q$1505,11,0)-VLOOKUP(A436,Entretien!$B$5:$Q$1505,9,0),"")</f>
        <v/>
      </c>
      <c r="H436" s="113" t="str">
        <f>IFERROR(VLOOKUP(A436,Entretien!$B$5:$Q$1505,15,0)-VLOOKUP(A436,Entretien!$B$5:$Q$1505,11,0),"")</f>
        <v/>
      </c>
      <c r="I436" s="113" t="str">
        <f>IFERROR(VLOOKUP(A436,'Avis R'!$B$5:$N$1505,7,0)-VLOOKUP(A436,'Avis R'!$B$5:$N$1505,6,0),"")</f>
        <v/>
      </c>
      <c r="J436" s="113">
        <f>IF('Avis R'!L436&gt;'Avis R'!J436,VLOOKUP(A436,'Avis R'!$B$5:$N$1505,9,0)-VLOOKUP(A436,'Avis R'!$B$5:$N$1505,7,0),0)</f>
        <v>0</v>
      </c>
      <c r="K436" s="110">
        <f>'Avis R'!M436-MAX('Avis R'!J436,'Avis R'!L436)</f>
        <v>0</v>
      </c>
      <c r="L436" s="110">
        <f>'Avis R'!N436-'Avis R'!M436</f>
        <v>0</v>
      </c>
      <c r="M436" s="114">
        <f t="shared" si="6"/>
        <v>0</v>
      </c>
    </row>
    <row r="437" spans="1:13" x14ac:dyDescent="0.25">
      <c r="A437" s="110">
        <f>'Avis R'!B437</f>
        <v>0</v>
      </c>
      <c r="B437" s="110">
        <f>'Avis R'!C437</f>
        <v>0</v>
      </c>
      <c r="C437" s="111" t="str">
        <f>'Avis R'!D437</f>
        <v/>
      </c>
      <c r="D437" s="112">
        <f>'Avis R'!E437</f>
        <v>0</v>
      </c>
      <c r="E437" s="111" t="str">
        <f>'Avis R'!F437</f>
        <v/>
      </c>
      <c r="F437" s="110" t="str">
        <f>IFERROR(VLOOKUP(A437,Entretien!$B$5:$Q$1505,6,0)-INDEX(DRecrut!I:I,MATCH(A437,DRecrut!J:J,0)),"")</f>
        <v/>
      </c>
      <c r="G437" s="110" t="str">
        <f>IFERROR(VLOOKUP(A437,Entretien!$B$5:$Q$1505,11,0)-VLOOKUP(A437,Entretien!$B$5:$Q$1505,9,0),"")</f>
        <v/>
      </c>
      <c r="H437" s="113" t="str">
        <f>IFERROR(VLOOKUP(A437,Entretien!$B$5:$Q$1505,15,0)-VLOOKUP(A437,Entretien!$B$5:$Q$1505,11,0),"")</f>
        <v/>
      </c>
      <c r="I437" s="113" t="str">
        <f>IFERROR(VLOOKUP(A437,'Avis R'!$B$5:$N$1505,7,0)-VLOOKUP(A437,'Avis R'!$B$5:$N$1505,6,0),"")</f>
        <v/>
      </c>
      <c r="J437" s="113">
        <f>IF('Avis R'!L437&gt;'Avis R'!J437,VLOOKUP(A437,'Avis R'!$B$5:$N$1505,9,0)-VLOOKUP(A437,'Avis R'!$B$5:$N$1505,7,0),0)</f>
        <v>0</v>
      </c>
      <c r="K437" s="110">
        <f>'Avis R'!M437-MAX('Avis R'!J437,'Avis R'!L437)</f>
        <v>0</v>
      </c>
      <c r="L437" s="110">
        <f>'Avis R'!N437-'Avis R'!M437</f>
        <v>0</v>
      </c>
      <c r="M437" s="114">
        <f t="shared" si="6"/>
        <v>0</v>
      </c>
    </row>
    <row r="438" spans="1:13" x14ac:dyDescent="0.25">
      <c r="A438" s="110">
        <f>'Avis R'!B438</f>
        <v>0</v>
      </c>
      <c r="B438" s="110">
        <f>'Avis R'!C438</f>
        <v>0</v>
      </c>
      <c r="C438" s="111" t="str">
        <f>'Avis R'!D438</f>
        <v/>
      </c>
      <c r="D438" s="112">
        <f>'Avis R'!E438</f>
        <v>0</v>
      </c>
      <c r="E438" s="111" t="str">
        <f>'Avis R'!F438</f>
        <v/>
      </c>
      <c r="F438" s="110" t="str">
        <f>IFERROR(VLOOKUP(A438,Entretien!$B$5:$Q$1505,6,0)-INDEX(DRecrut!I:I,MATCH(A438,DRecrut!J:J,0)),"")</f>
        <v/>
      </c>
      <c r="G438" s="110" t="str">
        <f>IFERROR(VLOOKUP(A438,Entretien!$B$5:$Q$1505,11,0)-VLOOKUP(A438,Entretien!$B$5:$Q$1505,9,0),"")</f>
        <v/>
      </c>
      <c r="H438" s="113" t="str">
        <f>IFERROR(VLOOKUP(A438,Entretien!$B$5:$Q$1505,15,0)-VLOOKUP(A438,Entretien!$B$5:$Q$1505,11,0),"")</f>
        <v/>
      </c>
      <c r="I438" s="113" t="str">
        <f>IFERROR(VLOOKUP(A438,'Avis R'!$B$5:$N$1505,7,0)-VLOOKUP(A438,'Avis R'!$B$5:$N$1505,6,0),"")</f>
        <v/>
      </c>
      <c r="J438" s="113">
        <f>IF('Avis R'!L438&gt;'Avis R'!J438,VLOOKUP(A438,'Avis R'!$B$5:$N$1505,9,0)-VLOOKUP(A438,'Avis R'!$B$5:$N$1505,7,0),0)</f>
        <v>0</v>
      </c>
      <c r="K438" s="110">
        <f>'Avis R'!M438-MAX('Avis R'!J438,'Avis R'!L438)</f>
        <v>0</v>
      </c>
      <c r="L438" s="110">
        <f>'Avis R'!N438-'Avis R'!M438</f>
        <v>0</v>
      </c>
      <c r="M438" s="114">
        <f t="shared" si="6"/>
        <v>0</v>
      </c>
    </row>
    <row r="439" spans="1:13" x14ac:dyDescent="0.25">
      <c r="A439" s="110">
        <f>'Avis R'!B439</f>
        <v>0</v>
      </c>
      <c r="B439" s="110">
        <f>'Avis R'!C439</f>
        <v>0</v>
      </c>
      <c r="C439" s="111" t="str">
        <f>'Avis R'!D439</f>
        <v/>
      </c>
      <c r="D439" s="112">
        <f>'Avis R'!E439</f>
        <v>0</v>
      </c>
      <c r="E439" s="111" t="str">
        <f>'Avis R'!F439</f>
        <v/>
      </c>
      <c r="F439" s="110" t="str">
        <f>IFERROR(VLOOKUP(A439,Entretien!$B$5:$Q$1505,6,0)-INDEX(DRecrut!I:I,MATCH(A439,DRecrut!J:J,0)),"")</f>
        <v/>
      </c>
      <c r="G439" s="110" t="str">
        <f>IFERROR(VLOOKUP(A439,Entretien!$B$5:$Q$1505,11,0)-VLOOKUP(A439,Entretien!$B$5:$Q$1505,9,0),"")</f>
        <v/>
      </c>
      <c r="H439" s="113" t="str">
        <f>IFERROR(VLOOKUP(A439,Entretien!$B$5:$Q$1505,15,0)-VLOOKUP(A439,Entretien!$B$5:$Q$1505,11,0),"")</f>
        <v/>
      </c>
      <c r="I439" s="113" t="str">
        <f>IFERROR(VLOOKUP(A439,'Avis R'!$B$5:$N$1505,7,0)-VLOOKUP(A439,'Avis R'!$B$5:$N$1505,6,0),"")</f>
        <v/>
      </c>
      <c r="J439" s="113">
        <f>IF('Avis R'!L439&gt;'Avis R'!J439,VLOOKUP(A439,'Avis R'!$B$5:$N$1505,9,0)-VLOOKUP(A439,'Avis R'!$B$5:$N$1505,7,0),0)</f>
        <v>0</v>
      </c>
      <c r="K439" s="110">
        <f>'Avis R'!M439-MAX('Avis R'!J439,'Avis R'!L439)</f>
        <v>0</v>
      </c>
      <c r="L439" s="110">
        <f>'Avis R'!N439-'Avis R'!M439</f>
        <v>0</v>
      </c>
      <c r="M439" s="114">
        <f t="shared" si="6"/>
        <v>0</v>
      </c>
    </row>
    <row r="440" spans="1:13" x14ac:dyDescent="0.25">
      <c r="A440" s="110">
        <f>'Avis R'!B440</f>
        <v>0</v>
      </c>
      <c r="B440" s="110">
        <f>'Avis R'!C440</f>
        <v>0</v>
      </c>
      <c r="C440" s="111" t="str">
        <f>'Avis R'!D440</f>
        <v/>
      </c>
      <c r="D440" s="112">
        <f>'Avis R'!E440</f>
        <v>0</v>
      </c>
      <c r="E440" s="111" t="str">
        <f>'Avis R'!F440</f>
        <v/>
      </c>
      <c r="F440" s="110" t="str">
        <f>IFERROR(VLOOKUP(A440,Entretien!$B$5:$Q$1505,6,0)-INDEX(DRecrut!I:I,MATCH(A440,DRecrut!J:J,0)),"")</f>
        <v/>
      </c>
      <c r="G440" s="110" t="str">
        <f>IFERROR(VLOOKUP(A440,Entretien!$B$5:$Q$1505,11,0)-VLOOKUP(A440,Entretien!$B$5:$Q$1505,9,0),"")</f>
        <v/>
      </c>
      <c r="H440" s="113" t="str">
        <f>IFERROR(VLOOKUP(A440,Entretien!$B$5:$Q$1505,15,0)-VLOOKUP(A440,Entretien!$B$5:$Q$1505,11,0),"")</f>
        <v/>
      </c>
      <c r="I440" s="113" t="str">
        <f>IFERROR(VLOOKUP(A440,'Avis R'!$B$5:$N$1505,7,0)-VLOOKUP(A440,'Avis R'!$B$5:$N$1505,6,0),"")</f>
        <v/>
      </c>
      <c r="J440" s="113">
        <f>IF('Avis R'!L440&gt;'Avis R'!J440,VLOOKUP(A440,'Avis R'!$B$5:$N$1505,9,0)-VLOOKUP(A440,'Avis R'!$B$5:$N$1505,7,0),0)</f>
        <v>0</v>
      </c>
      <c r="K440" s="110">
        <f>'Avis R'!M440-MAX('Avis R'!J440,'Avis R'!L440)</f>
        <v>0</v>
      </c>
      <c r="L440" s="110">
        <f>'Avis R'!N440-'Avis R'!M440</f>
        <v>0</v>
      </c>
      <c r="M440" s="114">
        <f t="shared" si="6"/>
        <v>0</v>
      </c>
    </row>
    <row r="441" spans="1:13" x14ac:dyDescent="0.25">
      <c r="A441" s="110">
        <f>'Avis R'!B441</f>
        <v>0</v>
      </c>
      <c r="B441" s="110">
        <f>'Avis R'!C441</f>
        <v>0</v>
      </c>
      <c r="C441" s="111" t="str">
        <f>'Avis R'!D441</f>
        <v/>
      </c>
      <c r="D441" s="112">
        <f>'Avis R'!E441</f>
        <v>0</v>
      </c>
      <c r="E441" s="111" t="str">
        <f>'Avis R'!F441</f>
        <v/>
      </c>
      <c r="F441" s="110" t="str">
        <f>IFERROR(VLOOKUP(A441,Entretien!$B$5:$Q$1505,6,0)-INDEX(DRecrut!I:I,MATCH(A441,DRecrut!J:J,0)),"")</f>
        <v/>
      </c>
      <c r="G441" s="110" t="str">
        <f>IFERROR(VLOOKUP(A441,Entretien!$B$5:$Q$1505,11,0)-VLOOKUP(A441,Entretien!$B$5:$Q$1505,9,0),"")</f>
        <v/>
      </c>
      <c r="H441" s="113" t="str">
        <f>IFERROR(VLOOKUP(A441,Entretien!$B$5:$Q$1505,15,0)-VLOOKUP(A441,Entretien!$B$5:$Q$1505,11,0),"")</f>
        <v/>
      </c>
      <c r="I441" s="113" t="str">
        <f>IFERROR(VLOOKUP(A441,'Avis R'!$B$5:$N$1505,7,0)-VLOOKUP(A441,'Avis R'!$B$5:$N$1505,6,0),"")</f>
        <v/>
      </c>
      <c r="J441" s="113">
        <f>IF('Avis R'!L441&gt;'Avis R'!J441,VLOOKUP(A441,'Avis R'!$B$5:$N$1505,9,0)-VLOOKUP(A441,'Avis R'!$B$5:$N$1505,7,0),0)</f>
        <v>0</v>
      </c>
      <c r="K441" s="110">
        <f>'Avis R'!M441-MAX('Avis R'!J441,'Avis R'!L441)</f>
        <v>0</v>
      </c>
      <c r="L441" s="110">
        <f>'Avis R'!N441-'Avis R'!M441</f>
        <v>0</v>
      </c>
      <c r="M441" s="114">
        <f t="shared" si="6"/>
        <v>0</v>
      </c>
    </row>
    <row r="442" spans="1:13" x14ac:dyDescent="0.25">
      <c r="A442" s="110">
        <f>'Avis R'!B442</f>
        <v>0</v>
      </c>
      <c r="B442" s="110">
        <f>'Avis R'!C442</f>
        <v>0</v>
      </c>
      <c r="C442" s="111" t="str">
        <f>'Avis R'!D442</f>
        <v/>
      </c>
      <c r="D442" s="112">
        <f>'Avis R'!E442</f>
        <v>0</v>
      </c>
      <c r="E442" s="111" t="str">
        <f>'Avis R'!F442</f>
        <v/>
      </c>
      <c r="F442" s="110" t="str">
        <f>IFERROR(VLOOKUP(A442,Entretien!$B$5:$Q$1505,6,0)-INDEX(DRecrut!I:I,MATCH(A442,DRecrut!J:J,0)),"")</f>
        <v/>
      </c>
      <c r="G442" s="110" t="str">
        <f>IFERROR(VLOOKUP(A442,Entretien!$B$5:$Q$1505,11,0)-VLOOKUP(A442,Entretien!$B$5:$Q$1505,9,0),"")</f>
        <v/>
      </c>
      <c r="H442" s="113" t="str">
        <f>IFERROR(VLOOKUP(A442,Entretien!$B$5:$Q$1505,15,0)-VLOOKUP(A442,Entretien!$B$5:$Q$1505,11,0),"")</f>
        <v/>
      </c>
      <c r="I442" s="113" t="str">
        <f>IFERROR(VLOOKUP(A442,'Avis R'!$B$5:$N$1505,7,0)-VLOOKUP(A442,'Avis R'!$B$5:$N$1505,6,0),"")</f>
        <v/>
      </c>
      <c r="J442" s="113">
        <f>IF('Avis R'!L442&gt;'Avis R'!J442,VLOOKUP(A442,'Avis R'!$B$5:$N$1505,9,0)-VLOOKUP(A442,'Avis R'!$B$5:$N$1505,7,0),0)</f>
        <v>0</v>
      </c>
      <c r="K442" s="110">
        <f>'Avis R'!M442-MAX('Avis R'!J442,'Avis R'!L442)</f>
        <v>0</v>
      </c>
      <c r="L442" s="110">
        <f>'Avis R'!N442-'Avis R'!M442</f>
        <v>0</v>
      </c>
      <c r="M442" s="114">
        <f t="shared" si="6"/>
        <v>0</v>
      </c>
    </row>
    <row r="443" spans="1:13" x14ac:dyDescent="0.25">
      <c r="A443" s="110">
        <f>'Avis R'!B443</f>
        <v>0</v>
      </c>
      <c r="B443" s="110">
        <f>'Avis R'!C443</f>
        <v>0</v>
      </c>
      <c r="C443" s="111" t="str">
        <f>'Avis R'!D443</f>
        <v/>
      </c>
      <c r="D443" s="112">
        <f>'Avis R'!E443</f>
        <v>0</v>
      </c>
      <c r="E443" s="111" t="str">
        <f>'Avis R'!F443</f>
        <v/>
      </c>
      <c r="F443" s="110" t="str">
        <f>IFERROR(VLOOKUP(A443,Entretien!$B$5:$Q$1505,6,0)-INDEX(DRecrut!I:I,MATCH(A443,DRecrut!J:J,0)),"")</f>
        <v/>
      </c>
      <c r="G443" s="110" t="str">
        <f>IFERROR(VLOOKUP(A443,Entretien!$B$5:$Q$1505,11,0)-VLOOKUP(A443,Entretien!$B$5:$Q$1505,9,0),"")</f>
        <v/>
      </c>
      <c r="H443" s="113" t="str">
        <f>IFERROR(VLOOKUP(A443,Entretien!$B$5:$Q$1505,15,0)-VLOOKUP(A443,Entretien!$B$5:$Q$1505,11,0),"")</f>
        <v/>
      </c>
      <c r="I443" s="113" t="str">
        <f>IFERROR(VLOOKUP(A443,'Avis R'!$B$5:$N$1505,7,0)-VLOOKUP(A443,'Avis R'!$B$5:$N$1505,6,0),"")</f>
        <v/>
      </c>
      <c r="J443" s="113">
        <f>IF('Avis R'!L443&gt;'Avis R'!J443,VLOOKUP(A443,'Avis R'!$B$5:$N$1505,9,0)-VLOOKUP(A443,'Avis R'!$B$5:$N$1505,7,0),0)</f>
        <v>0</v>
      </c>
      <c r="K443" s="110">
        <f>'Avis R'!M443-MAX('Avis R'!J443,'Avis R'!L443)</f>
        <v>0</v>
      </c>
      <c r="L443" s="110">
        <f>'Avis R'!N443-'Avis R'!M443</f>
        <v>0</v>
      </c>
      <c r="M443" s="114">
        <f t="shared" si="6"/>
        <v>0</v>
      </c>
    </row>
    <row r="444" spans="1:13" x14ac:dyDescent="0.25">
      <c r="A444" s="110">
        <f>'Avis R'!B444</f>
        <v>0</v>
      </c>
      <c r="B444" s="110">
        <f>'Avis R'!C444</f>
        <v>0</v>
      </c>
      <c r="C444" s="111" t="str">
        <f>'Avis R'!D444</f>
        <v/>
      </c>
      <c r="D444" s="112">
        <f>'Avis R'!E444</f>
        <v>0</v>
      </c>
      <c r="E444" s="111" t="str">
        <f>'Avis R'!F444</f>
        <v/>
      </c>
      <c r="F444" s="110" t="str">
        <f>IFERROR(VLOOKUP(A444,Entretien!$B$5:$Q$1505,6,0)-INDEX(DRecrut!I:I,MATCH(A444,DRecrut!J:J,0)),"")</f>
        <v/>
      </c>
      <c r="G444" s="110" t="str">
        <f>IFERROR(VLOOKUP(A444,Entretien!$B$5:$Q$1505,11,0)-VLOOKUP(A444,Entretien!$B$5:$Q$1505,9,0),"")</f>
        <v/>
      </c>
      <c r="H444" s="113" t="str">
        <f>IFERROR(VLOOKUP(A444,Entretien!$B$5:$Q$1505,15,0)-VLOOKUP(A444,Entretien!$B$5:$Q$1505,11,0),"")</f>
        <v/>
      </c>
      <c r="I444" s="113" t="str">
        <f>IFERROR(VLOOKUP(A444,'Avis R'!$B$5:$N$1505,7,0)-VLOOKUP(A444,'Avis R'!$B$5:$N$1505,6,0),"")</f>
        <v/>
      </c>
      <c r="J444" s="113">
        <f>IF('Avis R'!L444&gt;'Avis R'!J444,VLOOKUP(A444,'Avis R'!$B$5:$N$1505,9,0)-VLOOKUP(A444,'Avis R'!$B$5:$N$1505,7,0),0)</f>
        <v>0</v>
      </c>
      <c r="K444" s="110">
        <f>'Avis R'!M444-MAX('Avis R'!J444,'Avis R'!L444)</f>
        <v>0</v>
      </c>
      <c r="L444" s="110">
        <f>'Avis R'!N444-'Avis R'!M444</f>
        <v>0</v>
      </c>
      <c r="M444" s="114">
        <f t="shared" si="6"/>
        <v>0</v>
      </c>
    </row>
    <row r="445" spans="1:13" x14ac:dyDescent="0.25">
      <c r="A445" s="110">
        <f>'Avis R'!B445</f>
        <v>0</v>
      </c>
      <c r="B445" s="110">
        <f>'Avis R'!C445</f>
        <v>0</v>
      </c>
      <c r="C445" s="111" t="str">
        <f>'Avis R'!D445</f>
        <v/>
      </c>
      <c r="D445" s="112">
        <f>'Avis R'!E445</f>
        <v>0</v>
      </c>
      <c r="E445" s="111" t="str">
        <f>'Avis R'!F445</f>
        <v/>
      </c>
      <c r="F445" s="110" t="str">
        <f>IFERROR(VLOOKUP(A445,Entretien!$B$5:$Q$1505,6,0)-INDEX(DRecrut!I:I,MATCH(A445,DRecrut!J:J,0)),"")</f>
        <v/>
      </c>
      <c r="G445" s="110" t="str">
        <f>IFERROR(VLOOKUP(A445,Entretien!$B$5:$Q$1505,11,0)-VLOOKUP(A445,Entretien!$B$5:$Q$1505,9,0),"")</f>
        <v/>
      </c>
      <c r="H445" s="113" t="str">
        <f>IFERROR(VLOOKUP(A445,Entretien!$B$5:$Q$1505,15,0)-VLOOKUP(A445,Entretien!$B$5:$Q$1505,11,0),"")</f>
        <v/>
      </c>
      <c r="I445" s="113" t="str">
        <f>IFERROR(VLOOKUP(A445,'Avis R'!$B$5:$N$1505,7,0)-VLOOKUP(A445,'Avis R'!$B$5:$N$1505,6,0),"")</f>
        <v/>
      </c>
      <c r="J445" s="113">
        <f>IF('Avis R'!L445&gt;'Avis R'!J445,VLOOKUP(A445,'Avis R'!$B$5:$N$1505,9,0)-VLOOKUP(A445,'Avis R'!$B$5:$N$1505,7,0),0)</f>
        <v>0</v>
      </c>
      <c r="K445" s="110">
        <f>'Avis R'!M445-MAX('Avis R'!J445,'Avis R'!L445)</f>
        <v>0</v>
      </c>
      <c r="L445" s="110">
        <f>'Avis R'!N445-'Avis R'!M445</f>
        <v>0</v>
      </c>
      <c r="M445" s="114">
        <f t="shared" si="6"/>
        <v>0</v>
      </c>
    </row>
    <row r="446" spans="1:13" x14ac:dyDescent="0.25">
      <c r="A446" s="110">
        <f>'Avis R'!B446</f>
        <v>0</v>
      </c>
      <c r="B446" s="110">
        <f>'Avis R'!C446</f>
        <v>0</v>
      </c>
      <c r="C446" s="111" t="str">
        <f>'Avis R'!D446</f>
        <v/>
      </c>
      <c r="D446" s="112">
        <f>'Avis R'!E446</f>
        <v>0</v>
      </c>
      <c r="E446" s="111" t="str">
        <f>'Avis R'!F446</f>
        <v/>
      </c>
      <c r="F446" s="110" t="str">
        <f>IFERROR(VLOOKUP(A446,Entretien!$B$5:$Q$1505,6,0)-INDEX(DRecrut!I:I,MATCH(A446,DRecrut!J:J,0)),"")</f>
        <v/>
      </c>
      <c r="G446" s="110" t="str">
        <f>IFERROR(VLOOKUP(A446,Entretien!$B$5:$Q$1505,11,0)-VLOOKUP(A446,Entretien!$B$5:$Q$1505,9,0),"")</f>
        <v/>
      </c>
      <c r="H446" s="113" t="str">
        <f>IFERROR(VLOOKUP(A446,Entretien!$B$5:$Q$1505,15,0)-VLOOKUP(A446,Entretien!$B$5:$Q$1505,11,0),"")</f>
        <v/>
      </c>
      <c r="I446" s="113" t="str">
        <f>IFERROR(VLOOKUP(A446,'Avis R'!$B$5:$N$1505,7,0)-VLOOKUP(A446,'Avis R'!$B$5:$N$1505,6,0),"")</f>
        <v/>
      </c>
      <c r="J446" s="113">
        <f>IF('Avis R'!L446&gt;'Avis R'!J446,VLOOKUP(A446,'Avis R'!$B$5:$N$1505,9,0)-VLOOKUP(A446,'Avis R'!$B$5:$N$1505,7,0),0)</f>
        <v>0</v>
      </c>
      <c r="K446" s="110">
        <f>'Avis R'!M446-MAX('Avis R'!J446,'Avis R'!L446)</f>
        <v>0</v>
      </c>
      <c r="L446" s="110">
        <f>'Avis R'!N446-'Avis R'!M446</f>
        <v>0</v>
      </c>
      <c r="M446" s="114">
        <f t="shared" si="6"/>
        <v>0</v>
      </c>
    </row>
    <row r="447" spans="1:13" x14ac:dyDescent="0.25">
      <c r="A447" s="110">
        <f>'Avis R'!B447</f>
        <v>0</v>
      </c>
      <c r="B447" s="110">
        <f>'Avis R'!C447</f>
        <v>0</v>
      </c>
      <c r="C447" s="111" t="str">
        <f>'Avis R'!D447</f>
        <v/>
      </c>
      <c r="D447" s="112">
        <f>'Avis R'!E447</f>
        <v>0</v>
      </c>
      <c r="E447" s="111" t="str">
        <f>'Avis R'!F447</f>
        <v/>
      </c>
      <c r="F447" s="110" t="str">
        <f>IFERROR(VLOOKUP(A447,Entretien!$B$5:$Q$1505,6,0)-INDEX(DRecrut!I:I,MATCH(A447,DRecrut!J:J,0)),"")</f>
        <v/>
      </c>
      <c r="G447" s="110" t="str">
        <f>IFERROR(VLOOKUP(A447,Entretien!$B$5:$Q$1505,11,0)-VLOOKUP(A447,Entretien!$B$5:$Q$1505,9,0),"")</f>
        <v/>
      </c>
      <c r="H447" s="113" t="str">
        <f>IFERROR(VLOOKUP(A447,Entretien!$B$5:$Q$1505,15,0)-VLOOKUP(A447,Entretien!$B$5:$Q$1505,11,0),"")</f>
        <v/>
      </c>
      <c r="I447" s="113" t="str">
        <f>IFERROR(VLOOKUP(A447,'Avis R'!$B$5:$N$1505,7,0)-VLOOKUP(A447,'Avis R'!$B$5:$N$1505,6,0),"")</f>
        <v/>
      </c>
      <c r="J447" s="113">
        <f>IF('Avis R'!L447&gt;'Avis R'!J447,VLOOKUP(A447,'Avis R'!$B$5:$N$1505,9,0)-VLOOKUP(A447,'Avis R'!$B$5:$N$1505,7,0),0)</f>
        <v>0</v>
      </c>
      <c r="K447" s="110">
        <f>'Avis R'!M447-MAX('Avis R'!J447,'Avis R'!L447)</f>
        <v>0</v>
      </c>
      <c r="L447" s="110">
        <f>'Avis R'!N447-'Avis R'!M447</f>
        <v>0</v>
      </c>
      <c r="M447" s="114">
        <f t="shared" si="6"/>
        <v>0</v>
      </c>
    </row>
    <row r="448" spans="1:13" x14ac:dyDescent="0.25">
      <c r="A448" s="110">
        <f>'Avis R'!B448</f>
        <v>0</v>
      </c>
      <c r="B448" s="110">
        <f>'Avis R'!C448</f>
        <v>0</v>
      </c>
      <c r="C448" s="111" t="str">
        <f>'Avis R'!D448</f>
        <v/>
      </c>
      <c r="D448" s="112">
        <f>'Avis R'!E448</f>
        <v>0</v>
      </c>
      <c r="E448" s="111" t="str">
        <f>'Avis R'!F448</f>
        <v/>
      </c>
      <c r="F448" s="110" t="str">
        <f>IFERROR(VLOOKUP(A448,Entretien!$B$5:$Q$1505,6,0)-INDEX(DRecrut!I:I,MATCH(A448,DRecrut!J:J,0)),"")</f>
        <v/>
      </c>
      <c r="G448" s="110" t="str">
        <f>IFERROR(VLOOKUP(A448,Entretien!$B$5:$Q$1505,11,0)-VLOOKUP(A448,Entretien!$B$5:$Q$1505,9,0),"")</f>
        <v/>
      </c>
      <c r="H448" s="113" t="str">
        <f>IFERROR(VLOOKUP(A448,Entretien!$B$5:$Q$1505,15,0)-VLOOKUP(A448,Entretien!$B$5:$Q$1505,11,0),"")</f>
        <v/>
      </c>
      <c r="I448" s="113" t="str">
        <f>IFERROR(VLOOKUP(A448,'Avis R'!$B$5:$N$1505,7,0)-VLOOKUP(A448,'Avis R'!$B$5:$N$1505,6,0),"")</f>
        <v/>
      </c>
      <c r="J448" s="113">
        <f>IF('Avis R'!L448&gt;'Avis R'!J448,VLOOKUP(A448,'Avis R'!$B$5:$N$1505,9,0)-VLOOKUP(A448,'Avis R'!$B$5:$N$1505,7,0),0)</f>
        <v>0</v>
      </c>
      <c r="K448" s="110">
        <f>'Avis R'!M448-MAX('Avis R'!J448,'Avis R'!L448)</f>
        <v>0</v>
      </c>
      <c r="L448" s="110">
        <f>'Avis R'!N448-'Avis R'!M448</f>
        <v>0</v>
      </c>
      <c r="M448" s="114">
        <f t="shared" si="6"/>
        <v>0</v>
      </c>
    </row>
    <row r="449" spans="1:13" x14ac:dyDescent="0.25">
      <c r="A449" s="110">
        <f>'Avis R'!B449</f>
        <v>0</v>
      </c>
      <c r="B449" s="110">
        <f>'Avis R'!C449</f>
        <v>0</v>
      </c>
      <c r="C449" s="111" t="str">
        <f>'Avis R'!D449</f>
        <v/>
      </c>
      <c r="D449" s="112">
        <f>'Avis R'!E449</f>
        <v>0</v>
      </c>
      <c r="E449" s="111" t="str">
        <f>'Avis R'!F449</f>
        <v/>
      </c>
      <c r="F449" s="110" t="str">
        <f>IFERROR(VLOOKUP(A449,Entretien!$B$5:$Q$1505,6,0)-INDEX(DRecrut!I:I,MATCH(A449,DRecrut!J:J,0)),"")</f>
        <v/>
      </c>
      <c r="G449" s="110" t="str">
        <f>IFERROR(VLOOKUP(A449,Entretien!$B$5:$Q$1505,11,0)-VLOOKUP(A449,Entretien!$B$5:$Q$1505,9,0),"")</f>
        <v/>
      </c>
      <c r="H449" s="113" t="str">
        <f>IFERROR(VLOOKUP(A449,Entretien!$B$5:$Q$1505,15,0)-VLOOKUP(A449,Entretien!$B$5:$Q$1505,11,0),"")</f>
        <v/>
      </c>
      <c r="I449" s="113" t="str">
        <f>IFERROR(VLOOKUP(A449,'Avis R'!$B$5:$N$1505,7,0)-VLOOKUP(A449,'Avis R'!$B$5:$N$1505,6,0),"")</f>
        <v/>
      </c>
      <c r="J449" s="113">
        <f>IF('Avis R'!L449&gt;'Avis R'!J449,VLOOKUP(A449,'Avis R'!$B$5:$N$1505,9,0)-VLOOKUP(A449,'Avis R'!$B$5:$N$1505,7,0),0)</f>
        <v>0</v>
      </c>
      <c r="K449" s="110">
        <f>'Avis R'!M449-MAX('Avis R'!J449,'Avis R'!L449)</f>
        <v>0</v>
      </c>
      <c r="L449" s="110">
        <f>'Avis R'!N449-'Avis R'!M449</f>
        <v>0</v>
      </c>
      <c r="M449" s="114">
        <f t="shared" si="6"/>
        <v>0</v>
      </c>
    </row>
    <row r="450" spans="1:13" x14ac:dyDescent="0.25">
      <c r="A450" s="110">
        <f>'Avis R'!B450</f>
        <v>0</v>
      </c>
      <c r="B450" s="110">
        <f>'Avis R'!C450</f>
        <v>0</v>
      </c>
      <c r="C450" s="111" t="str">
        <f>'Avis R'!D450</f>
        <v/>
      </c>
      <c r="D450" s="112">
        <f>'Avis R'!E450</f>
        <v>0</v>
      </c>
      <c r="E450" s="111" t="str">
        <f>'Avis R'!F450</f>
        <v/>
      </c>
      <c r="F450" s="110" t="str">
        <f>IFERROR(VLOOKUP(A450,Entretien!$B$5:$Q$1505,6,0)-INDEX(DRecrut!I:I,MATCH(A450,DRecrut!J:J,0)),"")</f>
        <v/>
      </c>
      <c r="G450" s="110" t="str">
        <f>IFERROR(VLOOKUP(A450,Entretien!$B$5:$Q$1505,11,0)-VLOOKUP(A450,Entretien!$B$5:$Q$1505,9,0),"")</f>
        <v/>
      </c>
      <c r="H450" s="113" t="str">
        <f>IFERROR(VLOOKUP(A450,Entretien!$B$5:$Q$1505,15,0)-VLOOKUP(A450,Entretien!$B$5:$Q$1505,11,0),"")</f>
        <v/>
      </c>
      <c r="I450" s="113" t="str">
        <f>IFERROR(VLOOKUP(A450,'Avis R'!$B$5:$N$1505,7,0)-VLOOKUP(A450,'Avis R'!$B$5:$N$1505,6,0),"")</f>
        <v/>
      </c>
      <c r="J450" s="113">
        <f>IF('Avis R'!L450&gt;'Avis R'!J450,VLOOKUP(A450,'Avis R'!$B$5:$N$1505,9,0)-VLOOKUP(A450,'Avis R'!$B$5:$N$1505,7,0),0)</f>
        <v>0</v>
      </c>
      <c r="K450" s="110">
        <f>'Avis R'!M450-MAX('Avis R'!J450,'Avis R'!L450)</f>
        <v>0</v>
      </c>
      <c r="L450" s="110">
        <f>'Avis R'!N450-'Avis R'!M450</f>
        <v>0</v>
      </c>
      <c r="M450" s="114">
        <f t="shared" si="6"/>
        <v>0</v>
      </c>
    </row>
    <row r="451" spans="1:13" x14ac:dyDescent="0.25">
      <c r="A451" s="110">
        <f>'Avis R'!B451</f>
        <v>0</v>
      </c>
      <c r="B451" s="110">
        <f>'Avis R'!C451</f>
        <v>0</v>
      </c>
      <c r="C451" s="111" t="str">
        <f>'Avis R'!D451</f>
        <v/>
      </c>
      <c r="D451" s="112">
        <f>'Avis R'!E451</f>
        <v>0</v>
      </c>
      <c r="E451" s="111" t="str">
        <f>'Avis R'!F451</f>
        <v/>
      </c>
      <c r="F451" s="110" t="str">
        <f>IFERROR(VLOOKUP(A451,Entretien!$B$5:$Q$1505,6,0)-INDEX(DRecrut!I:I,MATCH(A451,DRecrut!J:J,0)),"")</f>
        <v/>
      </c>
      <c r="G451" s="110" t="str">
        <f>IFERROR(VLOOKUP(A451,Entretien!$B$5:$Q$1505,11,0)-VLOOKUP(A451,Entretien!$B$5:$Q$1505,9,0),"")</f>
        <v/>
      </c>
      <c r="H451" s="113" t="str">
        <f>IFERROR(VLOOKUP(A451,Entretien!$B$5:$Q$1505,15,0)-VLOOKUP(A451,Entretien!$B$5:$Q$1505,11,0),"")</f>
        <v/>
      </c>
      <c r="I451" s="113" t="str">
        <f>IFERROR(VLOOKUP(A451,'Avis R'!$B$5:$N$1505,7,0)-VLOOKUP(A451,'Avis R'!$B$5:$N$1505,6,0),"")</f>
        <v/>
      </c>
      <c r="J451" s="113">
        <f>IF('Avis R'!L451&gt;'Avis R'!J451,VLOOKUP(A451,'Avis R'!$B$5:$N$1505,9,0)-VLOOKUP(A451,'Avis R'!$B$5:$N$1505,7,0),0)</f>
        <v>0</v>
      </c>
      <c r="K451" s="110">
        <f>'Avis R'!M451-MAX('Avis R'!J451,'Avis R'!L451)</f>
        <v>0</v>
      </c>
      <c r="L451" s="110">
        <f>'Avis R'!N451-'Avis R'!M451</f>
        <v>0</v>
      </c>
      <c r="M451" s="114">
        <f t="shared" si="6"/>
        <v>0</v>
      </c>
    </row>
    <row r="452" spans="1:13" x14ac:dyDescent="0.25">
      <c r="A452" s="110">
        <f>'Avis R'!B452</f>
        <v>0</v>
      </c>
      <c r="B452" s="110">
        <f>'Avis R'!C452</f>
        <v>0</v>
      </c>
      <c r="C452" s="111" t="str">
        <f>'Avis R'!D452</f>
        <v/>
      </c>
      <c r="D452" s="112">
        <f>'Avis R'!E452</f>
        <v>0</v>
      </c>
      <c r="E452" s="111" t="str">
        <f>'Avis R'!F452</f>
        <v/>
      </c>
      <c r="F452" s="110" t="str">
        <f>IFERROR(VLOOKUP(A452,Entretien!$B$5:$Q$1505,6,0)-INDEX(DRecrut!I:I,MATCH(A452,DRecrut!J:J,0)),"")</f>
        <v/>
      </c>
      <c r="G452" s="110" t="str">
        <f>IFERROR(VLOOKUP(A452,Entretien!$B$5:$Q$1505,11,0)-VLOOKUP(A452,Entretien!$B$5:$Q$1505,9,0),"")</f>
        <v/>
      </c>
      <c r="H452" s="113" t="str">
        <f>IFERROR(VLOOKUP(A452,Entretien!$B$5:$Q$1505,15,0)-VLOOKUP(A452,Entretien!$B$5:$Q$1505,11,0),"")</f>
        <v/>
      </c>
      <c r="I452" s="113" t="str">
        <f>IFERROR(VLOOKUP(A452,'Avis R'!$B$5:$N$1505,7,0)-VLOOKUP(A452,'Avis R'!$B$5:$N$1505,6,0),"")</f>
        <v/>
      </c>
      <c r="J452" s="113">
        <f>IF('Avis R'!L452&gt;'Avis R'!J452,VLOOKUP(A452,'Avis R'!$B$5:$N$1505,9,0)-VLOOKUP(A452,'Avis R'!$B$5:$N$1505,7,0),0)</f>
        <v>0</v>
      </c>
      <c r="K452" s="110">
        <f>'Avis R'!M452-MAX('Avis R'!J452,'Avis R'!L452)</f>
        <v>0</v>
      </c>
      <c r="L452" s="110">
        <f>'Avis R'!N452-'Avis R'!M452</f>
        <v>0</v>
      </c>
      <c r="M452" s="114">
        <f t="shared" si="6"/>
        <v>0</v>
      </c>
    </row>
    <row r="453" spans="1:13" x14ac:dyDescent="0.25">
      <c r="A453" s="110">
        <f>'Avis R'!B453</f>
        <v>0</v>
      </c>
      <c r="B453" s="110">
        <f>'Avis R'!C453</f>
        <v>0</v>
      </c>
      <c r="C453" s="111" t="str">
        <f>'Avis R'!D453</f>
        <v/>
      </c>
      <c r="D453" s="112">
        <f>'Avis R'!E453</f>
        <v>0</v>
      </c>
      <c r="E453" s="111" t="str">
        <f>'Avis R'!F453</f>
        <v/>
      </c>
      <c r="F453" s="110" t="str">
        <f>IFERROR(VLOOKUP(A453,Entretien!$B$5:$Q$1505,6,0)-INDEX(DRecrut!I:I,MATCH(A453,DRecrut!J:J,0)),"")</f>
        <v/>
      </c>
      <c r="G453" s="110" t="str">
        <f>IFERROR(VLOOKUP(A453,Entretien!$B$5:$Q$1505,11,0)-VLOOKUP(A453,Entretien!$B$5:$Q$1505,9,0),"")</f>
        <v/>
      </c>
      <c r="H453" s="113" t="str">
        <f>IFERROR(VLOOKUP(A453,Entretien!$B$5:$Q$1505,15,0)-VLOOKUP(A453,Entretien!$B$5:$Q$1505,11,0),"")</f>
        <v/>
      </c>
      <c r="I453" s="113" t="str">
        <f>IFERROR(VLOOKUP(A453,'Avis R'!$B$5:$N$1505,7,0)-VLOOKUP(A453,'Avis R'!$B$5:$N$1505,6,0),"")</f>
        <v/>
      </c>
      <c r="J453" s="113">
        <f>IF('Avis R'!L453&gt;'Avis R'!J453,VLOOKUP(A453,'Avis R'!$B$5:$N$1505,9,0)-VLOOKUP(A453,'Avis R'!$B$5:$N$1505,7,0),0)</f>
        <v>0</v>
      </c>
      <c r="K453" s="110">
        <f>'Avis R'!M453-MAX('Avis R'!J453,'Avis R'!L453)</f>
        <v>0</v>
      </c>
      <c r="L453" s="110">
        <f>'Avis R'!N453-'Avis R'!M453</f>
        <v>0</v>
      </c>
      <c r="M453" s="114">
        <f t="shared" si="6"/>
        <v>0</v>
      </c>
    </row>
    <row r="454" spans="1:13" x14ac:dyDescent="0.25">
      <c r="A454" s="110">
        <f>'Avis R'!B454</f>
        <v>0</v>
      </c>
      <c r="B454" s="110">
        <f>'Avis R'!C454</f>
        <v>0</v>
      </c>
      <c r="C454" s="111" t="str">
        <f>'Avis R'!D454</f>
        <v/>
      </c>
      <c r="D454" s="112">
        <f>'Avis R'!E454</f>
        <v>0</v>
      </c>
      <c r="E454" s="111" t="str">
        <f>'Avis R'!F454</f>
        <v/>
      </c>
      <c r="F454" s="110" t="str">
        <f>IFERROR(VLOOKUP(A454,Entretien!$B$5:$Q$1505,6,0)-INDEX(DRecrut!I:I,MATCH(A454,DRecrut!J:J,0)),"")</f>
        <v/>
      </c>
      <c r="G454" s="110" t="str">
        <f>IFERROR(VLOOKUP(A454,Entretien!$B$5:$Q$1505,11,0)-VLOOKUP(A454,Entretien!$B$5:$Q$1505,9,0),"")</f>
        <v/>
      </c>
      <c r="H454" s="113" t="str">
        <f>IFERROR(VLOOKUP(A454,Entretien!$B$5:$Q$1505,15,0)-VLOOKUP(A454,Entretien!$B$5:$Q$1505,11,0),"")</f>
        <v/>
      </c>
      <c r="I454" s="113" t="str">
        <f>IFERROR(VLOOKUP(A454,'Avis R'!$B$5:$N$1505,7,0)-VLOOKUP(A454,'Avis R'!$B$5:$N$1505,6,0),"")</f>
        <v/>
      </c>
      <c r="J454" s="113">
        <f>IF('Avis R'!L454&gt;'Avis R'!J454,VLOOKUP(A454,'Avis R'!$B$5:$N$1505,9,0)-VLOOKUP(A454,'Avis R'!$B$5:$N$1505,7,0),0)</f>
        <v>0</v>
      </c>
      <c r="K454" s="110">
        <f>'Avis R'!M454-MAX('Avis R'!J454,'Avis R'!L454)</f>
        <v>0</v>
      </c>
      <c r="L454" s="110">
        <f>'Avis R'!N454-'Avis R'!M454</f>
        <v>0</v>
      </c>
      <c r="M454" s="114">
        <f t="shared" si="6"/>
        <v>0</v>
      </c>
    </row>
    <row r="455" spans="1:13" x14ac:dyDescent="0.25">
      <c r="A455" s="110">
        <f>'Avis R'!B455</f>
        <v>0</v>
      </c>
      <c r="B455" s="110">
        <f>'Avis R'!C455</f>
        <v>0</v>
      </c>
      <c r="C455" s="111" t="str">
        <f>'Avis R'!D455</f>
        <v/>
      </c>
      <c r="D455" s="112">
        <f>'Avis R'!E455</f>
        <v>0</v>
      </c>
      <c r="E455" s="111" t="str">
        <f>'Avis R'!F455</f>
        <v/>
      </c>
      <c r="F455" s="110" t="str">
        <f>IFERROR(VLOOKUP(A455,Entretien!$B$5:$Q$1505,6,0)-INDEX(DRecrut!I:I,MATCH(A455,DRecrut!J:J,0)),"")</f>
        <v/>
      </c>
      <c r="G455" s="110" t="str">
        <f>IFERROR(VLOOKUP(A455,Entretien!$B$5:$Q$1505,11,0)-VLOOKUP(A455,Entretien!$B$5:$Q$1505,9,0),"")</f>
        <v/>
      </c>
      <c r="H455" s="113" t="str">
        <f>IFERROR(VLOOKUP(A455,Entretien!$B$5:$Q$1505,15,0)-VLOOKUP(A455,Entretien!$B$5:$Q$1505,11,0),"")</f>
        <v/>
      </c>
      <c r="I455" s="113" t="str">
        <f>IFERROR(VLOOKUP(A455,'Avis R'!$B$5:$N$1505,7,0)-VLOOKUP(A455,'Avis R'!$B$5:$N$1505,6,0),"")</f>
        <v/>
      </c>
      <c r="J455" s="113">
        <f>IF('Avis R'!L455&gt;'Avis R'!J455,VLOOKUP(A455,'Avis R'!$B$5:$N$1505,9,0)-VLOOKUP(A455,'Avis R'!$B$5:$N$1505,7,0),0)</f>
        <v>0</v>
      </c>
      <c r="K455" s="110">
        <f>'Avis R'!M455-MAX('Avis R'!J455,'Avis R'!L455)</f>
        <v>0</v>
      </c>
      <c r="L455" s="110">
        <f>'Avis R'!N455-'Avis R'!M455</f>
        <v>0</v>
      </c>
      <c r="M455" s="114">
        <f t="shared" si="6"/>
        <v>0</v>
      </c>
    </row>
    <row r="456" spans="1:13" x14ac:dyDescent="0.25">
      <c r="A456" s="110">
        <f>'Avis R'!B456</f>
        <v>0</v>
      </c>
      <c r="B456" s="110">
        <f>'Avis R'!C456</f>
        <v>0</v>
      </c>
      <c r="C456" s="111" t="str">
        <f>'Avis R'!D456</f>
        <v/>
      </c>
      <c r="D456" s="112">
        <f>'Avis R'!E456</f>
        <v>0</v>
      </c>
      <c r="E456" s="111" t="str">
        <f>'Avis R'!F456</f>
        <v/>
      </c>
      <c r="F456" s="110" t="str">
        <f>IFERROR(VLOOKUP(A456,Entretien!$B$5:$Q$1505,6,0)-INDEX(DRecrut!I:I,MATCH(A456,DRecrut!J:J,0)),"")</f>
        <v/>
      </c>
      <c r="G456" s="110" t="str">
        <f>IFERROR(VLOOKUP(A456,Entretien!$B$5:$Q$1505,11,0)-VLOOKUP(A456,Entretien!$B$5:$Q$1505,9,0),"")</f>
        <v/>
      </c>
      <c r="H456" s="113" t="str">
        <f>IFERROR(VLOOKUP(A456,Entretien!$B$5:$Q$1505,15,0)-VLOOKUP(A456,Entretien!$B$5:$Q$1505,11,0),"")</f>
        <v/>
      </c>
      <c r="I456" s="113" t="str">
        <f>IFERROR(VLOOKUP(A456,'Avis R'!$B$5:$N$1505,7,0)-VLOOKUP(A456,'Avis R'!$B$5:$N$1505,6,0),"")</f>
        <v/>
      </c>
      <c r="J456" s="113">
        <f>IF('Avis R'!L456&gt;'Avis R'!J456,VLOOKUP(A456,'Avis R'!$B$5:$N$1505,9,0)-VLOOKUP(A456,'Avis R'!$B$5:$N$1505,7,0),0)</f>
        <v>0</v>
      </c>
      <c r="K456" s="110">
        <f>'Avis R'!M456-MAX('Avis R'!J456,'Avis R'!L456)</f>
        <v>0</v>
      </c>
      <c r="L456" s="110">
        <f>'Avis R'!N456-'Avis R'!M456</f>
        <v>0</v>
      </c>
      <c r="M456" s="114">
        <f t="shared" ref="M456:M519" si="7">SUM(F456:L456)</f>
        <v>0</v>
      </c>
    </row>
    <row r="457" spans="1:13" x14ac:dyDescent="0.25">
      <c r="A457" s="110">
        <f>'Avis R'!B457</f>
        <v>0</v>
      </c>
      <c r="B457" s="110">
        <f>'Avis R'!C457</f>
        <v>0</v>
      </c>
      <c r="C457" s="111" t="str">
        <f>'Avis R'!D457</f>
        <v/>
      </c>
      <c r="D457" s="112">
        <f>'Avis R'!E457</f>
        <v>0</v>
      </c>
      <c r="E457" s="111" t="str">
        <f>'Avis R'!F457</f>
        <v/>
      </c>
      <c r="F457" s="110" t="str">
        <f>IFERROR(VLOOKUP(A457,Entretien!$B$5:$Q$1505,6,0)-INDEX(DRecrut!I:I,MATCH(A457,DRecrut!J:J,0)),"")</f>
        <v/>
      </c>
      <c r="G457" s="110" t="str">
        <f>IFERROR(VLOOKUP(A457,Entretien!$B$5:$Q$1505,11,0)-VLOOKUP(A457,Entretien!$B$5:$Q$1505,9,0),"")</f>
        <v/>
      </c>
      <c r="H457" s="113" t="str">
        <f>IFERROR(VLOOKUP(A457,Entretien!$B$5:$Q$1505,15,0)-VLOOKUP(A457,Entretien!$B$5:$Q$1505,11,0),"")</f>
        <v/>
      </c>
      <c r="I457" s="113" t="str">
        <f>IFERROR(VLOOKUP(A457,'Avis R'!$B$5:$N$1505,7,0)-VLOOKUP(A457,'Avis R'!$B$5:$N$1505,6,0),"")</f>
        <v/>
      </c>
      <c r="J457" s="113">
        <f>IF('Avis R'!L457&gt;'Avis R'!J457,VLOOKUP(A457,'Avis R'!$B$5:$N$1505,9,0)-VLOOKUP(A457,'Avis R'!$B$5:$N$1505,7,0),0)</f>
        <v>0</v>
      </c>
      <c r="K457" s="110">
        <f>'Avis R'!M457-MAX('Avis R'!J457,'Avis R'!L457)</f>
        <v>0</v>
      </c>
      <c r="L457" s="110">
        <f>'Avis R'!N457-'Avis R'!M457</f>
        <v>0</v>
      </c>
      <c r="M457" s="114">
        <f t="shared" si="7"/>
        <v>0</v>
      </c>
    </row>
    <row r="458" spans="1:13" x14ac:dyDescent="0.25">
      <c r="A458" s="110">
        <f>'Avis R'!B458</f>
        <v>0</v>
      </c>
      <c r="B458" s="110">
        <f>'Avis R'!C458</f>
        <v>0</v>
      </c>
      <c r="C458" s="111" t="str">
        <f>'Avis R'!D458</f>
        <v/>
      </c>
      <c r="D458" s="112">
        <f>'Avis R'!E458</f>
        <v>0</v>
      </c>
      <c r="E458" s="111" t="str">
        <f>'Avis R'!F458</f>
        <v/>
      </c>
      <c r="F458" s="110" t="str">
        <f>IFERROR(VLOOKUP(A458,Entretien!$B$5:$Q$1505,6,0)-INDEX(DRecrut!I:I,MATCH(A458,DRecrut!J:J,0)),"")</f>
        <v/>
      </c>
      <c r="G458" s="110" t="str">
        <f>IFERROR(VLOOKUP(A458,Entretien!$B$5:$Q$1505,11,0)-VLOOKUP(A458,Entretien!$B$5:$Q$1505,9,0),"")</f>
        <v/>
      </c>
      <c r="H458" s="113" t="str">
        <f>IFERROR(VLOOKUP(A458,Entretien!$B$5:$Q$1505,15,0)-VLOOKUP(A458,Entretien!$B$5:$Q$1505,11,0),"")</f>
        <v/>
      </c>
      <c r="I458" s="113" t="str">
        <f>IFERROR(VLOOKUP(A458,'Avis R'!$B$5:$N$1505,7,0)-VLOOKUP(A458,'Avis R'!$B$5:$N$1505,6,0),"")</f>
        <v/>
      </c>
      <c r="J458" s="113">
        <f>IF('Avis R'!L458&gt;'Avis R'!J458,VLOOKUP(A458,'Avis R'!$B$5:$N$1505,9,0)-VLOOKUP(A458,'Avis R'!$B$5:$N$1505,7,0),0)</f>
        <v>0</v>
      </c>
      <c r="K458" s="110">
        <f>'Avis R'!M458-MAX('Avis R'!J458,'Avis R'!L458)</f>
        <v>0</v>
      </c>
      <c r="L458" s="110">
        <f>'Avis R'!N458-'Avis R'!M458</f>
        <v>0</v>
      </c>
      <c r="M458" s="114">
        <f t="shared" si="7"/>
        <v>0</v>
      </c>
    </row>
    <row r="459" spans="1:13" x14ac:dyDescent="0.25">
      <c r="A459" s="110">
        <f>'Avis R'!B459</f>
        <v>0</v>
      </c>
      <c r="B459" s="110">
        <f>'Avis R'!C459</f>
        <v>0</v>
      </c>
      <c r="C459" s="111" t="str">
        <f>'Avis R'!D459</f>
        <v/>
      </c>
      <c r="D459" s="112">
        <f>'Avis R'!E459</f>
        <v>0</v>
      </c>
      <c r="E459" s="111" t="str">
        <f>'Avis R'!F459</f>
        <v/>
      </c>
      <c r="F459" s="110" t="str">
        <f>IFERROR(VLOOKUP(A459,Entretien!$B$5:$Q$1505,6,0)-INDEX(DRecrut!I:I,MATCH(A459,DRecrut!J:J,0)),"")</f>
        <v/>
      </c>
      <c r="G459" s="110" t="str">
        <f>IFERROR(VLOOKUP(A459,Entretien!$B$5:$Q$1505,11,0)-VLOOKUP(A459,Entretien!$B$5:$Q$1505,9,0),"")</f>
        <v/>
      </c>
      <c r="H459" s="113" t="str">
        <f>IFERROR(VLOOKUP(A459,Entretien!$B$5:$Q$1505,15,0)-VLOOKUP(A459,Entretien!$B$5:$Q$1505,11,0),"")</f>
        <v/>
      </c>
      <c r="I459" s="113" t="str">
        <f>IFERROR(VLOOKUP(A459,'Avis R'!$B$5:$N$1505,7,0)-VLOOKUP(A459,'Avis R'!$B$5:$N$1505,6,0),"")</f>
        <v/>
      </c>
      <c r="J459" s="113">
        <f>IF('Avis R'!L459&gt;'Avis R'!J459,VLOOKUP(A459,'Avis R'!$B$5:$N$1505,9,0)-VLOOKUP(A459,'Avis R'!$B$5:$N$1505,7,0),0)</f>
        <v>0</v>
      </c>
      <c r="K459" s="110">
        <f>'Avis R'!M459-MAX('Avis R'!J459,'Avis R'!L459)</f>
        <v>0</v>
      </c>
      <c r="L459" s="110">
        <f>'Avis R'!N459-'Avis R'!M459</f>
        <v>0</v>
      </c>
      <c r="M459" s="114">
        <f t="shared" si="7"/>
        <v>0</v>
      </c>
    </row>
    <row r="460" spans="1:13" x14ac:dyDescent="0.25">
      <c r="A460" s="110">
        <f>'Avis R'!B460</f>
        <v>0</v>
      </c>
      <c r="B460" s="110">
        <f>'Avis R'!C460</f>
        <v>0</v>
      </c>
      <c r="C460" s="111" t="str">
        <f>'Avis R'!D460</f>
        <v/>
      </c>
      <c r="D460" s="112">
        <f>'Avis R'!E460</f>
        <v>0</v>
      </c>
      <c r="E460" s="111" t="str">
        <f>'Avis R'!F460</f>
        <v/>
      </c>
      <c r="F460" s="110" t="str">
        <f>IFERROR(VLOOKUP(A460,Entretien!$B$5:$Q$1505,6,0)-INDEX(DRecrut!I:I,MATCH(A460,DRecrut!J:J,0)),"")</f>
        <v/>
      </c>
      <c r="G460" s="110" t="str">
        <f>IFERROR(VLOOKUP(A460,Entretien!$B$5:$Q$1505,11,0)-VLOOKUP(A460,Entretien!$B$5:$Q$1505,9,0),"")</f>
        <v/>
      </c>
      <c r="H460" s="113" t="str">
        <f>IFERROR(VLOOKUP(A460,Entretien!$B$5:$Q$1505,15,0)-VLOOKUP(A460,Entretien!$B$5:$Q$1505,11,0),"")</f>
        <v/>
      </c>
      <c r="I460" s="113" t="str">
        <f>IFERROR(VLOOKUP(A460,'Avis R'!$B$5:$N$1505,7,0)-VLOOKUP(A460,'Avis R'!$B$5:$N$1505,6,0),"")</f>
        <v/>
      </c>
      <c r="J460" s="113">
        <f>IF('Avis R'!L460&gt;'Avis R'!J460,VLOOKUP(A460,'Avis R'!$B$5:$N$1505,9,0)-VLOOKUP(A460,'Avis R'!$B$5:$N$1505,7,0),0)</f>
        <v>0</v>
      </c>
      <c r="K460" s="110">
        <f>'Avis R'!M460-MAX('Avis R'!J460,'Avis R'!L460)</f>
        <v>0</v>
      </c>
      <c r="L460" s="110">
        <f>'Avis R'!N460-'Avis R'!M460</f>
        <v>0</v>
      </c>
      <c r="M460" s="114">
        <f t="shared" si="7"/>
        <v>0</v>
      </c>
    </row>
    <row r="461" spans="1:13" x14ac:dyDescent="0.25">
      <c r="A461" s="110">
        <f>'Avis R'!B461</f>
        <v>0</v>
      </c>
      <c r="B461" s="110">
        <f>'Avis R'!C461</f>
        <v>0</v>
      </c>
      <c r="C461" s="111" t="str">
        <f>'Avis R'!D461</f>
        <v/>
      </c>
      <c r="D461" s="112">
        <f>'Avis R'!E461</f>
        <v>0</v>
      </c>
      <c r="E461" s="111" t="str">
        <f>'Avis R'!F461</f>
        <v/>
      </c>
      <c r="F461" s="110" t="str">
        <f>IFERROR(VLOOKUP(A461,Entretien!$B$5:$Q$1505,6,0)-INDEX(DRecrut!I:I,MATCH(A461,DRecrut!J:J,0)),"")</f>
        <v/>
      </c>
      <c r="G461" s="110" t="str">
        <f>IFERROR(VLOOKUP(A461,Entretien!$B$5:$Q$1505,11,0)-VLOOKUP(A461,Entretien!$B$5:$Q$1505,9,0),"")</f>
        <v/>
      </c>
      <c r="H461" s="113" t="str">
        <f>IFERROR(VLOOKUP(A461,Entretien!$B$5:$Q$1505,15,0)-VLOOKUP(A461,Entretien!$B$5:$Q$1505,11,0),"")</f>
        <v/>
      </c>
      <c r="I461" s="113" t="str">
        <f>IFERROR(VLOOKUP(A461,'Avis R'!$B$5:$N$1505,7,0)-VLOOKUP(A461,'Avis R'!$B$5:$N$1505,6,0),"")</f>
        <v/>
      </c>
      <c r="J461" s="113">
        <f>IF('Avis R'!L461&gt;'Avis R'!J461,VLOOKUP(A461,'Avis R'!$B$5:$N$1505,9,0)-VLOOKUP(A461,'Avis R'!$B$5:$N$1505,7,0),0)</f>
        <v>0</v>
      </c>
      <c r="K461" s="110">
        <f>'Avis R'!M461-MAX('Avis R'!J461,'Avis R'!L461)</f>
        <v>0</v>
      </c>
      <c r="L461" s="110">
        <f>'Avis R'!N461-'Avis R'!M461</f>
        <v>0</v>
      </c>
      <c r="M461" s="114">
        <f t="shared" si="7"/>
        <v>0</v>
      </c>
    </row>
    <row r="462" spans="1:13" x14ac:dyDescent="0.25">
      <c r="A462" s="110">
        <f>'Avis R'!B462</f>
        <v>0</v>
      </c>
      <c r="B462" s="110">
        <f>'Avis R'!C462</f>
        <v>0</v>
      </c>
      <c r="C462" s="111" t="str">
        <f>'Avis R'!D462</f>
        <v/>
      </c>
      <c r="D462" s="112">
        <f>'Avis R'!E462</f>
        <v>0</v>
      </c>
      <c r="E462" s="111" t="str">
        <f>'Avis R'!F462</f>
        <v/>
      </c>
      <c r="F462" s="110" t="str">
        <f>IFERROR(VLOOKUP(A462,Entretien!$B$5:$Q$1505,6,0)-INDEX(DRecrut!I:I,MATCH(A462,DRecrut!J:J,0)),"")</f>
        <v/>
      </c>
      <c r="G462" s="110" t="str">
        <f>IFERROR(VLOOKUP(A462,Entretien!$B$5:$Q$1505,11,0)-VLOOKUP(A462,Entretien!$B$5:$Q$1505,9,0),"")</f>
        <v/>
      </c>
      <c r="H462" s="113" t="str">
        <f>IFERROR(VLOOKUP(A462,Entretien!$B$5:$Q$1505,15,0)-VLOOKUP(A462,Entretien!$B$5:$Q$1505,11,0),"")</f>
        <v/>
      </c>
      <c r="I462" s="113" t="str">
        <f>IFERROR(VLOOKUP(A462,'Avis R'!$B$5:$N$1505,7,0)-VLOOKUP(A462,'Avis R'!$B$5:$N$1505,6,0),"")</f>
        <v/>
      </c>
      <c r="J462" s="113">
        <f>IF('Avis R'!L462&gt;'Avis R'!J462,VLOOKUP(A462,'Avis R'!$B$5:$N$1505,9,0)-VLOOKUP(A462,'Avis R'!$B$5:$N$1505,7,0),0)</f>
        <v>0</v>
      </c>
      <c r="K462" s="110">
        <f>'Avis R'!M462-MAX('Avis R'!J462,'Avis R'!L462)</f>
        <v>0</v>
      </c>
      <c r="L462" s="110">
        <f>'Avis R'!N462-'Avis R'!M462</f>
        <v>0</v>
      </c>
      <c r="M462" s="114">
        <f t="shared" si="7"/>
        <v>0</v>
      </c>
    </row>
    <row r="463" spans="1:13" x14ac:dyDescent="0.25">
      <c r="A463" s="110">
        <f>'Avis R'!B463</f>
        <v>0</v>
      </c>
      <c r="B463" s="110">
        <f>'Avis R'!C463</f>
        <v>0</v>
      </c>
      <c r="C463" s="111" t="str">
        <f>'Avis R'!D463</f>
        <v/>
      </c>
      <c r="D463" s="112">
        <f>'Avis R'!E463</f>
        <v>0</v>
      </c>
      <c r="E463" s="111" t="str">
        <f>'Avis R'!F463</f>
        <v/>
      </c>
      <c r="F463" s="110" t="str">
        <f>IFERROR(VLOOKUP(A463,Entretien!$B$5:$Q$1505,6,0)-INDEX(DRecrut!I:I,MATCH(A463,DRecrut!J:J,0)),"")</f>
        <v/>
      </c>
      <c r="G463" s="110" t="str">
        <f>IFERROR(VLOOKUP(A463,Entretien!$B$5:$Q$1505,11,0)-VLOOKUP(A463,Entretien!$B$5:$Q$1505,9,0),"")</f>
        <v/>
      </c>
      <c r="H463" s="113" t="str">
        <f>IFERROR(VLOOKUP(A463,Entretien!$B$5:$Q$1505,15,0)-VLOOKUP(A463,Entretien!$B$5:$Q$1505,11,0),"")</f>
        <v/>
      </c>
      <c r="I463" s="113" t="str">
        <f>IFERROR(VLOOKUP(A463,'Avis R'!$B$5:$N$1505,7,0)-VLOOKUP(A463,'Avis R'!$B$5:$N$1505,6,0),"")</f>
        <v/>
      </c>
      <c r="J463" s="113">
        <f>IF('Avis R'!L463&gt;'Avis R'!J463,VLOOKUP(A463,'Avis R'!$B$5:$N$1505,9,0)-VLOOKUP(A463,'Avis R'!$B$5:$N$1505,7,0),0)</f>
        <v>0</v>
      </c>
      <c r="K463" s="110">
        <f>'Avis R'!M463-MAX('Avis R'!J463,'Avis R'!L463)</f>
        <v>0</v>
      </c>
      <c r="L463" s="110">
        <f>'Avis R'!N463-'Avis R'!M463</f>
        <v>0</v>
      </c>
      <c r="M463" s="114">
        <f t="shared" si="7"/>
        <v>0</v>
      </c>
    </row>
    <row r="464" spans="1:13" x14ac:dyDescent="0.25">
      <c r="A464" s="110">
        <f>'Avis R'!B464</f>
        <v>0</v>
      </c>
      <c r="B464" s="110">
        <f>'Avis R'!C464</f>
        <v>0</v>
      </c>
      <c r="C464" s="111" t="str">
        <f>'Avis R'!D464</f>
        <v/>
      </c>
      <c r="D464" s="112">
        <f>'Avis R'!E464</f>
        <v>0</v>
      </c>
      <c r="E464" s="111" t="str">
        <f>'Avis R'!F464</f>
        <v/>
      </c>
      <c r="F464" s="110" t="str">
        <f>IFERROR(VLOOKUP(A464,Entretien!$B$5:$Q$1505,6,0)-INDEX(DRecrut!I:I,MATCH(A464,DRecrut!J:J,0)),"")</f>
        <v/>
      </c>
      <c r="G464" s="110" t="str">
        <f>IFERROR(VLOOKUP(A464,Entretien!$B$5:$Q$1505,11,0)-VLOOKUP(A464,Entretien!$B$5:$Q$1505,9,0),"")</f>
        <v/>
      </c>
      <c r="H464" s="113" t="str">
        <f>IFERROR(VLOOKUP(A464,Entretien!$B$5:$Q$1505,15,0)-VLOOKUP(A464,Entretien!$B$5:$Q$1505,11,0),"")</f>
        <v/>
      </c>
      <c r="I464" s="113" t="str">
        <f>IFERROR(VLOOKUP(A464,'Avis R'!$B$5:$N$1505,7,0)-VLOOKUP(A464,'Avis R'!$B$5:$N$1505,6,0),"")</f>
        <v/>
      </c>
      <c r="J464" s="113">
        <f>IF('Avis R'!L464&gt;'Avis R'!J464,VLOOKUP(A464,'Avis R'!$B$5:$N$1505,9,0)-VLOOKUP(A464,'Avis R'!$B$5:$N$1505,7,0),0)</f>
        <v>0</v>
      </c>
      <c r="K464" s="110">
        <f>'Avis R'!M464-MAX('Avis R'!J464,'Avis R'!L464)</f>
        <v>0</v>
      </c>
      <c r="L464" s="110">
        <f>'Avis R'!N464-'Avis R'!M464</f>
        <v>0</v>
      </c>
      <c r="M464" s="114">
        <f t="shared" si="7"/>
        <v>0</v>
      </c>
    </row>
    <row r="465" spans="1:13" x14ac:dyDescent="0.25">
      <c r="A465" s="110">
        <f>'Avis R'!B465</f>
        <v>0</v>
      </c>
      <c r="B465" s="110">
        <f>'Avis R'!C465</f>
        <v>0</v>
      </c>
      <c r="C465" s="111" t="str">
        <f>'Avis R'!D465</f>
        <v/>
      </c>
      <c r="D465" s="112">
        <f>'Avis R'!E465</f>
        <v>0</v>
      </c>
      <c r="E465" s="111" t="str">
        <f>'Avis R'!F465</f>
        <v/>
      </c>
      <c r="F465" s="110" t="str">
        <f>IFERROR(VLOOKUP(A465,Entretien!$B$5:$Q$1505,6,0)-INDEX(DRecrut!I:I,MATCH(A465,DRecrut!J:J,0)),"")</f>
        <v/>
      </c>
      <c r="G465" s="110" t="str">
        <f>IFERROR(VLOOKUP(A465,Entretien!$B$5:$Q$1505,11,0)-VLOOKUP(A465,Entretien!$B$5:$Q$1505,9,0),"")</f>
        <v/>
      </c>
      <c r="H465" s="113" t="str">
        <f>IFERROR(VLOOKUP(A465,Entretien!$B$5:$Q$1505,15,0)-VLOOKUP(A465,Entretien!$B$5:$Q$1505,11,0),"")</f>
        <v/>
      </c>
      <c r="I465" s="113" t="str">
        <f>IFERROR(VLOOKUP(A465,'Avis R'!$B$5:$N$1505,7,0)-VLOOKUP(A465,'Avis R'!$B$5:$N$1505,6,0),"")</f>
        <v/>
      </c>
      <c r="J465" s="113">
        <f>IF('Avis R'!L465&gt;'Avis R'!J465,VLOOKUP(A465,'Avis R'!$B$5:$N$1505,9,0)-VLOOKUP(A465,'Avis R'!$B$5:$N$1505,7,0),0)</f>
        <v>0</v>
      </c>
      <c r="K465" s="110">
        <f>'Avis R'!M465-MAX('Avis R'!J465,'Avis R'!L465)</f>
        <v>0</v>
      </c>
      <c r="L465" s="110">
        <f>'Avis R'!N465-'Avis R'!M465</f>
        <v>0</v>
      </c>
      <c r="M465" s="114">
        <f t="shared" si="7"/>
        <v>0</v>
      </c>
    </row>
    <row r="466" spans="1:13" x14ac:dyDescent="0.25">
      <c r="A466" s="110">
        <f>'Avis R'!B466</f>
        <v>0</v>
      </c>
      <c r="B466" s="110">
        <f>'Avis R'!C466</f>
        <v>0</v>
      </c>
      <c r="C466" s="111" t="str">
        <f>'Avis R'!D466</f>
        <v/>
      </c>
      <c r="D466" s="112">
        <f>'Avis R'!E466</f>
        <v>0</v>
      </c>
      <c r="E466" s="111" t="str">
        <f>'Avis R'!F466</f>
        <v/>
      </c>
      <c r="F466" s="110" t="str">
        <f>IFERROR(VLOOKUP(A466,Entretien!$B$5:$Q$1505,6,0)-INDEX(DRecrut!I:I,MATCH(A466,DRecrut!J:J,0)),"")</f>
        <v/>
      </c>
      <c r="G466" s="110" t="str">
        <f>IFERROR(VLOOKUP(A466,Entretien!$B$5:$Q$1505,11,0)-VLOOKUP(A466,Entretien!$B$5:$Q$1505,9,0),"")</f>
        <v/>
      </c>
      <c r="H466" s="113" t="str">
        <f>IFERROR(VLOOKUP(A466,Entretien!$B$5:$Q$1505,15,0)-VLOOKUP(A466,Entretien!$B$5:$Q$1505,11,0),"")</f>
        <v/>
      </c>
      <c r="I466" s="113" t="str">
        <f>IFERROR(VLOOKUP(A466,'Avis R'!$B$5:$N$1505,7,0)-VLOOKUP(A466,'Avis R'!$B$5:$N$1505,6,0),"")</f>
        <v/>
      </c>
      <c r="J466" s="113">
        <f>IF('Avis R'!L466&gt;'Avis R'!J466,VLOOKUP(A466,'Avis R'!$B$5:$N$1505,9,0)-VLOOKUP(A466,'Avis R'!$B$5:$N$1505,7,0),0)</f>
        <v>0</v>
      </c>
      <c r="K466" s="110">
        <f>'Avis R'!M466-MAX('Avis R'!J466,'Avis R'!L466)</f>
        <v>0</v>
      </c>
      <c r="L466" s="110">
        <f>'Avis R'!N466-'Avis R'!M466</f>
        <v>0</v>
      </c>
      <c r="M466" s="114">
        <f t="shared" si="7"/>
        <v>0</v>
      </c>
    </row>
    <row r="467" spans="1:13" x14ac:dyDescent="0.25">
      <c r="A467" s="110">
        <f>'Avis R'!B467</f>
        <v>0</v>
      </c>
      <c r="B467" s="110">
        <f>'Avis R'!C467</f>
        <v>0</v>
      </c>
      <c r="C467" s="111" t="str">
        <f>'Avis R'!D467</f>
        <v/>
      </c>
      <c r="D467" s="112">
        <f>'Avis R'!E467</f>
        <v>0</v>
      </c>
      <c r="E467" s="111" t="str">
        <f>'Avis R'!F467</f>
        <v/>
      </c>
      <c r="F467" s="110" t="str">
        <f>IFERROR(VLOOKUP(A467,Entretien!$B$5:$Q$1505,6,0)-INDEX(DRecrut!I:I,MATCH(A467,DRecrut!J:J,0)),"")</f>
        <v/>
      </c>
      <c r="G467" s="110" t="str">
        <f>IFERROR(VLOOKUP(A467,Entretien!$B$5:$Q$1505,11,0)-VLOOKUP(A467,Entretien!$B$5:$Q$1505,9,0),"")</f>
        <v/>
      </c>
      <c r="H467" s="113" t="str">
        <f>IFERROR(VLOOKUP(A467,Entretien!$B$5:$Q$1505,15,0)-VLOOKUP(A467,Entretien!$B$5:$Q$1505,11,0),"")</f>
        <v/>
      </c>
      <c r="I467" s="113" t="str">
        <f>IFERROR(VLOOKUP(A467,'Avis R'!$B$5:$N$1505,7,0)-VLOOKUP(A467,'Avis R'!$B$5:$N$1505,6,0),"")</f>
        <v/>
      </c>
      <c r="J467" s="113">
        <f>IF('Avis R'!L467&gt;'Avis R'!J467,VLOOKUP(A467,'Avis R'!$B$5:$N$1505,9,0)-VLOOKUP(A467,'Avis R'!$B$5:$N$1505,7,0),0)</f>
        <v>0</v>
      </c>
      <c r="K467" s="110">
        <f>'Avis R'!M467-MAX('Avis R'!J467,'Avis R'!L467)</f>
        <v>0</v>
      </c>
      <c r="L467" s="110">
        <f>'Avis R'!N467-'Avis R'!M467</f>
        <v>0</v>
      </c>
      <c r="M467" s="114">
        <f t="shared" si="7"/>
        <v>0</v>
      </c>
    </row>
    <row r="468" spans="1:13" x14ac:dyDescent="0.25">
      <c r="A468" s="110">
        <f>'Avis R'!B468</f>
        <v>0</v>
      </c>
      <c r="B468" s="110">
        <f>'Avis R'!C468</f>
        <v>0</v>
      </c>
      <c r="C468" s="111" t="str">
        <f>'Avis R'!D468</f>
        <v/>
      </c>
      <c r="D468" s="112">
        <f>'Avis R'!E468</f>
        <v>0</v>
      </c>
      <c r="E468" s="111" t="str">
        <f>'Avis R'!F468</f>
        <v/>
      </c>
      <c r="F468" s="110" t="str">
        <f>IFERROR(VLOOKUP(A468,Entretien!$B$5:$Q$1505,6,0)-INDEX(DRecrut!I:I,MATCH(A468,DRecrut!J:J,0)),"")</f>
        <v/>
      </c>
      <c r="G468" s="110" t="str">
        <f>IFERROR(VLOOKUP(A468,Entretien!$B$5:$Q$1505,11,0)-VLOOKUP(A468,Entretien!$B$5:$Q$1505,9,0),"")</f>
        <v/>
      </c>
      <c r="H468" s="113" t="str">
        <f>IFERROR(VLOOKUP(A468,Entretien!$B$5:$Q$1505,15,0)-VLOOKUP(A468,Entretien!$B$5:$Q$1505,11,0),"")</f>
        <v/>
      </c>
      <c r="I468" s="113" t="str">
        <f>IFERROR(VLOOKUP(A468,'Avis R'!$B$5:$N$1505,7,0)-VLOOKUP(A468,'Avis R'!$B$5:$N$1505,6,0),"")</f>
        <v/>
      </c>
      <c r="J468" s="113">
        <f>IF('Avis R'!L468&gt;'Avis R'!J468,VLOOKUP(A468,'Avis R'!$B$5:$N$1505,9,0)-VLOOKUP(A468,'Avis R'!$B$5:$N$1505,7,0),0)</f>
        <v>0</v>
      </c>
      <c r="K468" s="110">
        <f>'Avis R'!M468-MAX('Avis R'!J468,'Avis R'!L468)</f>
        <v>0</v>
      </c>
      <c r="L468" s="110">
        <f>'Avis R'!N468-'Avis R'!M468</f>
        <v>0</v>
      </c>
      <c r="M468" s="114">
        <f t="shared" si="7"/>
        <v>0</v>
      </c>
    </row>
    <row r="469" spans="1:13" x14ac:dyDescent="0.25">
      <c r="A469" s="110">
        <f>'Avis R'!B469</f>
        <v>0</v>
      </c>
      <c r="B469" s="110">
        <f>'Avis R'!C469</f>
        <v>0</v>
      </c>
      <c r="C469" s="111" t="str">
        <f>'Avis R'!D469</f>
        <v/>
      </c>
      <c r="D469" s="112">
        <f>'Avis R'!E469</f>
        <v>0</v>
      </c>
      <c r="E469" s="111" t="str">
        <f>'Avis R'!F469</f>
        <v/>
      </c>
      <c r="F469" s="110" t="str">
        <f>IFERROR(VLOOKUP(A469,Entretien!$B$5:$Q$1505,6,0)-INDEX(DRecrut!I:I,MATCH(A469,DRecrut!J:J,0)),"")</f>
        <v/>
      </c>
      <c r="G469" s="110" t="str">
        <f>IFERROR(VLOOKUP(A469,Entretien!$B$5:$Q$1505,11,0)-VLOOKUP(A469,Entretien!$B$5:$Q$1505,9,0),"")</f>
        <v/>
      </c>
      <c r="H469" s="113" t="str">
        <f>IFERROR(VLOOKUP(A469,Entretien!$B$5:$Q$1505,15,0)-VLOOKUP(A469,Entretien!$B$5:$Q$1505,11,0),"")</f>
        <v/>
      </c>
      <c r="I469" s="113" t="str">
        <f>IFERROR(VLOOKUP(A469,'Avis R'!$B$5:$N$1505,7,0)-VLOOKUP(A469,'Avis R'!$B$5:$N$1505,6,0),"")</f>
        <v/>
      </c>
      <c r="J469" s="113">
        <f>IF('Avis R'!L469&gt;'Avis R'!J469,VLOOKUP(A469,'Avis R'!$B$5:$N$1505,9,0)-VLOOKUP(A469,'Avis R'!$B$5:$N$1505,7,0),0)</f>
        <v>0</v>
      </c>
      <c r="K469" s="110">
        <f>'Avis R'!M469-MAX('Avis R'!J469,'Avis R'!L469)</f>
        <v>0</v>
      </c>
      <c r="L469" s="110">
        <f>'Avis R'!N469-'Avis R'!M469</f>
        <v>0</v>
      </c>
      <c r="M469" s="114">
        <f t="shared" si="7"/>
        <v>0</v>
      </c>
    </row>
    <row r="470" spans="1:13" x14ac:dyDescent="0.25">
      <c r="A470" s="110">
        <f>'Avis R'!B470</f>
        <v>0</v>
      </c>
      <c r="B470" s="110">
        <f>'Avis R'!C470</f>
        <v>0</v>
      </c>
      <c r="C470" s="111" t="str">
        <f>'Avis R'!D470</f>
        <v/>
      </c>
      <c r="D470" s="112">
        <f>'Avis R'!E470</f>
        <v>0</v>
      </c>
      <c r="E470" s="111" t="str">
        <f>'Avis R'!F470</f>
        <v/>
      </c>
      <c r="F470" s="110" t="str">
        <f>IFERROR(VLOOKUP(A470,Entretien!$B$5:$Q$1505,6,0)-INDEX(DRecrut!I:I,MATCH(A470,DRecrut!J:J,0)),"")</f>
        <v/>
      </c>
      <c r="G470" s="110" t="str">
        <f>IFERROR(VLOOKUP(A470,Entretien!$B$5:$Q$1505,11,0)-VLOOKUP(A470,Entretien!$B$5:$Q$1505,9,0),"")</f>
        <v/>
      </c>
      <c r="H470" s="113" t="str">
        <f>IFERROR(VLOOKUP(A470,Entretien!$B$5:$Q$1505,15,0)-VLOOKUP(A470,Entretien!$B$5:$Q$1505,11,0),"")</f>
        <v/>
      </c>
      <c r="I470" s="113" t="str">
        <f>IFERROR(VLOOKUP(A470,'Avis R'!$B$5:$N$1505,7,0)-VLOOKUP(A470,'Avis R'!$B$5:$N$1505,6,0),"")</f>
        <v/>
      </c>
      <c r="J470" s="113">
        <f>IF('Avis R'!L470&gt;'Avis R'!J470,VLOOKUP(A470,'Avis R'!$B$5:$N$1505,9,0)-VLOOKUP(A470,'Avis R'!$B$5:$N$1505,7,0),0)</f>
        <v>0</v>
      </c>
      <c r="K470" s="110">
        <f>'Avis R'!M470-MAX('Avis R'!J470,'Avis R'!L470)</f>
        <v>0</v>
      </c>
      <c r="L470" s="110">
        <f>'Avis R'!N470-'Avis R'!M470</f>
        <v>0</v>
      </c>
      <c r="M470" s="114">
        <f t="shared" si="7"/>
        <v>0</v>
      </c>
    </row>
    <row r="471" spans="1:13" x14ac:dyDescent="0.25">
      <c r="A471" s="110">
        <f>'Avis R'!B471</f>
        <v>0</v>
      </c>
      <c r="B471" s="110">
        <f>'Avis R'!C471</f>
        <v>0</v>
      </c>
      <c r="C471" s="111" t="str">
        <f>'Avis R'!D471</f>
        <v/>
      </c>
      <c r="D471" s="112">
        <f>'Avis R'!E471</f>
        <v>0</v>
      </c>
      <c r="E471" s="111" t="str">
        <f>'Avis R'!F471</f>
        <v/>
      </c>
      <c r="F471" s="110" t="str">
        <f>IFERROR(VLOOKUP(A471,Entretien!$B$5:$Q$1505,6,0)-INDEX(DRecrut!I:I,MATCH(A471,DRecrut!J:J,0)),"")</f>
        <v/>
      </c>
      <c r="G471" s="110" t="str">
        <f>IFERROR(VLOOKUP(A471,Entretien!$B$5:$Q$1505,11,0)-VLOOKUP(A471,Entretien!$B$5:$Q$1505,9,0),"")</f>
        <v/>
      </c>
      <c r="H471" s="113" t="str">
        <f>IFERROR(VLOOKUP(A471,Entretien!$B$5:$Q$1505,15,0)-VLOOKUP(A471,Entretien!$B$5:$Q$1505,11,0),"")</f>
        <v/>
      </c>
      <c r="I471" s="113" t="str">
        <f>IFERROR(VLOOKUP(A471,'Avis R'!$B$5:$N$1505,7,0)-VLOOKUP(A471,'Avis R'!$B$5:$N$1505,6,0),"")</f>
        <v/>
      </c>
      <c r="J471" s="113">
        <f>IF('Avis R'!L471&gt;'Avis R'!J471,VLOOKUP(A471,'Avis R'!$B$5:$N$1505,9,0)-VLOOKUP(A471,'Avis R'!$B$5:$N$1505,7,0),0)</f>
        <v>0</v>
      </c>
      <c r="K471" s="110">
        <f>'Avis R'!M471-MAX('Avis R'!J471,'Avis R'!L471)</f>
        <v>0</v>
      </c>
      <c r="L471" s="110">
        <f>'Avis R'!N471-'Avis R'!M471</f>
        <v>0</v>
      </c>
      <c r="M471" s="114">
        <f t="shared" si="7"/>
        <v>0</v>
      </c>
    </row>
    <row r="472" spans="1:13" x14ac:dyDescent="0.25">
      <c r="A472" s="110">
        <f>'Avis R'!B472</f>
        <v>0</v>
      </c>
      <c r="B472" s="110">
        <f>'Avis R'!C472</f>
        <v>0</v>
      </c>
      <c r="C472" s="111" t="str">
        <f>'Avis R'!D472</f>
        <v/>
      </c>
      <c r="D472" s="112">
        <f>'Avis R'!E472</f>
        <v>0</v>
      </c>
      <c r="E472" s="111" t="str">
        <f>'Avis R'!F472</f>
        <v/>
      </c>
      <c r="F472" s="110" t="str">
        <f>IFERROR(VLOOKUP(A472,Entretien!$B$5:$Q$1505,6,0)-INDEX(DRecrut!I:I,MATCH(A472,DRecrut!J:J,0)),"")</f>
        <v/>
      </c>
      <c r="G472" s="110" t="str">
        <f>IFERROR(VLOOKUP(A472,Entretien!$B$5:$Q$1505,11,0)-VLOOKUP(A472,Entretien!$B$5:$Q$1505,9,0),"")</f>
        <v/>
      </c>
      <c r="H472" s="113" t="str">
        <f>IFERROR(VLOOKUP(A472,Entretien!$B$5:$Q$1505,15,0)-VLOOKUP(A472,Entretien!$B$5:$Q$1505,11,0),"")</f>
        <v/>
      </c>
      <c r="I472" s="113" t="str">
        <f>IFERROR(VLOOKUP(A472,'Avis R'!$B$5:$N$1505,7,0)-VLOOKUP(A472,'Avis R'!$B$5:$N$1505,6,0),"")</f>
        <v/>
      </c>
      <c r="J472" s="113">
        <f>IF('Avis R'!L472&gt;'Avis R'!J472,VLOOKUP(A472,'Avis R'!$B$5:$N$1505,9,0)-VLOOKUP(A472,'Avis R'!$B$5:$N$1505,7,0),0)</f>
        <v>0</v>
      </c>
      <c r="K472" s="110">
        <f>'Avis R'!M472-MAX('Avis R'!J472,'Avis R'!L472)</f>
        <v>0</v>
      </c>
      <c r="L472" s="110">
        <f>'Avis R'!N472-'Avis R'!M472</f>
        <v>0</v>
      </c>
      <c r="M472" s="114">
        <f t="shared" si="7"/>
        <v>0</v>
      </c>
    </row>
    <row r="473" spans="1:13" x14ac:dyDescent="0.25">
      <c r="A473" s="110">
        <f>'Avis R'!B473</f>
        <v>0</v>
      </c>
      <c r="B473" s="110">
        <f>'Avis R'!C473</f>
        <v>0</v>
      </c>
      <c r="C473" s="111" t="str">
        <f>'Avis R'!D473</f>
        <v/>
      </c>
      <c r="D473" s="112">
        <f>'Avis R'!E473</f>
        <v>0</v>
      </c>
      <c r="E473" s="111" t="str">
        <f>'Avis R'!F473</f>
        <v/>
      </c>
      <c r="F473" s="110" t="str">
        <f>IFERROR(VLOOKUP(A473,Entretien!$B$5:$Q$1505,6,0)-INDEX(DRecrut!I:I,MATCH(A473,DRecrut!J:J,0)),"")</f>
        <v/>
      </c>
      <c r="G473" s="110" t="str">
        <f>IFERROR(VLOOKUP(A473,Entretien!$B$5:$Q$1505,11,0)-VLOOKUP(A473,Entretien!$B$5:$Q$1505,9,0),"")</f>
        <v/>
      </c>
      <c r="H473" s="113" t="str">
        <f>IFERROR(VLOOKUP(A473,Entretien!$B$5:$Q$1505,15,0)-VLOOKUP(A473,Entretien!$B$5:$Q$1505,11,0),"")</f>
        <v/>
      </c>
      <c r="I473" s="113" t="str">
        <f>IFERROR(VLOOKUP(A473,'Avis R'!$B$5:$N$1505,7,0)-VLOOKUP(A473,'Avis R'!$B$5:$N$1505,6,0),"")</f>
        <v/>
      </c>
      <c r="J473" s="113">
        <f>IF('Avis R'!L473&gt;'Avis R'!J473,VLOOKUP(A473,'Avis R'!$B$5:$N$1505,9,0)-VLOOKUP(A473,'Avis R'!$B$5:$N$1505,7,0),0)</f>
        <v>0</v>
      </c>
      <c r="K473" s="110">
        <f>'Avis R'!M473-MAX('Avis R'!J473,'Avis R'!L473)</f>
        <v>0</v>
      </c>
      <c r="L473" s="110">
        <f>'Avis R'!N473-'Avis R'!M473</f>
        <v>0</v>
      </c>
      <c r="M473" s="114">
        <f t="shared" si="7"/>
        <v>0</v>
      </c>
    </row>
    <row r="474" spans="1:13" x14ac:dyDescent="0.25">
      <c r="A474" s="110">
        <f>'Avis R'!B474</f>
        <v>0</v>
      </c>
      <c r="B474" s="110">
        <f>'Avis R'!C474</f>
        <v>0</v>
      </c>
      <c r="C474" s="111" t="str">
        <f>'Avis R'!D474</f>
        <v/>
      </c>
      <c r="D474" s="112">
        <f>'Avis R'!E474</f>
        <v>0</v>
      </c>
      <c r="E474" s="111" t="str">
        <f>'Avis R'!F474</f>
        <v/>
      </c>
      <c r="F474" s="110" t="str">
        <f>IFERROR(VLOOKUP(A474,Entretien!$B$5:$Q$1505,6,0)-INDEX(DRecrut!I:I,MATCH(A474,DRecrut!J:J,0)),"")</f>
        <v/>
      </c>
      <c r="G474" s="110" t="str">
        <f>IFERROR(VLOOKUP(A474,Entretien!$B$5:$Q$1505,11,0)-VLOOKUP(A474,Entretien!$B$5:$Q$1505,9,0),"")</f>
        <v/>
      </c>
      <c r="H474" s="113" t="str">
        <f>IFERROR(VLOOKUP(A474,Entretien!$B$5:$Q$1505,15,0)-VLOOKUP(A474,Entretien!$B$5:$Q$1505,11,0),"")</f>
        <v/>
      </c>
      <c r="I474" s="113" t="str">
        <f>IFERROR(VLOOKUP(A474,'Avis R'!$B$5:$N$1505,7,0)-VLOOKUP(A474,'Avis R'!$B$5:$N$1505,6,0),"")</f>
        <v/>
      </c>
      <c r="J474" s="113">
        <f>IF('Avis R'!L474&gt;'Avis R'!J474,VLOOKUP(A474,'Avis R'!$B$5:$N$1505,9,0)-VLOOKUP(A474,'Avis R'!$B$5:$N$1505,7,0),0)</f>
        <v>0</v>
      </c>
      <c r="K474" s="110">
        <f>'Avis R'!M474-MAX('Avis R'!J474,'Avis R'!L474)</f>
        <v>0</v>
      </c>
      <c r="L474" s="110">
        <f>'Avis R'!N474-'Avis R'!M474</f>
        <v>0</v>
      </c>
      <c r="M474" s="114">
        <f t="shared" si="7"/>
        <v>0</v>
      </c>
    </row>
    <row r="475" spans="1:13" x14ac:dyDescent="0.25">
      <c r="A475" s="110">
        <f>'Avis R'!B475</f>
        <v>0</v>
      </c>
      <c r="B475" s="110">
        <f>'Avis R'!C475</f>
        <v>0</v>
      </c>
      <c r="C475" s="111" t="str">
        <f>'Avis R'!D475</f>
        <v/>
      </c>
      <c r="D475" s="112">
        <f>'Avis R'!E475</f>
        <v>0</v>
      </c>
      <c r="E475" s="111" t="str">
        <f>'Avis R'!F475</f>
        <v/>
      </c>
      <c r="F475" s="110" t="str">
        <f>IFERROR(VLOOKUP(A475,Entretien!$B$5:$Q$1505,6,0)-INDEX(DRecrut!I:I,MATCH(A475,DRecrut!J:J,0)),"")</f>
        <v/>
      </c>
      <c r="G475" s="110" t="str">
        <f>IFERROR(VLOOKUP(A475,Entretien!$B$5:$Q$1505,11,0)-VLOOKUP(A475,Entretien!$B$5:$Q$1505,9,0),"")</f>
        <v/>
      </c>
      <c r="H475" s="113" t="str">
        <f>IFERROR(VLOOKUP(A475,Entretien!$B$5:$Q$1505,15,0)-VLOOKUP(A475,Entretien!$B$5:$Q$1505,11,0),"")</f>
        <v/>
      </c>
      <c r="I475" s="113" t="str">
        <f>IFERROR(VLOOKUP(A475,'Avis R'!$B$5:$N$1505,7,0)-VLOOKUP(A475,'Avis R'!$B$5:$N$1505,6,0),"")</f>
        <v/>
      </c>
      <c r="J475" s="113">
        <f>IF('Avis R'!L475&gt;'Avis R'!J475,VLOOKUP(A475,'Avis R'!$B$5:$N$1505,9,0)-VLOOKUP(A475,'Avis R'!$B$5:$N$1505,7,0),0)</f>
        <v>0</v>
      </c>
      <c r="K475" s="110">
        <f>'Avis R'!M475-MAX('Avis R'!J475,'Avis R'!L475)</f>
        <v>0</v>
      </c>
      <c r="L475" s="110">
        <f>'Avis R'!N475-'Avis R'!M475</f>
        <v>0</v>
      </c>
      <c r="M475" s="114">
        <f t="shared" si="7"/>
        <v>0</v>
      </c>
    </row>
    <row r="476" spans="1:13" x14ac:dyDescent="0.25">
      <c r="A476" s="110">
        <f>'Avis R'!B476</f>
        <v>0</v>
      </c>
      <c r="B476" s="110">
        <f>'Avis R'!C476</f>
        <v>0</v>
      </c>
      <c r="C476" s="111" t="str">
        <f>'Avis R'!D476</f>
        <v/>
      </c>
      <c r="D476" s="112">
        <f>'Avis R'!E476</f>
        <v>0</v>
      </c>
      <c r="E476" s="111" t="str">
        <f>'Avis R'!F476</f>
        <v/>
      </c>
      <c r="F476" s="110" t="str">
        <f>IFERROR(VLOOKUP(A476,Entretien!$B$5:$Q$1505,6,0)-INDEX(DRecrut!I:I,MATCH(A476,DRecrut!J:J,0)),"")</f>
        <v/>
      </c>
      <c r="G476" s="110" t="str">
        <f>IFERROR(VLOOKUP(A476,Entretien!$B$5:$Q$1505,11,0)-VLOOKUP(A476,Entretien!$B$5:$Q$1505,9,0),"")</f>
        <v/>
      </c>
      <c r="H476" s="113" t="str">
        <f>IFERROR(VLOOKUP(A476,Entretien!$B$5:$Q$1505,15,0)-VLOOKUP(A476,Entretien!$B$5:$Q$1505,11,0),"")</f>
        <v/>
      </c>
      <c r="I476" s="113" t="str">
        <f>IFERROR(VLOOKUP(A476,'Avis R'!$B$5:$N$1505,7,0)-VLOOKUP(A476,'Avis R'!$B$5:$N$1505,6,0),"")</f>
        <v/>
      </c>
      <c r="J476" s="113">
        <f>IF('Avis R'!L476&gt;'Avis R'!J476,VLOOKUP(A476,'Avis R'!$B$5:$N$1505,9,0)-VLOOKUP(A476,'Avis R'!$B$5:$N$1505,7,0),0)</f>
        <v>0</v>
      </c>
      <c r="K476" s="110">
        <f>'Avis R'!M476-MAX('Avis R'!J476,'Avis R'!L476)</f>
        <v>0</v>
      </c>
      <c r="L476" s="110">
        <f>'Avis R'!N476-'Avis R'!M476</f>
        <v>0</v>
      </c>
      <c r="M476" s="114">
        <f t="shared" si="7"/>
        <v>0</v>
      </c>
    </row>
    <row r="477" spans="1:13" x14ac:dyDescent="0.25">
      <c r="A477" s="110">
        <f>'Avis R'!B477</f>
        <v>0</v>
      </c>
      <c r="B477" s="110">
        <f>'Avis R'!C477</f>
        <v>0</v>
      </c>
      <c r="C477" s="111" t="str">
        <f>'Avis R'!D477</f>
        <v/>
      </c>
      <c r="D477" s="112">
        <f>'Avis R'!E477</f>
        <v>0</v>
      </c>
      <c r="E477" s="111" t="str">
        <f>'Avis R'!F477</f>
        <v/>
      </c>
      <c r="F477" s="110" t="str">
        <f>IFERROR(VLOOKUP(A477,Entretien!$B$5:$Q$1505,6,0)-INDEX(DRecrut!I:I,MATCH(A477,DRecrut!J:J,0)),"")</f>
        <v/>
      </c>
      <c r="G477" s="110" t="str">
        <f>IFERROR(VLOOKUP(A477,Entretien!$B$5:$Q$1505,11,0)-VLOOKUP(A477,Entretien!$B$5:$Q$1505,9,0),"")</f>
        <v/>
      </c>
      <c r="H477" s="113" t="str">
        <f>IFERROR(VLOOKUP(A477,Entretien!$B$5:$Q$1505,15,0)-VLOOKUP(A477,Entretien!$B$5:$Q$1505,11,0),"")</f>
        <v/>
      </c>
      <c r="I477" s="113" t="str">
        <f>IFERROR(VLOOKUP(A477,'Avis R'!$B$5:$N$1505,7,0)-VLOOKUP(A477,'Avis R'!$B$5:$N$1505,6,0),"")</f>
        <v/>
      </c>
      <c r="J477" s="113">
        <f>IF('Avis R'!L477&gt;'Avis R'!J477,VLOOKUP(A477,'Avis R'!$B$5:$N$1505,9,0)-VLOOKUP(A477,'Avis R'!$B$5:$N$1505,7,0),0)</f>
        <v>0</v>
      </c>
      <c r="K477" s="110">
        <f>'Avis R'!M477-MAX('Avis R'!J477,'Avis R'!L477)</f>
        <v>0</v>
      </c>
      <c r="L477" s="110">
        <f>'Avis R'!N477-'Avis R'!M477</f>
        <v>0</v>
      </c>
      <c r="M477" s="114">
        <f t="shared" si="7"/>
        <v>0</v>
      </c>
    </row>
    <row r="478" spans="1:13" x14ac:dyDescent="0.25">
      <c r="A478" s="110">
        <f>'Avis R'!B478</f>
        <v>0</v>
      </c>
      <c r="B478" s="110">
        <f>'Avis R'!C478</f>
        <v>0</v>
      </c>
      <c r="C478" s="111" t="str">
        <f>'Avis R'!D478</f>
        <v/>
      </c>
      <c r="D478" s="112">
        <f>'Avis R'!E478</f>
        <v>0</v>
      </c>
      <c r="E478" s="111" t="str">
        <f>'Avis R'!F478</f>
        <v/>
      </c>
      <c r="F478" s="110" t="str">
        <f>IFERROR(VLOOKUP(A478,Entretien!$B$5:$Q$1505,6,0)-INDEX(DRecrut!I:I,MATCH(A478,DRecrut!J:J,0)),"")</f>
        <v/>
      </c>
      <c r="G478" s="110" t="str">
        <f>IFERROR(VLOOKUP(A478,Entretien!$B$5:$Q$1505,11,0)-VLOOKUP(A478,Entretien!$B$5:$Q$1505,9,0),"")</f>
        <v/>
      </c>
      <c r="H478" s="113" t="str">
        <f>IFERROR(VLOOKUP(A478,Entretien!$B$5:$Q$1505,15,0)-VLOOKUP(A478,Entretien!$B$5:$Q$1505,11,0),"")</f>
        <v/>
      </c>
      <c r="I478" s="113" t="str">
        <f>IFERROR(VLOOKUP(A478,'Avis R'!$B$5:$N$1505,7,0)-VLOOKUP(A478,'Avis R'!$B$5:$N$1505,6,0),"")</f>
        <v/>
      </c>
      <c r="J478" s="113">
        <f>IF('Avis R'!L478&gt;'Avis R'!J478,VLOOKUP(A478,'Avis R'!$B$5:$N$1505,9,0)-VLOOKUP(A478,'Avis R'!$B$5:$N$1505,7,0),0)</f>
        <v>0</v>
      </c>
      <c r="K478" s="110">
        <f>'Avis R'!M478-MAX('Avis R'!J478,'Avis R'!L478)</f>
        <v>0</v>
      </c>
      <c r="L478" s="110">
        <f>'Avis R'!N478-'Avis R'!M478</f>
        <v>0</v>
      </c>
      <c r="M478" s="114">
        <f t="shared" si="7"/>
        <v>0</v>
      </c>
    </row>
    <row r="479" spans="1:13" x14ac:dyDescent="0.25">
      <c r="A479" s="110">
        <f>'Avis R'!B479</f>
        <v>0</v>
      </c>
      <c r="B479" s="110">
        <f>'Avis R'!C479</f>
        <v>0</v>
      </c>
      <c r="C479" s="111" t="str">
        <f>'Avis R'!D479</f>
        <v/>
      </c>
      <c r="D479" s="112">
        <f>'Avis R'!E479</f>
        <v>0</v>
      </c>
      <c r="E479" s="111" t="str">
        <f>'Avis R'!F479</f>
        <v/>
      </c>
      <c r="F479" s="110" t="str">
        <f>IFERROR(VLOOKUP(A479,Entretien!$B$5:$Q$1505,6,0)-INDEX(DRecrut!I:I,MATCH(A479,DRecrut!J:J,0)),"")</f>
        <v/>
      </c>
      <c r="G479" s="110" t="str">
        <f>IFERROR(VLOOKUP(A479,Entretien!$B$5:$Q$1505,11,0)-VLOOKUP(A479,Entretien!$B$5:$Q$1505,9,0),"")</f>
        <v/>
      </c>
      <c r="H479" s="113" t="str">
        <f>IFERROR(VLOOKUP(A479,Entretien!$B$5:$Q$1505,15,0)-VLOOKUP(A479,Entretien!$B$5:$Q$1505,11,0),"")</f>
        <v/>
      </c>
      <c r="I479" s="113" t="str">
        <f>IFERROR(VLOOKUP(A479,'Avis R'!$B$5:$N$1505,7,0)-VLOOKUP(A479,'Avis R'!$B$5:$N$1505,6,0),"")</f>
        <v/>
      </c>
      <c r="J479" s="113">
        <f>IF('Avis R'!L479&gt;'Avis R'!J479,VLOOKUP(A479,'Avis R'!$B$5:$N$1505,9,0)-VLOOKUP(A479,'Avis R'!$B$5:$N$1505,7,0),0)</f>
        <v>0</v>
      </c>
      <c r="K479" s="110">
        <f>'Avis R'!M479-MAX('Avis R'!J479,'Avis R'!L479)</f>
        <v>0</v>
      </c>
      <c r="L479" s="110">
        <f>'Avis R'!N479-'Avis R'!M479</f>
        <v>0</v>
      </c>
      <c r="M479" s="114">
        <f t="shared" si="7"/>
        <v>0</v>
      </c>
    </row>
    <row r="480" spans="1:13" x14ac:dyDescent="0.25">
      <c r="A480" s="110">
        <f>'Avis R'!B480</f>
        <v>0</v>
      </c>
      <c r="B480" s="110">
        <f>'Avis R'!C480</f>
        <v>0</v>
      </c>
      <c r="C480" s="111" t="str">
        <f>'Avis R'!D480</f>
        <v/>
      </c>
      <c r="D480" s="112">
        <f>'Avis R'!E480</f>
        <v>0</v>
      </c>
      <c r="E480" s="111" t="str">
        <f>'Avis R'!F480</f>
        <v/>
      </c>
      <c r="F480" s="110" t="str">
        <f>IFERROR(VLOOKUP(A480,Entretien!$B$5:$Q$1505,6,0)-INDEX(DRecrut!I:I,MATCH(A480,DRecrut!J:J,0)),"")</f>
        <v/>
      </c>
      <c r="G480" s="110" t="str">
        <f>IFERROR(VLOOKUP(A480,Entretien!$B$5:$Q$1505,11,0)-VLOOKUP(A480,Entretien!$B$5:$Q$1505,9,0),"")</f>
        <v/>
      </c>
      <c r="H480" s="113" t="str">
        <f>IFERROR(VLOOKUP(A480,Entretien!$B$5:$Q$1505,15,0)-VLOOKUP(A480,Entretien!$B$5:$Q$1505,11,0),"")</f>
        <v/>
      </c>
      <c r="I480" s="113" t="str">
        <f>IFERROR(VLOOKUP(A480,'Avis R'!$B$5:$N$1505,7,0)-VLOOKUP(A480,'Avis R'!$B$5:$N$1505,6,0),"")</f>
        <v/>
      </c>
      <c r="J480" s="113">
        <f>IF('Avis R'!L480&gt;'Avis R'!J480,VLOOKUP(A480,'Avis R'!$B$5:$N$1505,9,0)-VLOOKUP(A480,'Avis R'!$B$5:$N$1505,7,0),0)</f>
        <v>0</v>
      </c>
      <c r="K480" s="110">
        <f>'Avis R'!M480-MAX('Avis R'!J480,'Avis R'!L480)</f>
        <v>0</v>
      </c>
      <c r="L480" s="110">
        <f>'Avis R'!N480-'Avis R'!M480</f>
        <v>0</v>
      </c>
      <c r="M480" s="114">
        <f t="shared" si="7"/>
        <v>0</v>
      </c>
    </row>
    <row r="481" spans="1:13" x14ac:dyDescent="0.25">
      <c r="A481" s="110">
        <f>'Avis R'!B481</f>
        <v>0</v>
      </c>
      <c r="B481" s="110">
        <f>'Avis R'!C481</f>
        <v>0</v>
      </c>
      <c r="C481" s="111" t="str">
        <f>'Avis R'!D481</f>
        <v/>
      </c>
      <c r="D481" s="112">
        <f>'Avis R'!E481</f>
        <v>0</v>
      </c>
      <c r="E481" s="111" t="str">
        <f>'Avis R'!F481</f>
        <v/>
      </c>
      <c r="F481" s="110" t="str">
        <f>IFERROR(VLOOKUP(A481,Entretien!$B$5:$Q$1505,6,0)-INDEX(DRecrut!I:I,MATCH(A481,DRecrut!J:J,0)),"")</f>
        <v/>
      </c>
      <c r="G481" s="110" t="str">
        <f>IFERROR(VLOOKUP(A481,Entretien!$B$5:$Q$1505,11,0)-VLOOKUP(A481,Entretien!$B$5:$Q$1505,9,0),"")</f>
        <v/>
      </c>
      <c r="H481" s="113" t="str">
        <f>IFERROR(VLOOKUP(A481,Entretien!$B$5:$Q$1505,15,0)-VLOOKUP(A481,Entretien!$B$5:$Q$1505,11,0),"")</f>
        <v/>
      </c>
      <c r="I481" s="113" t="str">
        <f>IFERROR(VLOOKUP(A481,'Avis R'!$B$5:$N$1505,7,0)-VLOOKUP(A481,'Avis R'!$B$5:$N$1505,6,0),"")</f>
        <v/>
      </c>
      <c r="J481" s="113">
        <f>IF('Avis R'!L481&gt;'Avis R'!J481,VLOOKUP(A481,'Avis R'!$B$5:$N$1505,9,0)-VLOOKUP(A481,'Avis R'!$B$5:$N$1505,7,0),0)</f>
        <v>0</v>
      </c>
      <c r="K481" s="110">
        <f>'Avis R'!M481-MAX('Avis R'!J481,'Avis R'!L481)</f>
        <v>0</v>
      </c>
      <c r="L481" s="110">
        <f>'Avis R'!N481-'Avis R'!M481</f>
        <v>0</v>
      </c>
      <c r="M481" s="114">
        <f t="shared" si="7"/>
        <v>0</v>
      </c>
    </row>
    <row r="482" spans="1:13" x14ac:dyDescent="0.25">
      <c r="A482" s="110">
        <f>'Avis R'!B482</f>
        <v>0</v>
      </c>
      <c r="B482" s="110">
        <f>'Avis R'!C482</f>
        <v>0</v>
      </c>
      <c r="C482" s="111" t="str">
        <f>'Avis R'!D482</f>
        <v/>
      </c>
      <c r="D482" s="112">
        <f>'Avis R'!E482</f>
        <v>0</v>
      </c>
      <c r="E482" s="111" t="str">
        <f>'Avis R'!F482</f>
        <v/>
      </c>
      <c r="F482" s="110" t="str">
        <f>IFERROR(VLOOKUP(A482,Entretien!$B$5:$Q$1505,6,0)-INDEX(DRecrut!I:I,MATCH(A482,DRecrut!J:J,0)),"")</f>
        <v/>
      </c>
      <c r="G482" s="110" t="str">
        <f>IFERROR(VLOOKUP(A482,Entretien!$B$5:$Q$1505,11,0)-VLOOKUP(A482,Entretien!$B$5:$Q$1505,9,0),"")</f>
        <v/>
      </c>
      <c r="H482" s="113" t="str">
        <f>IFERROR(VLOOKUP(A482,Entretien!$B$5:$Q$1505,15,0)-VLOOKUP(A482,Entretien!$B$5:$Q$1505,11,0),"")</f>
        <v/>
      </c>
      <c r="I482" s="113" t="str">
        <f>IFERROR(VLOOKUP(A482,'Avis R'!$B$5:$N$1505,7,0)-VLOOKUP(A482,'Avis R'!$B$5:$N$1505,6,0),"")</f>
        <v/>
      </c>
      <c r="J482" s="113">
        <f>IF('Avis R'!L482&gt;'Avis R'!J482,VLOOKUP(A482,'Avis R'!$B$5:$N$1505,9,0)-VLOOKUP(A482,'Avis R'!$B$5:$N$1505,7,0),0)</f>
        <v>0</v>
      </c>
      <c r="K482" s="110">
        <f>'Avis R'!M482-MAX('Avis R'!J482,'Avis R'!L482)</f>
        <v>0</v>
      </c>
      <c r="L482" s="110">
        <f>'Avis R'!N482-'Avis R'!M482</f>
        <v>0</v>
      </c>
      <c r="M482" s="114">
        <f t="shared" si="7"/>
        <v>0</v>
      </c>
    </row>
    <row r="483" spans="1:13" x14ac:dyDescent="0.25">
      <c r="A483" s="110">
        <f>'Avis R'!B483</f>
        <v>0</v>
      </c>
      <c r="B483" s="110">
        <f>'Avis R'!C483</f>
        <v>0</v>
      </c>
      <c r="C483" s="111" t="str">
        <f>'Avis R'!D483</f>
        <v/>
      </c>
      <c r="D483" s="112">
        <f>'Avis R'!E483</f>
        <v>0</v>
      </c>
      <c r="E483" s="111" t="str">
        <f>'Avis R'!F483</f>
        <v/>
      </c>
      <c r="F483" s="110" t="str">
        <f>IFERROR(VLOOKUP(A483,Entretien!$B$5:$Q$1505,6,0)-INDEX(DRecrut!I:I,MATCH(A483,DRecrut!J:J,0)),"")</f>
        <v/>
      </c>
      <c r="G483" s="110" t="str">
        <f>IFERROR(VLOOKUP(A483,Entretien!$B$5:$Q$1505,11,0)-VLOOKUP(A483,Entretien!$B$5:$Q$1505,9,0),"")</f>
        <v/>
      </c>
      <c r="H483" s="113" t="str">
        <f>IFERROR(VLOOKUP(A483,Entretien!$B$5:$Q$1505,15,0)-VLOOKUP(A483,Entretien!$B$5:$Q$1505,11,0),"")</f>
        <v/>
      </c>
      <c r="I483" s="113" t="str">
        <f>IFERROR(VLOOKUP(A483,'Avis R'!$B$5:$N$1505,7,0)-VLOOKUP(A483,'Avis R'!$B$5:$N$1505,6,0),"")</f>
        <v/>
      </c>
      <c r="J483" s="113">
        <f>IF('Avis R'!L483&gt;'Avis R'!J483,VLOOKUP(A483,'Avis R'!$B$5:$N$1505,9,0)-VLOOKUP(A483,'Avis R'!$B$5:$N$1505,7,0),0)</f>
        <v>0</v>
      </c>
      <c r="K483" s="110">
        <f>'Avis R'!M483-MAX('Avis R'!J483,'Avis R'!L483)</f>
        <v>0</v>
      </c>
      <c r="L483" s="110">
        <f>'Avis R'!N483-'Avis R'!M483</f>
        <v>0</v>
      </c>
      <c r="M483" s="114">
        <f t="shared" si="7"/>
        <v>0</v>
      </c>
    </row>
    <row r="484" spans="1:13" x14ac:dyDescent="0.25">
      <c r="A484" s="110">
        <f>'Avis R'!B484</f>
        <v>0</v>
      </c>
      <c r="B484" s="110">
        <f>'Avis R'!C484</f>
        <v>0</v>
      </c>
      <c r="C484" s="111" t="str">
        <f>'Avis R'!D484</f>
        <v/>
      </c>
      <c r="D484" s="112">
        <f>'Avis R'!E484</f>
        <v>0</v>
      </c>
      <c r="E484" s="111" t="str">
        <f>'Avis R'!F484</f>
        <v/>
      </c>
      <c r="F484" s="110" t="str">
        <f>IFERROR(VLOOKUP(A484,Entretien!$B$5:$Q$1505,6,0)-INDEX(DRecrut!I:I,MATCH(A484,DRecrut!J:J,0)),"")</f>
        <v/>
      </c>
      <c r="G484" s="110" t="str">
        <f>IFERROR(VLOOKUP(A484,Entretien!$B$5:$Q$1505,11,0)-VLOOKUP(A484,Entretien!$B$5:$Q$1505,9,0),"")</f>
        <v/>
      </c>
      <c r="H484" s="113" t="str">
        <f>IFERROR(VLOOKUP(A484,Entretien!$B$5:$Q$1505,15,0)-VLOOKUP(A484,Entretien!$B$5:$Q$1505,11,0),"")</f>
        <v/>
      </c>
      <c r="I484" s="113" t="str">
        <f>IFERROR(VLOOKUP(A484,'Avis R'!$B$5:$N$1505,7,0)-VLOOKUP(A484,'Avis R'!$B$5:$N$1505,6,0),"")</f>
        <v/>
      </c>
      <c r="J484" s="113">
        <f>IF('Avis R'!L484&gt;'Avis R'!J484,VLOOKUP(A484,'Avis R'!$B$5:$N$1505,9,0)-VLOOKUP(A484,'Avis R'!$B$5:$N$1505,7,0),0)</f>
        <v>0</v>
      </c>
      <c r="K484" s="110">
        <f>'Avis R'!M484-MAX('Avis R'!J484,'Avis R'!L484)</f>
        <v>0</v>
      </c>
      <c r="L484" s="110">
        <f>'Avis R'!N484-'Avis R'!M484</f>
        <v>0</v>
      </c>
      <c r="M484" s="114">
        <f t="shared" si="7"/>
        <v>0</v>
      </c>
    </row>
    <row r="485" spans="1:13" x14ac:dyDescent="0.25">
      <c r="A485" s="110">
        <f>'Avis R'!B485</f>
        <v>0</v>
      </c>
      <c r="B485" s="110">
        <f>'Avis R'!C485</f>
        <v>0</v>
      </c>
      <c r="C485" s="111" t="str">
        <f>'Avis R'!D485</f>
        <v/>
      </c>
      <c r="D485" s="112">
        <f>'Avis R'!E485</f>
        <v>0</v>
      </c>
      <c r="E485" s="111" t="str">
        <f>'Avis R'!F485</f>
        <v/>
      </c>
      <c r="F485" s="110" t="str">
        <f>IFERROR(VLOOKUP(A485,Entretien!$B$5:$Q$1505,6,0)-INDEX(DRecrut!I:I,MATCH(A485,DRecrut!J:J,0)),"")</f>
        <v/>
      </c>
      <c r="G485" s="110" t="str">
        <f>IFERROR(VLOOKUP(A485,Entretien!$B$5:$Q$1505,11,0)-VLOOKUP(A485,Entretien!$B$5:$Q$1505,9,0),"")</f>
        <v/>
      </c>
      <c r="H485" s="113" t="str">
        <f>IFERROR(VLOOKUP(A485,Entretien!$B$5:$Q$1505,15,0)-VLOOKUP(A485,Entretien!$B$5:$Q$1505,11,0),"")</f>
        <v/>
      </c>
      <c r="I485" s="113" t="str">
        <f>IFERROR(VLOOKUP(A485,'Avis R'!$B$5:$N$1505,7,0)-VLOOKUP(A485,'Avis R'!$B$5:$N$1505,6,0),"")</f>
        <v/>
      </c>
      <c r="J485" s="113">
        <f>IF('Avis R'!L485&gt;'Avis R'!J485,VLOOKUP(A485,'Avis R'!$B$5:$N$1505,9,0)-VLOOKUP(A485,'Avis R'!$B$5:$N$1505,7,0),0)</f>
        <v>0</v>
      </c>
      <c r="K485" s="110">
        <f>'Avis R'!M485-MAX('Avis R'!J485,'Avis R'!L485)</f>
        <v>0</v>
      </c>
      <c r="L485" s="110">
        <f>'Avis R'!N485-'Avis R'!M485</f>
        <v>0</v>
      </c>
      <c r="M485" s="114">
        <f t="shared" si="7"/>
        <v>0</v>
      </c>
    </row>
    <row r="486" spans="1:13" x14ac:dyDescent="0.25">
      <c r="A486" s="110">
        <f>'Avis R'!B486</f>
        <v>0</v>
      </c>
      <c r="B486" s="110">
        <f>'Avis R'!C486</f>
        <v>0</v>
      </c>
      <c r="C486" s="111" t="str">
        <f>'Avis R'!D486</f>
        <v/>
      </c>
      <c r="D486" s="112">
        <f>'Avis R'!E486</f>
        <v>0</v>
      </c>
      <c r="E486" s="111" t="str">
        <f>'Avis R'!F486</f>
        <v/>
      </c>
      <c r="F486" s="110" t="str">
        <f>IFERROR(VLOOKUP(A486,Entretien!$B$5:$Q$1505,6,0)-INDEX(DRecrut!I:I,MATCH(A486,DRecrut!J:J,0)),"")</f>
        <v/>
      </c>
      <c r="G486" s="110" t="str">
        <f>IFERROR(VLOOKUP(A486,Entretien!$B$5:$Q$1505,11,0)-VLOOKUP(A486,Entretien!$B$5:$Q$1505,9,0),"")</f>
        <v/>
      </c>
      <c r="H486" s="113" t="str">
        <f>IFERROR(VLOOKUP(A486,Entretien!$B$5:$Q$1505,15,0)-VLOOKUP(A486,Entretien!$B$5:$Q$1505,11,0),"")</f>
        <v/>
      </c>
      <c r="I486" s="113" t="str">
        <f>IFERROR(VLOOKUP(A486,'Avis R'!$B$5:$N$1505,7,0)-VLOOKUP(A486,'Avis R'!$B$5:$N$1505,6,0),"")</f>
        <v/>
      </c>
      <c r="J486" s="113">
        <f>IF('Avis R'!L486&gt;'Avis R'!J486,VLOOKUP(A486,'Avis R'!$B$5:$N$1505,9,0)-VLOOKUP(A486,'Avis R'!$B$5:$N$1505,7,0),0)</f>
        <v>0</v>
      </c>
      <c r="K486" s="110">
        <f>'Avis R'!M486-MAX('Avis R'!J486,'Avis R'!L486)</f>
        <v>0</v>
      </c>
      <c r="L486" s="110">
        <f>'Avis R'!N486-'Avis R'!M486</f>
        <v>0</v>
      </c>
      <c r="M486" s="114">
        <f t="shared" si="7"/>
        <v>0</v>
      </c>
    </row>
    <row r="487" spans="1:13" x14ac:dyDescent="0.25">
      <c r="A487" s="110">
        <f>'Avis R'!B487</f>
        <v>0</v>
      </c>
      <c r="B487" s="110">
        <f>'Avis R'!C487</f>
        <v>0</v>
      </c>
      <c r="C487" s="111" t="str">
        <f>'Avis R'!D487</f>
        <v/>
      </c>
      <c r="D487" s="112">
        <f>'Avis R'!E487</f>
        <v>0</v>
      </c>
      <c r="E487" s="111" t="str">
        <f>'Avis R'!F487</f>
        <v/>
      </c>
      <c r="F487" s="110" t="str">
        <f>IFERROR(VLOOKUP(A487,Entretien!$B$5:$Q$1505,6,0)-INDEX(DRecrut!I:I,MATCH(A487,DRecrut!J:J,0)),"")</f>
        <v/>
      </c>
      <c r="G487" s="110" t="str">
        <f>IFERROR(VLOOKUP(A487,Entretien!$B$5:$Q$1505,11,0)-VLOOKUP(A487,Entretien!$B$5:$Q$1505,9,0),"")</f>
        <v/>
      </c>
      <c r="H487" s="113" t="str">
        <f>IFERROR(VLOOKUP(A487,Entretien!$B$5:$Q$1505,15,0)-VLOOKUP(A487,Entretien!$B$5:$Q$1505,11,0),"")</f>
        <v/>
      </c>
      <c r="I487" s="113" t="str">
        <f>IFERROR(VLOOKUP(A487,'Avis R'!$B$5:$N$1505,7,0)-VLOOKUP(A487,'Avis R'!$B$5:$N$1505,6,0),"")</f>
        <v/>
      </c>
      <c r="J487" s="113">
        <f>IF('Avis R'!L487&gt;'Avis R'!J487,VLOOKUP(A487,'Avis R'!$B$5:$N$1505,9,0)-VLOOKUP(A487,'Avis R'!$B$5:$N$1505,7,0),0)</f>
        <v>0</v>
      </c>
      <c r="K487" s="110">
        <f>'Avis R'!M487-MAX('Avis R'!J487,'Avis R'!L487)</f>
        <v>0</v>
      </c>
      <c r="L487" s="110">
        <f>'Avis R'!N487-'Avis R'!M487</f>
        <v>0</v>
      </c>
      <c r="M487" s="114">
        <f t="shared" si="7"/>
        <v>0</v>
      </c>
    </row>
    <row r="488" spans="1:13" x14ac:dyDescent="0.25">
      <c r="A488" s="110">
        <f>'Avis R'!B488</f>
        <v>0</v>
      </c>
      <c r="B488" s="110">
        <f>'Avis R'!C488</f>
        <v>0</v>
      </c>
      <c r="C488" s="111" t="str">
        <f>'Avis R'!D488</f>
        <v/>
      </c>
      <c r="D488" s="112">
        <f>'Avis R'!E488</f>
        <v>0</v>
      </c>
      <c r="E488" s="111" t="str">
        <f>'Avis R'!F488</f>
        <v/>
      </c>
      <c r="F488" s="110" t="str">
        <f>IFERROR(VLOOKUP(A488,Entretien!$B$5:$Q$1505,6,0)-INDEX(DRecrut!I:I,MATCH(A488,DRecrut!J:J,0)),"")</f>
        <v/>
      </c>
      <c r="G488" s="110" t="str">
        <f>IFERROR(VLOOKUP(A488,Entretien!$B$5:$Q$1505,11,0)-VLOOKUP(A488,Entretien!$B$5:$Q$1505,9,0),"")</f>
        <v/>
      </c>
      <c r="H488" s="113" t="str">
        <f>IFERROR(VLOOKUP(A488,Entretien!$B$5:$Q$1505,15,0)-VLOOKUP(A488,Entretien!$B$5:$Q$1505,11,0),"")</f>
        <v/>
      </c>
      <c r="I488" s="113" t="str">
        <f>IFERROR(VLOOKUP(A488,'Avis R'!$B$5:$N$1505,7,0)-VLOOKUP(A488,'Avis R'!$B$5:$N$1505,6,0),"")</f>
        <v/>
      </c>
      <c r="J488" s="113">
        <f>IF('Avis R'!L488&gt;'Avis R'!J488,VLOOKUP(A488,'Avis R'!$B$5:$N$1505,9,0)-VLOOKUP(A488,'Avis R'!$B$5:$N$1505,7,0),0)</f>
        <v>0</v>
      </c>
      <c r="K488" s="110">
        <f>'Avis R'!M488-MAX('Avis R'!J488,'Avis R'!L488)</f>
        <v>0</v>
      </c>
      <c r="L488" s="110">
        <f>'Avis R'!N488-'Avis R'!M488</f>
        <v>0</v>
      </c>
      <c r="M488" s="114">
        <f t="shared" si="7"/>
        <v>0</v>
      </c>
    </row>
    <row r="489" spans="1:13" x14ac:dyDescent="0.25">
      <c r="A489" s="110">
        <f>'Avis R'!B489</f>
        <v>0</v>
      </c>
      <c r="B489" s="110">
        <f>'Avis R'!C489</f>
        <v>0</v>
      </c>
      <c r="C489" s="111" t="str">
        <f>'Avis R'!D489</f>
        <v/>
      </c>
      <c r="D489" s="112">
        <f>'Avis R'!E489</f>
        <v>0</v>
      </c>
      <c r="E489" s="111" t="str">
        <f>'Avis R'!F489</f>
        <v/>
      </c>
      <c r="F489" s="110" t="str">
        <f>IFERROR(VLOOKUP(A489,Entretien!$B$5:$Q$1505,6,0)-INDEX(DRecrut!I:I,MATCH(A489,DRecrut!J:J,0)),"")</f>
        <v/>
      </c>
      <c r="G489" s="110" t="str">
        <f>IFERROR(VLOOKUP(A489,Entretien!$B$5:$Q$1505,11,0)-VLOOKUP(A489,Entretien!$B$5:$Q$1505,9,0),"")</f>
        <v/>
      </c>
      <c r="H489" s="113" t="str">
        <f>IFERROR(VLOOKUP(A489,Entretien!$B$5:$Q$1505,15,0)-VLOOKUP(A489,Entretien!$B$5:$Q$1505,11,0),"")</f>
        <v/>
      </c>
      <c r="I489" s="113" t="str">
        <f>IFERROR(VLOOKUP(A489,'Avis R'!$B$5:$N$1505,7,0)-VLOOKUP(A489,'Avis R'!$B$5:$N$1505,6,0),"")</f>
        <v/>
      </c>
      <c r="J489" s="113">
        <f>IF('Avis R'!L489&gt;'Avis R'!J489,VLOOKUP(A489,'Avis R'!$B$5:$N$1505,9,0)-VLOOKUP(A489,'Avis R'!$B$5:$N$1505,7,0),0)</f>
        <v>0</v>
      </c>
      <c r="K489" s="110">
        <f>'Avis R'!M489-MAX('Avis R'!J489,'Avis R'!L489)</f>
        <v>0</v>
      </c>
      <c r="L489" s="110">
        <f>'Avis R'!N489-'Avis R'!M489</f>
        <v>0</v>
      </c>
      <c r="M489" s="114">
        <f t="shared" si="7"/>
        <v>0</v>
      </c>
    </row>
    <row r="490" spans="1:13" x14ac:dyDescent="0.25">
      <c r="A490" s="110">
        <f>'Avis R'!B490</f>
        <v>0</v>
      </c>
      <c r="B490" s="110">
        <f>'Avis R'!C490</f>
        <v>0</v>
      </c>
      <c r="C490" s="111" t="str">
        <f>'Avis R'!D490</f>
        <v/>
      </c>
      <c r="D490" s="112">
        <f>'Avis R'!E490</f>
        <v>0</v>
      </c>
      <c r="E490" s="111" t="str">
        <f>'Avis R'!F490</f>
        <v/>
      </c>
      <c r="F490" s="110" t="str">
        <f>IFERROR(VLOOKUP(A490,Entretien!$B$5:$Q$1505,6,0)-INDEX(DRecrut!I:I,MATCH(A490,DRecrut!J:J,0)),"")</f>
        <v/>
      </c>
      <c r="G490" s="110" t="str">
        <f>IFERROR(VLOOKUP(A490,Entretien!$B$5:$Q$1505,11,0)-VLOOKUP(A490,Entretien!$B$5:$Q$1505,9,0),"")</f>
        <v/>
      </c>
      <c r="H490" s="113" t="str">
        <f>IFERROR(VLOOKUP(A490,Entretien!$B$5:$Q$1505,15,0)-VLOOKUP(A490,Entretien!$B$5:$Q$1505,11,0),"")</f>
        <v/>
      </c>
      <c r="I490" s="113" t="str">
        <f>IFERROR(VLOOKUP(A490,'Avis R'!$B$5:$N$1505,7,0)-VLOOKUP(A490,'Avis R'!$B$5:$N$1505,6,0),"")</f>
        <v/>
      </c>
      <c r="J490" s="113">
        <f>IF('Avis R'!L490&gt;'Avis R'!J490,VLOOKUP(A490,'Avis R'!$B$5:$N$1505,9,0)-VLOOKUP(A490,'Avis R'!$B$5:$N$1505,7,0),0)</f>
        <v>0</v>
      </c>
      <c r="K490" s="110">
        <f>'Avis R'!M490-MAX('Avis R'!J490,'Avis R'!L490)</f>
        <v>0</v>
      </c>
      <c r="L490" s="110">
        <f>'Avis R'!N490-'Avis R'!M490</f>
        <v>0</v>
      </c>
      <c r="M490" s="114">
        <f t="shared" si="7"/>
        <v>0</v>
      </c>
    </row>
    <row r="491" spans="1:13" x14ac:dyDescent="0.25">
      <c r="A491" s="110">
        <f>'Avis R'!B491</f>
        <v>0</v>
      </c>
      <c r="B491" s="110">
        <f>'Avis R'!C491</f>
        <v>0</v>
      </c>
      <c r="C491" s="111" t="str">
        <f>'Avis R'!D491</f>
        <v/>
      </c>
      <c r="D491" s="112">
        <f>'Avis R'!E491</f>
        <v>0</v>
      </c>
      <c r="E491" s="111" t="str">
        <f>'Avis R'!F491</f>
        <v/>
      </c>
      <c r="F491" s="110" t="str">
        <f>IFERROR(VLOOKUP(A491,Entretien!$B$5:$Q$1505,6,0)-INDEX(DRecrut!I:I,MATCH(A491,DRecrut!J:J,0)),"")</f>
        <v/>
      </c>
      <c r="G491" s="110" t="str">
        <f>IFERROR(VLOOKUP(A491,Entretien!$B$5:$Q$1505,11,0)-VLOOKUP(A491,Entretien!$B$5:$Q$1505,9,0),"")</f>
        <v/>
      </c>
      <c r="H491" s="113" t="str">
        <f>IFERROR(VLOOKUP(A491,Entretien!$B$5:$Q$1505,15,0)-VLOOKUP(A491,Entretien!$B$5:$Q$1505,11,0),"")</f>
        <v/>
      </c>
      <c r="I491" s="113" t="str">
        <f>IFERROR(VLOOKUP(A491,'Avis R'!$B$5:$N$1505,7,0)-VLOOKUP(A491,'Avis R'!$B$5:$N$1505,6,0),"")</f>
        <v/>
      </c>
      <c r="J491" s="113">
        <f>IF('Avis R'!L491&gt;'Avis R'!J491,VLOOKUP(A491,'Avis R'!$B$5:$N$1505,9,0)-VLOOKUP(A491,'Avis R'!$B$5:$N$1505,7,0),0)</f>
        <v>0</v>
      </c>
      <c r="K491" s="110">
        <f>'Avis R'!M491-MAX('Avis R'!J491,'Avis R'!L491)</f>
        <v>0</v>
      </c>
      <c r="L491" s="110">
        <f>'Avis R'!N491-'Avis R'!M491</f>
        <v>0</v>
      </c>
      <c r="M491" s="114">
        <f t="shared" si="7"/>
        <v>0</v>
      </c>
    </row>
    <row r="492" spans="1:13" x14ac:dyDescent="0.25">
      <c r="A492" s="110">
        <f>'Avis R'!B492</f>
        <v>0</v>
      </c>
      <c r="B492" s="110">
        <f>'Avis R'!C492</f>
        <v>0</v>
      </c>
      <c r="C492" s="111" t="str">
        <f>'Avis R'!D492</f>
        <v/>
      </c>
      <c r="D492" s="112">
        <f>'Avis R'!E492</f>
        <v>0</v>
      </c>
      <c r="E492" s="111" t="str">
        <f>'Avis R'!F492</f>
        <v/>
      </c>
      <c r="F492" s="110" t="str">
        <f>IFERROR(VLOOKUP(A492,Entretien!$B$5:$Q$1505,6,0)-INDEX(DRecrut!I:I,MATCH(A492,DRecrut!J:J,0)),"")</f>
        <v/>
      </c>
      <c r="G492" s="110" t="str">
        <f>IFERROR(VLOOKUP(A492,Entretien!$B$5:$Q$1505,11,0)-VLOOKUP(A492,Entretien!$B$5:$Q$1505,9,0),"")</f>
        <v/>
      </c>
      <c r="H492" s="113" t="str">
        <f>IFERROR(VLOOKUP(A492,Entretien!$B$5:$Q$1505,15,0)-VLOOKUP(A492,Entretien!$B$5:$Q$1505,11,0),"")</f>
        <v/>
      </c>
      <c r="I492" s="113" t="str">
        <f>IFERROR(VLOOKUP(A492,'Avis R'!$B$5:$N$1505,7,0)-VLOOKUP(A492,'Avis R'!$B$5:$N$1505,6,0),"")</f>
        <v/>
      </c>
      <c r="J492" s="113">
        <f>IF('Avis R'!L492&gt;'Avis R'!J492,VLOOKUP(A492,'Avis R'!$B$5:$N$1505,9,0)-VLOOKUP(A492,'Avis R'!$B$5:$N$1505,7,0),0)</f>
        <v>0</v>
      </c>
      <c r="K492" s="110">
        <f>'Avis R'!M492-MAX('Avis R'!J492,'Avis R'!L492)</f>
        <v>0</v>
      </c>
      <c r="L492" s="110">
        <f>'Avis R'!N492-'Avis R'!M492</f>
        <v>0</v>
      </c>
      <c r="M492" s="114">
        <f t="shared" si="7"/>
        <v>0</v>
      </c>
    </row>
    <row r="493" spans="1:13" x14ac:dyDescent="0.25">
      <c r="A493" s="110">
        <f>'Avis R'!B493</f>
        <v>0</v>
      </c>
      <c r="B493" s="110">
        <f>'Avis R'!C493</f>
        <v>0</v>
      </c>
      <c r="C493" s="111" t="str">
        <f>'Avis R'!D493</f>
        <v/>
      </c>
      <c r="D493" s="112">
        <f>'Avis R'!E493</f>
        <v>0</v>
      </c>
      <c r="E493" s="111" t="str">
        <f>'Avis R'!F493</f>
        <v/>
      </c>
      <c r="F493" s="110" t="str">
        <f>IFERROR(VLOOKUP(A493,Entretien!$B$5:$Q$1505,6,0)-INDEX(DRecrut!I:I,MATCH(A493,DRecrut!J:J,0)),"")</f>
        <v/>
      </c>
      <c r="G493" s="110" t="str">
        <f>IFERROR(VLOOKUP(A493,Entretien!$B$5:$Q$1505,11,0)-VLOOKUP(A493,Entretien!$B$5:$Q$1505,9,0),"")</f>
        <v/>
      </c>
      <c r="H493" s="113" t="str">
        <f>IFERROR(VLOOKUP(A493,Entretien!$B$5:$Q$1505,15,0)-VLOOKUP(A493,Entretien!$B$5:$Q$1505,11,0),"")</f>
        <v/>
      </c>
      <c r="I493" s="113" t="str">
        <f>IFERROR(VLOOKUP(A493,'Avis R'!$B$5:$N$1505,7,0)-VLOOKUP(A493,'Avis R'!$B$5:$N$1505,6,0),"")</f>
        <v/>
      </c>
      <c r="J493" s="113">
        <f>IF('Avis R'!L493&gt;'Avis R'!J493,VLOOKUP(A493,'Avis R'!$B$5:$N$1505,9,0)-VLOOKUP(A493,'Avis R'!$B$5:$N$1505,7,0),0)</f>
        <v>0</v>
      </c>
      <c r="K493" s="110">
        <f>'Avis R'!M493-MAX('Avis R'!J493,'Avis R'!L493)</f>
        <v>0</v>
      </c>
      <c r="L493" s="110">
        <f>'Avis R'!N493-'Avis R'!M493</f>
        <v>0</v>
      </c>
      <c r="M493" s="114">
        <f t="shared" si="7"/>
        <v>0</v>
      </c>
    </row>
    <row r="494" spans="1:13" x14ac:dyDescent="0.25">
      <c r="A494" s="110">
        <f>'Avis R'!B494</f>
        <v>0</v>
      </c>
      <c r="B494" s="110">
        <f>'Avis R'!C494</f>
        <v>0</v>
      </c>
      <c r="C494" s="111" t="str">
        <f>'Avis R'!D494</f>
        <v/>
      </c>
      <c r="D494" s="112">
        <f>'Avis R'!E494</f>
        <v>0</v>
      </c>
      <c r="E494" s="111" t="str">
        <f>'Avis R'!F494</f>
        <v/>
      </c>
      <c r="F494" s="110" t="str">
        <f>IFERROR(VLOOKUP(A494,Entretien!$B$5:$Q$1505,6,0)-INDEX(DRecrut!I:I,MATCH(A494,DRecrut!J:J,0)),"")</f>
        <v/>
      </c>
      <c r="G494" s="110" t="str">
        <f>IFERROR(VLOOKUP(A494,Entretien!$B$5:$Q$1505,11,0)-VLOOKUP(A494,Entretien!$B$5:$Q$1505,9,0),"")</f>
        <v/>
      </c>
      <c r="H494" s="113" t="str">
        <f>IFERROR(VLOOKUP(A494,Entretien!$B$5:$Q$1505,15,0)-VLOOKUP(A494,Entretien!$B$5:$Q$1505,11,0),"")</f>
        <v/>
      </c>
      <c r="I494" s="113" t="str">
        <f>IFERROR(VLOOKUP(A494,'Avis R'!$B$5:$N$1505,7,0)-VLOOKUP(A494,'Avis R'!$B$5:$N$1505,6,0),"")</f>
        <v/>
      </c>
      <c r="J494" s="113">
        <f>IF('Avis R'!L494&gt;'Avis R'!J494,VLOOKUP(A494,'Avis R'!$B$5:$N$1505,9,0)-VLOOKUP(A494,'Avis R'!$B$5:$N$1505,7,0),0)</f>
        <v>0</v>
      </c>
      <c r="K494" s="110">
        <f>'Avis R'!M494-MAX('Avis R'!J494,'Avis R'!L494)</f>
        <v>0</v>
      </c>
      <c r="L494" s="110">
        <f>'Avis R'!N494-'Avis R'!M494</f>
        <v>0</v>
      </c>
      <c r="M494" s="114">
        <f t="shared" si="7"/>
        <v>0</v>
      </c>
    </row>
    <row r="495" spans="1:13" x14ac:dyDescent="0.25">
      <c r="A495" s="110">
        <f>'Avis R'!B495</f>
        <v>0</v>
      </c>
      <c r="B495" s="110">
        <f>'Avis R'!C495</f>
        <v>0</v>
      </c>
      <c r="C495" s="111" t="str">
        <f>'Avis R'!D495</f>
        <v/>
      </c>
      <c r="D495" s="112">
        <f>'Avis R'!E495</f>
        <v>0</v>
      </c>
      <c r="E495" s="111" t="str">
        <f>'Avis R'!F495</f>
        <v/>
      </c>
      <c r="F495" s="110" t="str">
        <f>IFERROR(VLOOKUP(A495,Entretien!$B$5:$Q$1505,6,0)-INDEX(DRecrut!I:I,MATCH(A495,DRecrut!J:J,0)),"")</f>
        <v/>
      </c>
      <c r="G495" s="110" t="str">
        <f>IFERROR(VLOOKUP(A495,Entretien!$B$5:$Q$1505,11,0)-VLOOKUP(A495,Entretien!$B$5:$Q$1505,9,0),"")</f>
        <v/>
      </c>
      <c r="H495" s="113" t="str">
        <f>IFERROR(VLOOKUP(A495,Entretien!$B$5:$Q$1505,15,0)-VLOOKUP(A495,Entretien!$B$5:$Q$1505,11,0),"")</f>
        <v/>
      </c>
      <c r="I495" s="113" t="str">
        <f>IFERROR(VLOOKUP(A495,'Avis R'!$B$5:$N$1505,7,0)-VLOOKUP(A495,'Avis R'!$B$5:$N$1505,6,0),"")</f>
        <v/>
      </c>
      <c r="J495" s="113">
        <f>IF('Avis R'!L495&gt;'Avis R'!J495,VLOOKUP(A495,'Avis R'!$B$5:$N$1505,9,0)-VLOOKUP(A495,'Avis R'!$B$5:$N$1505,7,0),0)</f>
        <v>0</v>
      </c>
      <c r="K495" s="110">
        <f>'Avis R'!M495-MAX('Avis R'!J495,'Avis R'!L495)</f>
        <v>0</v>
      </c>
      <c r="L495" s="110">
        <f>'Avis R'!N495-'Avis R'!M495</f>
        <v>0</v>
      </c>
      <c r="M495" s="114">
        <f t="shared" si="7"/>
        <v>0</v>
      </c>
    </row>
    <row r="496" spans="1:13" x14ac:dyDescent="0.25">
      <c r="A496" s="110">
        <f>'Avis R'!B496</f>
        <v>0</v>
      </c>
      <c r="B496" s="110">
        <f>'Avis R'!C496</f>
        <v>0</v>
      </c>
      <c r="C496" s="111" t="str">
        <f>'Avis R'!D496</f>
        <v/>
      </c>
      <c r="D496" s="112">
        <f>'Avis R'!E496</f>
        <v>0</v>
      </c>
      <c r="E496" s="111" t="str">
        <f>'Avis R'!F496</f>
        <v/>
      </c>
      <c r="F496" s="110" t="str">
        <f>IFERROR(VLOOKUP(A496,Entretien!$B$5:$Q$1505,6,0)-INDEX(DRecrut!I:I,MATCH(A496,DRecrut!J:J,0)),"")</f>
        <v/>
      </c>
      <c r="G496" s="110" t="str">
        <f>IFERROR(VLOOKUP(A496,Entretien!$B$5:$Q$1505,11,0)-VLOOKUP(A496,Entretien!$B$5:$Q$1505,9,0),"")</f>
        <v/>
      </c>
      <c r="H496" s="113" t="str">
        <f>IFERROR(VLOOKUP(A496,Entretien!$B$5:$Q$1505,15,0)-VLOOKUP(A496,Entretien!$B$5:$Q$1505,11,0),"")</f>
        <v/>
      </c>
      <c r="I496" s="113" t="str">
        <f>IFERROR(VLOOKUP(A496,'Avis R'!$B$5:$N$1505,7,0)-VLOOKUP(A496,'Avis R'!$B$5:$N$1505,6,0),"")</f>
        <v/>
      </c>
      <c r="J496" s="113">
        <f>IF('Avis R'!L496&gt;'Avis R'!J496,VLOOKUP(A496,'Avis R'!$B$5:$N$1505,9,0)-VLOOKUP(A496,'Avis R'!$B$5:$N$1505,7,0),0)</f>
        <v>0</v>
      </c>
      <c r="K496" s="110">
        <f>'Avis R'!M496-MAX('Avis R'!J496,'Avis R'!L496)</f>
        <v>0</v>
      </c>
      <c r="L496" s="110">
        <f>'Avis R'!N496-'Avis R'!M496</f>
        <v>0</v>
      </c>
      <c r="M496" s="114">
        <f t="shared" si="7"/>
        <v>0</v>
      </c>
    </row>
    <row r="497" spans="1:13" x14ac:dyDescent="0.25">
      <c r="A497" s="110">
        <f>'Avis R'!B497</f>
        <v>0</v>
      </c>
      <c r="B497" s="110">
        <f>'Avis R'!C497</f>
        <v>0</v>
      </c>
      <c r="C497" s="111" t="str">
        <f>'Avis R'!D497</f>
        <v/>
      </c>
      <c r="D497" s="112">
        <f>'Avis R'!E497</f>
        <v>0</v>
      </c>
      <c r="E497" s="111" t="str">
        <f>'Avis R'!F497</f>
        <v/>
      </c>
      <c r="F497" s="110" t="str">
        <f>IFERROR(VLOOKUP(A497,Entretien!$B$5:$Q$1505,6,0)-INDEX(DRecrut!I:I,MATCH(A497,DRecrut!J:J,0)),"")</f>
        <v/>
      </c>
      <c r="G497" s="110" t="str">
        <f>IFERROR(VLOOKUP(A497,Entretien!$B$5:$Q$1505,11,0)-VLOOKUP(A497,Entretien!$B$5:$Q$1505,9,0),"")</f>
        <v/>
      </c>
      <c r="H497" s="113" t="str">
        <f>IFERROR(VLOOKUP(A497,Entretien!$B$5:$Q$1505,15,0)-VLOOKUP(A497,Entretien!$B$5:$Q$1505,11,0),"")</f>
        <v/>
      </c>
      <c r="I497" s="113" t="str">
        <f>IFERROR(VLOOKUP(A497,'Avis R'!$B$5:$N$1505,7,0)-VLOOKUP(A497,'Avis R'!$B$5:$N$1505,6,0),"")</f>
        <v/>
      </c>
      <c r="J497" s="113">
        <f>IF('Avis R'!L497&gt;'Avis R'!J497,VLOOKUP(A497,'Avis R'!$B$5:$N$1505,9,0)-VLOOKUP(A497,'Avis R'!$B$5:$N$1505,7,0),0)</f>
        <v>0</v>
      </c>
      <c r="K497" s="110">
        <f>'Avis R'!M497-MAX('Avis R'!J497,'Avis R'!L497)</f>
        <v>0</v>
      </c>
      <c r="L497" s="110">
        <f>'Avis R'!N497-'Avis R'!M497</f>
        <v>0</v>
      </c>
      <c r="M497" s="114">
        <f t="shared" si="7"/>
        <v>0</v>
      </c>
    </row>
    <row r="498" spans="1:13" x14ac:dyDescent="0.25">
      <c r="A498" s="110">
        <f>'Avis R'!B498</f>
        <v>0</v>
      </c>
      <c r="B498" s="110">
        <f>'Avis R'!C498</f>
        <v>0</v>
      </c>
      <c r="C498" s="111" t="str">
        <f>'Avis R'!D498</f>
        <v/>
      </c>
      <c r="D498" s="112">
        <f>'Avis R'!E498</f>
        <v>0</v>
      </c>
      <c r="E498" s="111" t="str">
        <f>'Avis R'!F498</f>
        <v/>
      </c>
      <c r="F498" s="110" t="str">
        <f>IFERROR(VLOOKUP(A498,Entretien!$B$5:$Q$1505,6,0)-INDEX(DRecrut!I:I,MATCH(A498,DRecrut!J:J,0)),"")</f>
        <v/>
      </c>
      <c r="G498" s="110" t="str">
        <f>IFERROR(VLOOKUP(A498,Entretien!$B$5:$Q$1505,11,0)-VLOOKUP(A498,Entretien!$B$5:$Q$1505,9,0),"")</f>
        <v/>
      </c>
      <c r="H498" s="113" t="str">
        <f>IFERROR(VLOOKUP(A498,Entretien!$B$5:$Q$1505,15,0)-VLOOKUP(A498,Entretien!$B$5:$Q$1505,11,0),"")</f>
        <v/>
      </c>
      <c r="I498" s="113" t="str">
        <f>IFERROR(VLOOKUP(A498,'Avis R'!$B$5:$N$1505,7,0)-VLOOKUP(A498,'Avis R'!$B$5:$N$1505,6,0),"")</f>
        <v/>
      </c>
      <c r="J498" s="113">
        <f>IF('Avis R'!L498&gt;'Avis R'!J498,VLOOKUP(A498,'Avis R'!$B$5:$N$1505,9,0)-VLOOKUP(A498,'Avis R'!$B$5:$N$1505,7,0),0)</f>
        <v>0</v>
      </c>
      <c r="K498" s="110">
        <f>'Avis R'!M498-MAX('Avis R'!J498,'Avis R'!L498)</f>
        <v>0</v>
      </c>
      <c r="L498" s="110">
        <f>'Avis R'!N498-'Avis R'!M498</f>
        <v>0</v>
      </c>
      <c r="M498" s="114">
        <f t="shared" si="7"/>
        <v>0</v>
      </c>
    </row>
    <row r="499" spans="1:13" x14ac:dyDescent="0.25">
      <c r="A499" s="110">
        <f>'Avis R'!B499</f>
        <v>0</v>
      </c>
      <c r="B499" s="110">
        <f>'Avis R'!C499</f>
        <v>0</v>
      </c>
      <c r="C499" s="111" t="str">
        <f>'Avis R'!D499</f>
        <v/>
      </c>
      <c r="D499" s="112">
        <f>'Avis R'!E499</f>
        <v>0</v>
      </c>
      <c r="E499" s="111" t="str">
        <f>'Avis R'!F499</f>
        <v/>
      </c>
      <c r="F499" s="110" t="str">
        <f>IFERROR(VLOOKUP(A499,Entretien!$B$5:$Q$1505,6,0)-INDEX(DRecrut!I:I,MATCH(A499,DRecrut!J:J,0)),"")</f>
        <v/>
      </c>
      <c r="G499" s="110" t="str">
        <f>IFERROR(VLOOKUP(A499,Entretien!$B$5:$Q$1505,11,0)-VLOOKUP(A499,Entretien!$B$5:$Q$1505,9,0),"")</f>
        <v/>
      </c>
      <c r="H499" s="113" t="str">
        <f>IFERROR(VLOOKUP(A499,Entretien!$B$5:$Q$1505,15,0)-VLOOKUP(A499,Entretien!$B$5:$Q$1505,11,0),"")</f>
        <v/>
      </c>
      <c r="I499" s="113" t="str">
        <f>IFERROR(VLOOKUP(A499,'Avis R'!$B$5:$N$1505,7,0)-VLOOKUP(A499,'Avis R'!$B$5:$N$1505,6,0),"")</f>
        <v/>
      </c>
      <c r="J499" s="113">
        <f>IF('Avis R'!L499&gt;'Avis R'!J499,VLOOKUP(A499,'Avis R'!$B$5:$N$1505,9,0)-VLOOKUP(A499,'Avis R'!$B$5:$N$1505,7,0),0)</f>
        <v>0</v>
      </c>
      <c r="K499" s="110">
        <f>'Avis R'!M499-MAX('Avis R'!J499,'Avis R'!L499)</f>
        <v>0</v>
      </c>
      <c r="L499" s="110">
        <f>'Avis R'!N499-'Avis R'!M499</f>
        <v>0</v>
      </c>
      <c r="M499" s="114">
        <f t="shared" si="7"/>
        <v>0</v>
      </c>
    </row>
    <row r="500" spans="1:13" x14ac:dyDescent="0.25">
      <c r="A500" s="110">
        <f>'Avis R'!B500</f>
        <v>0</v>
      </c>
      <c r="B500" s="110">
        <f>'Avis R'!C500</f>
        <v>0</v>
      </c>
      <c r="C500" s="111" t="str">
        <f>'Avis R'!D500</f>
        <v/>
      </c>
      <c r="D500" s="112">
        <f>'Avis R'!E500</f>
        <v>0</v>
      </c>
      <c r="E500" s="111" t="str">
        <f>'Avis R'!F500</f>
        <v/>
      </c>
      <c r="F500" s="110" t="str">
        <f>IFERROR(VLOOKUP(A500,Entretien!$B$5:$Q$1505,6,0)-INDEX(DRecrut!I:I,MATCH(A500,DRecrut!J:J,0)),"")</f>
        <v/>
      </c>
      <c r="G500" s="110" t="str">
        <f>IFERROR(VLOOKUP(A500,Entretien!$B$5:$Q$1505,11,0)-VLOOKUP(A500,Entretien!$B$5:$Q$1505,9,0),"")</f>
        <v/>
      </c>
      <c r="H500" s="113" t="str">
        <f>IFERROR(VLOOKUP(A500,Entretien!$B$5:$Q$1505,15,0)-VLOOKUP(A500,Entretien!$B$5:$Q$1505,11,0),"")</f>
        <v/>
      </c>
      <c r="I500" s="113" t="str">
        <f>IFERROR(VLOOKUP(A500,'Avis R'!$B$5:$N$1505,7,0)-VLOOKUP(A500,'Avis R'!$B$5:$N$1505,6,0),"")</f>
        <v/>
      </c>
      <c r="J500" s="113">
        <f>IF('Avis R'!L500&gt;'Avis R'!J500,VLOOKUP(A500,'Avis R'!$B$5:$N$1505,9,0)-VLOOKUP(A500,'Avis R'!$B$5:$N$1505,7,0),0)</f>
        <v>0</v>
      </c>
      <c r="K500" s="110">
        <f>'Avis R'!M500-MAX('Avis R'!J500,'Avis R'!L500)</f>
        <v>0</v>
      </c>
      <c r="L500" s="110">
        <f>'Avis R'!N500-'Avis R'!M500</f>
        <v>0</v>
      </c>
      <c r="M500" s="114">
        <f t="shared" si="7"/>
        <v>0</v>
      </c>
    </row>
    <row r="501" spans="1:13" x14ac:dyDescent="0.25">
      <c r="A501" s="110">
        <f>'Avis R'!B501</f>
        <v>0</v>
      </c>
      <c r="B501" s="110">
        <f>'Avis R'!C501</f>
        <v>0</v>
      </c>
      <c r="C501" s="111" t="str">
        <f>'Avis R'!D501</f>
        <v/>
      </c>
      <c r="D501" s="112">
        <f>'Avis R'!E501</f>
        <v>0</v>
      </c>
      <c r="E501" s="111" t="str">
        <f>'Avis R'!F501</f>
        <v/>
      </c>
      <c r="F501" s="110" t="str">
        <f>IFERROR(VLOOKUP(A501,Entretien!$B$5:$Q$1505,6,0)-INDEX(DRecrut!I:I,MATCH(A501,DRecrut!J:J,0)),"")</f>
        <v/>
      </c>
      <c r="G501" s="110" t="str">
        <f>IFERROR(VLOOKUP(A501,Entretien!$B$5:$Q$1505,11,0)-VLOOKUP(A501,Entretien!$B$5:$Q$1505,9,0),"")</f>
        <v/>
      </c>
      <c r="H501" s="113" t="str">
        <f>IFERROR(VLOOKUP(A501,Entretien!$B$5:$Q$1505,15,0)-VLOOKUP(A501,Entretien!$B$5:$Q$1505,11,0),"")</f>
        <v/>
      </c>
      <c r="I501" s="113" t="str">
        <f>IFERROR(VLOOKUP(A501,'Avis R'!$B$5:$N$1505,7,0)-VLOOKUP(A501,'Avis R'!$B$5:$N$1505,6,0),"")</f>
        <v/>
      </c>
      <c r="J501" s="113">
        <f>IF('Avis R'!L501&gt;'Avis R'!J501,VLOOKUP(A501,'Avis R'!$B$5:$N$1505,9,0)-VLOOKUP(A501,'Avis R'!$B$5:$N$1505,7,0),0)</f>
        <v>0</v>
      </c>
      <c r="K501" s="110">
        <f>'Avis R'!M501-MAX('Avis R'!J501,'Avis R'!L501)</f>
        <v>0</v>
      </c>
      <c r="L501" s="110">
        <f>'Avis R'!N501-'Avis R'!M501</f>
        <v>0</v>
      </c>
      <c r="M501" s="114">
        <f t="shared" si="7"/>
        <v>0</v>
      </c>
    </row>
    <row r="502" spans="1:13" x14ac:dyDescent="0.25">
      <c r="A502" s="110">
        <f>'Avis R'!B502</f>
        <v>0</v>
      </c>
      <c r="B502" s="110">
        <f>'Avis R'!C502</f>
        <v>0</v>
      </c>
      <c r="C502" s="111" t="str">
        <f>'Avis R'!D502</f>
        <v/>
      </c>
      <c r="D502" s="112">
        <f>'Avis R'!E502</f>
        <v>0</v>
      </c>
      <c r="E502" s="111" t="str">
        <f>'Avis R'!F502</f>
        <v/>
      </c>
      <c r="F502" s="110" t="str">
        <f>IFERROR(VLOOKUP(A502,Entretien!$B$5:$Q$1505,6,0)-INDEX(DRecrut!I:I,MATCH(A502,DRecrut!J:J,0)),"")</f>
        <v/>
      </c>
      <c r="G502" s="110" t="str">
        <f>IFERROR(VLOOKUP(A502,Entretien!$B$5:$Q$1505,11,0)-VLOOKUP(A502,Entretien!$B$5:$Q$1505,9,0),"")</f>
        <v/>
      </c>
      <c r="H502" s="113" t="str">
        <f>IFERROR(VLOOKUP(A502,Entretien!$B$5:$Q$1505,15,0)-VLOOKUP(A502,Entretien!$B$5:$Q$1505,11,0),"")</f>
        <v/>
      </c>
      <c r="I502" s="113" t="str">
        <f>IFERROR(VLOOKUP(A502,'Avis R'!$B$5:$N$1505,7,0)-VLOOKUP(A502,'Avis R'!$B$5:$N$1505,6,0),"")</f>
        <v/>
      </c>
      <c r="J502" s="113">
        <f>IF('Avis R'!L502&gt;'Avis R'!J502,VLOOKUP(A502,'Avis R'!$B$5:$N$1505,9,0)-VLOOKUP(A502,'Avis R'!$B$5:$N$1505,7,0),0)</f>
        <v>0</v>
      </c>
      <c r="K502" s="110">
        <f>'Avis R'!M502-MAX('Avis R'!J502,'Avis R'!L502)</f>
        <v>0</v>
      </c>
      <c r="L502" s="110">
        <f>'Avis R'!N502-'Avis R'!M502</f>
        <v>0</v>
      </c>
      <c r="M502" s="114">
        <f t="shared" si="7"/>
        <v>0</v>
      </c>
    </row>
    <row r="503" spans="1:13" x14ac:dyDescent="0.25">
      <c r="A503" s="110">
        <f>'Avis R'!B503</f>
        <v>0</v>
      </c>
      <c r="B503" s="110">
        <f>'Avis R'!C503</f>
        <v>0</v>
      </c>
      <c r="C503" s="111" t="str">
        <f>'Avis R'!D503</f>
        <v/>
      </c>
      <c r="D503" s="112">
        <f>'Avis R'!E503</f>
        <v>0</v>
      </c>
      <c r="E503" s="111" t="str">
        <f>'Avis R'!F503</f>
        <v/>
      </c>
      <c r="F503" s="110" t="str">
        <f>IFERROR(VLOOKUP(A503,Entretien!$B$5:$Q$1505,6,0)-INDEX(DRecrut!I:I,MATCH(A503,DRecrut!J:J,0)),"")</f>
        <v/>
      </c>
      <c r="G503" s="110" t="str">
        <f>IFERROR(VLOOKUP(A503,Entretien!$B$5:$Q$1505,11,0)-VLOOKUP(A503,Entretien!$B$5:$Q$1505,9,0),"")</f>
        <v/>
      </c>
      <c r="H503" s="113" t="str">
        <f>IFERROR(VLOOKUP(A503,Entretien!$B$5:$Q$1505,15,0)-VLOOKUP(A503,Entretien!$B$5:$Q$1505,11,0),"")</f>
        <v/>
      </c>
      <c r="I503" s="113" t="str">
        <f>IFERROR(VLOOKUP(A503,'Avis R'!$B$5:$N$1505,7,0)-VLOOKUP(A503,'Avis R'!$B$5:$N$1505,6,0),"")</f>
        <v/>
      </c>
      <c r="J503" s="113">
        <f>IF('Avis R'!L503&gt;'Avis R'!J503,VLOOKUP(A503,'Avis R'!$B$5:$N$1505,9,0)-VLOOKUP(A503,'Avis R'!$B$5:$N$1505,7,0),0)</f>
        <v>0</v>
      </c>
      <c r="K503" s="110">
        <f>'Avis R'!M503-MAX('Avis R'!J503,'Avis R'!L503)</f>
        <v>0</v>
      </c>
      <c r="L503" s="110">
        <f>'Avis R'!N503-'Avis R'!M503</f>
        <v>0</v>
      </c>
      <c r="M503" s="114">
        <f t="shared" si="7"/>
        <v>0</v>
      </c>
    </row>
    <row r="504" spans="1:13" x14ac:dyDescent="0.25">
      <c r="A504" s="110">
        <f>'Avis R'!B504</f>
        <v>0</v>
      </c>
      <c r="B504" s="110">
        <f>'Avis R'!C504</f>
        <v>0</v>
      </c>
      <c r="C504" s="111" t="str">
        <f>'Avis R'!D504</f>
        <v/>
      </c>
      <c r="D504" s="112">
        <f>'Avis R'!E504</f>
        <v>0</v>
      </c>
      <c r="E504" s="111" t="str">
        <f>'Avis R'!F504</f>
        <v/>
      </c>
      <c r="F504" s="110" t="str">
        <f>IFERROR(VLOOKUP(A504,Entretien!$B$5:$Q$1505,6,0)-INDEX(DRecrut!I:I,MATCH(A504,DRecrut!J:J,0)),"")</f>
        <v/>
      </c>
      <c r="G504" s="110" t="str">
        <f>IFERROR(VLOOKUP(A504,Entretien!$B$5:$Q$1505,11,0)-VLOOKUP(A504,Entretien!$B$5:$Q$1505,9,0),"")</f>
        <v/>
      </c>
      <c r="H504" s="113" t="str">
        <f>IFERROR(VLOOKUP(A504,Entretien!$B$5:$Q$1505,15,0)-VLOOKUP(A504,Entretien!$B$5:$Q$1505,11,0),"")</f>
        <v/>
      </c>
      <c r="I504" s="113" t="str">
        <f>IFERROR(VLOOKUP(A504,'Avis R'!$B$5:$N$1505,7,0)-VLOOKUP(A504,'Avis R'!$B$5:$N$1505,6,0),"")</f>
        <v/>
      </c>
      <c r="J504" s="113">
        <f>IF('Avis R'!L504&gt;'Avis R'!J504,VLOOKUP(A504,'Avis R'!$B$5:$N$1505,9,0)-VLOOKUP(A504,'Avis R'!$B$5:$N$1505,7,0),0)</f>
        <v>0</v>
      </c>
      <c r="K504" s="110">
        <f>'Avis R'!M504-MAX('Avis R'!J504,'Avis R'!L504)</f>
        <v>0</v>
      </c>
      <c r="L504" s="110">
        <f>'Avis R'!N504-'Avis R'!M504</f>
        <v>0</v>
      </c>
      <c r="M504" s="114">
        <f t="shared" si="7"/>
        <v>0</v>
      </c>
    </row>
    <row r="505" spans="1:13" x14ac:dyDescent="0.25">
      <c r="A505" s="110">
        <f>'Avis R'!B505</f>
        <v>0</v>
      </c>
      <c r="B505" s="110">
        <f>'Avis R'!C505</f>
        <v>0</v>
      </c>
      <c r="C505" s="111" t="str">
        <f>'Avis R'!D505</f>
        <v/>
      </c>
      <c r="D505" s="112">
        <f>'Avis R'!E505</f>
        <v>0</v>
      </c>
      <c r="E505" s="111" t="str">
        <f>'Avis R'!F505</f>
        <v/>
      </c>
      <c r="F505" s="110" t="str">
        <f>IFERROR(VLOOKUP(A505,Entretien!$B$5:$Q$1505,6,0)-INDEX(DRecrut!I:I,MATCH(A505,DRecrut!J:J,0)),"")</f>
        <v/>
      </c>
      <c r="G505" s="110" t="str">
        <f>IFERROR(VLOOKUP(A505,Entretien!$B$5:$Q$1505,11,0)-VLOOKUP(A505,Entretien!$B$5:$Q$1505,9,0),"")</f>
        <v/>
      </c>
      <c r="H505" s="113" t="str">
        <f>IFERROR(VLOOKUP(A505,Entretien!$B$5:$Q$1505,15,0)-VLOOKUP(A505,Entretien!$B$5:$Q$1505,11,0),"")</f>
        <v/>
      </c>
      <c r="I505" s="113" t="str">
        <f>IFERROR(VLOOKUP(A505,'Avis R'!$B$5:$N$1505,7,0)-VLOOKUP(A505,'Avis R'!$B$5:$N$1505,6,0),"")</f>
        <v/>
      </c>
      <c r="J505" s="113">
        <f>IF('Avis R'!L505&gt;'Avis R'!J505,VLOOKUP(A505,'Avis R'!$B$5:$N$1505,9,0)-VLOOKUP(A505,'Avis R'!$B$5:$N$1505,7,0),0)</f>
        <v>0</v>
      </c>
      <c r="K505" s="110">
        <f>'Avis R'!M505-MAX('Avis R'!J505,'Avis R'!L505)</f>
        <v>0</v>
      </c>
      <c r="L505" s="110">
        <f>'Avis R'!N505-'Avis R'!M505</f>
        <v>0</v>
      </c>
      <c r="M505" s="114">
        <f t="shared" si="7"/>
        <v>0</v>
      </c>
    </row>
    <row r="506" spans="1:13" x14ac:dyDescent="0.25">
      <c r="A506" s="110">
        <f>'Avis R'!B506</f>
        <v>0</v>
      </c>
      <c r="B506" s="110">
        <f>'Avis R'!C506</f>
        <v>0</v>
      </c>
      <c r="C506" s="111" t="str">
        <f>'Avis R'!D506</f>
        <v/>
      </c>
      <c r="D506" s="112">
        <f>'Avis R'!E506</f>
        <v>0</v>
      </c>
      <c r="E506" s="111" t="str">
        <f>'Avis R'!F506</f>
        <v/>
      </c>
      <c r="F506" s="110" t="str">
        <f>IFERROR(VLOOKUP(A506,Entretien!$B$5:$Q$1505,6,0)-INDEX(DRecrut!I:I,MATCH(A506,DRecrut!J:J,0)),"")</f>
        <v/>
      </c>
      <c r="G506" s="110" t="str">
        <f>IFERROR(VLOOKUP(A506,Entretien!$B$5:$Q$1505,11,0)-VLOOKUP(A506,Entretien!$B$5:$Q$1505,9,0),"")</f>
        <v/>
      </c>
      <c r="H506" s="113" t="str">
        <f>IFERROR(VLOOKUP(A506,Entretien!$B$5:$Q$1505,15,0)-VLOOKUP(A506,Entretien!$B$5:$Q$1505,11,0),"")</f>
        <v/>
      </c>
      <c r="I506" s="113" t="str">
        <f>IFERROR(VLOOKUP(A506,'Avis R'!$B$5:$N$1505,7,0)-VLOOKUP(A506,'Avis R'!$B$5:$N$1505,6,0),"")</f>
        <v/>
      </c>
      <c r="J506" s="113">
        <f>IF('Avis R'!L506&gt;'Avis R'!J506,VLOOKUP(A506,'Avis R'!$B$5:$N$1505,9,0)-VLOOKUP(A506,'Avis R'!$B$5:$N$1505,7,0),0)</f>
        <v>0</v>
      </c>
      <c r="K506" s="110">
        <f>'Avis R'!M506-MAX('Avis R'!J506,'Avis R'!L506)</f>
        <v>0</v>
      </c>
      <c r="L506" s="110">
        <f>'Avis R'!N506-'Avis R'!M506</f>
        <v>0</v>
      </c>
      <c r="M506" s="114">
        <f t="shared" si="7"/>
        <v>0</v>
      </c>
    </row>
    <row r="507" spans="1:13" x14ac:dyDescent="0.25">
      <c r="A507" s="110">
        <f>'Avis R'!B507</f>
        <v>0</v>
      </c>
      <c r="B507" s="110">
        <f>'Avis R'!C507</f>
        <v>0</v>
      </c>
      <c r="C507" s="111" t="str">
        <f>'Avis R'!D507</f>
        <v/>
      </c>
      <c r="D507" s="112">
        <f>'Avis R'!E507</f>
        <v>0</v>
      </c>
      <c r="E507" s="111" t="str">
        <f>'Avis R'!F507</f>
        <v/>
      </c>
      <c r="F507" s="110" t="str">
        <f>IFERROR(VLOOKUP(A507,Entretien!$B$5:$Q$1505,6,0)-INDEX(DRecrut!I:I,MATCH(A507,DRecrut!J:J,0)),"")</f>
        <v/>
      </c>
      <c r="G507" s="110" t="str">
        <f>IFERROR(VLOOKUP(A507,Entretien!$B$5:$Q$1505,11,0)-VLOOKUP(A507,Entretien!$B$5:$Q$1505,9,0),"")</f>
        <v/>
      </c>
      <c r="H507" s="113" t="str">
        <f>IFERROR(VLOOKUP(A507,Entretien!$B$5:$Q$1505,15,0)-VLOOKUP(A507,Entretien!$B$5:$Q$1505,11,0),"")</f>
        <v/>
      </c>
      <c r="I507" s="113" t="str">
        <f>IFERROR(VLOOKUP(A507,'Avis R'!$B$5:$N$1505,7,0)-VLOOKUP(A507,'Avis R'!$B$5:$N$1505,6,0),"")</f>
        <v/>
      </c>
      <c r="J507" s="113">
        <f>IF('Avis R'!L507&gt;'Avis R'!J507,VLOOKUP(A507,'Avis R'!$B$5:$N$1505,9,0)-VLOOKUP(A507,'Avis R'!$B$5:$N$1505,7,0),0)</f>
        <v>0</v>
      </c>
      <c r="K507" s="110">
        <f>'Avis R'!M507-MAX('Avis R'!J507,'Avis R'!L507)</f>
        <v>0</v>
      </c>
      <c r="L507" s="110">
        <f>'Avis R'!N507-'Avis R'!M507</f>
        <v>0</v>
      </c>
      <c r="M507" s="114">
        <f t="shared" si="7"/>
        <v>0</v>
      </c>
    </row>
    <row r="508" spans="1:13" x14ac:dyDescent="0.25">
      <c r="A508" s="110">
        <f>'Avis R'!B508</f>
        <v>0</v>
      </c>
      <c r="B508" s="110">
        <f>'Avis R'!C508</f>
        <v>0</v>
      </c>
      <c r="C508" s="111" t="str">
        <f>'Avis R'!D508</f>
        <v/>
      </c>
      <c r="D508" s="112">
        <f>'Avis R'!E508</f>
        <v>0</v>
      </c>
      <c r="E508" s="111" t="str">
        <f>'Avis R'!F508</f>
        <v/>
      </c>
      <c r="F508" s="110" t="str">
        <f>IFERROR(VLOOKUP(A508,Entretien!$B$5:$Q$1505,6,0)-INDEX(DRecrut!I:I,MATCH(A508,DRecrut!J:J,0)),"")</f>
        <v/>
      </c>
      <c r="G508" s="110" t="str">
        <f>IFERROR(VLOOKUP(A508,Entretien!$B$5:$Q$1505,11,0)-VLOOKUP(A508,Entretien!$B$5:$Q$1505,9,0),"")</f>
        <v/>
      </c>
      <c r="H508" s="113" t="str">
        <f>IFERROR(VLOOKUP(A508,Entretien!$B$5:$Q$1505,15,0)-VLOOKUP(A508,Entretien!$B$5:$Q$1505,11,0),"")</f>
        <v/>
      </c>
      <c r="I508" s="113" t="str">
        <f>IFERROR(VLOOKUP(A508,'Avis R'!$B$5:$N$1505,7,0)-VLOOKUP(A508,'Avis R'!$B$5:$N$1505,6,0),"")</f>
        <v/>
      </c>
      <c r="J508" s="113">
        <f>IF('Avis R'!L508&gt;'Avis R'!J508,VLOOKUP(A508,'Avis R'!$B$5:$N$1505,9,0)-VLOOKUP(A508,'Avis R'!$B$5:$N$1505,7,0),0)</f>
        <v>0</v>
      </c>
      <c r="K508" s="110">
        <f>'Avis R'!M508-MAX('Avis R'!J508,'Avis R'!L508)</f>
        <v>0</v>
      </c>
      <c r="L508" s="110">
        <f>'Avis R'!N508-'Avis R'!M508</f>
        <v>0</v>
      </c>
      <c r="M508" s="114">
        <f t="shared" si="7"/>
        <v>0</v>
      </c>
    </row>
    <row r="509" spans="1:13" x14ac:dyDescent="0.25">
      <c r="A509" s="110">
        <f>'Avis R'!B509</f>
        <v>0</v>
      </c>
      <c r="B509" s="110">
        <f>'Avis R'!C509</f>
        <v>0</v>
      </c>
      <c r="C509" s="111" t="str">
        <f>'Avis R'!D509</f>
        <v/>
      </c>
      <c r="D509" s="112">
        <f>'Avis R'!E509</f>
        <v>0</v>
      </c>
      <c r="E509" s="111" t="str">
        <f>'Avis R'!F509</f>
        <v/>
      </c>
      <c r="F509" s="110" t="str">
        <f>IFERROR(VLOOKUP(A509,Entretien!$B$5:$Q$1505,6,0)-INDEX(DRecrut!I:I,MATCH(A509,DRecrut!J:J,0)),"")</f>
        <v/>
      </c>
      <c r="G509" s="110" t="str">
        <f>IFERROR(VLOOKUP(A509,Entretien!$B$5:$Q$1505,11,0)-VLOOKUP(A509,Entretien!$B$5:$Q$1505,9,0),"")</f>
        <v/>
      </c>
      <c r="H509" s="113" t="str">
        <f>IFERROR(VLOOKUP(A509,Entretien!$B$5:$Q$1505,15,0)-VLOOKUP(A509,Entretien!$B$5:$Q$1505,11,0),"")</f>
        <v/>
      </c>
      <c r="I509" s="113" t="str">
        <f>IFERROR(VLOOKUP(A509,'Avis R'!$B$5:$N$1505,7,0)-VLOOKUP(A509,'Avis R'!$B$5:$N$1505,6,0),"")</f>
        <v/>
      </c>
      <c r="J509" s="113">
        <f>IF('Avis R'!L509&gt;'Avis R'!J509,VLOOKUP(A509,'Avis R'!$B$5:$N$1505,9,0)-VLOOKUP(A509,'Avis R'!$B$5:$N$1505,7,0),0)</f>
        <v>0</v>
      </c>
      <c r="K509" s="110">
        <f>'Avis R'!M509-MAX('Avis R'!J509,'Avis R'!L509)</f>
        <v>0</v>
      </c>
      <c r="L509" s="110">
        <f>'Avis R'!N509-'Avis R'!M509</f>
        <v>0</v>
      </c>
      <c r="M509" s="114">
        <f t="shared" si="7"/>
        <v>0</v>
      </c>
    </row>
    <row r="510" spans="1:13" x14ac:dyDescent="0.25">
      <c r="A510" s="110">
        <f>'Avis R'!B510</f>
        <v>0</v>
      </c>
      <c r="B510" s="110">
        <f>'Avis R'!C510</f>
        <v>0</v>
      </c>
      <c r="C510" s="111" t="str">
        <f>'Avis R'!D510</f>
        <v/>
      </c>
      <c r="D510" s="112">
        <f>'Avis R'!E510</f>
        <v>0</v>
      </c>
      <c r="E510" s="111" t="str">
        <f>'Avis R'!F510</f>
        <v/>
      </c>
      <c r="F510" s="110" t="str">
        <f>IFERROR(VLOOKUP(A510,Entretien!$B$5:$Q$1505,6,0)-INDEX(DRecrut!I:I,MATCH(A510,DRecrut!J:J,0)),"")</f>
        <v/>
      </c>
      <c r="G510" s="110" t="str">
        <f>IFERROR(VLOOKUP(A510,Entretien!$B$5:$Q$1505,11,0)-VLOOKUP(A510,Entretien!$B$5:$Q$1505,9,0),"")</f>
        <v/>
      </c>
      <c r="H510" s="113" t="str">
        <f>IFERROR(VLOOKUP(A510,Entretien!$B$5:$Q$1505,15,0)-VLOOKUP(A510,Entretien!$B$5:$Q$1505,11,0),"")</f>
        <v/>
      </c>
      <c r="I510" s="113" t="str">
        <f>IFERROR(VLOOKUP(A510,'Avis R'!$B$5:$N$1505,7,0)-VLOOKUP(A510,'Avis R'!$B$5:$N$1505,6,0),"")</f>
        <v/>
      </c>
      <c r="J510" s="113">
        <f>IF('Avis R'!L510&gt;'Avis R'!J510,VLOOKUP(A510,'Avis R'!$B$5:$N$1505,9,0)-VLOOKUP(A510,'Avis R'!$B$5:$N$1505,7,0),0)</f>
        <v>0</v>
      </c>
      <c r="K510" s="110">
        <f>'Avis R'!M510-MAX('Avis R'!J510,'Avis R'!L510)</f>
        <v>0</v>
      </c>
      <c r="L510" s="110">
        <f>'Avis R'!N510-'Avis R'!M510</f>
        <v>0</v>
      </c>
      <c r="M510" s="114">
        <f t="shared" si="7"/>
        <v>0</v>
      </c>
    </row>
    <row r="511" spans="1:13" x14ac:dyDescent="0.25">
      <c r="A511" s="110">
        <f>'Avis R'!B511</f>
        <v>0</v>
      </c>
      <c r="B511" s="110">
        <f>'Avis R'!C511</f>
        <v>0</v>
      </c>
      <c r="C511" s="111" t="str">
        <f>'Avis R'!D511</f>
        <v/>
      </c>
      <c r="D511" s="112">
        <f>'Avis R'!E511</f>
        <v>0</v>
      </c>
      <c r="E511" s="111" t="str">
        <f>'Avis R'!F511</f>
        <v/>
      </c>
      <c r="F511" s="110" t="str">
        <f>IFERROR(VLOOKUP(A511,Entretien!$B$5:$Q$1505,6,0)-INDEX(DRecrut!I:I,MATCH(A511,DRecrut!J:J,0)),"")</f>
        <v/>
      </c>
      <c r="G511" s="110" t="str">
        <f>IFERROR(VLOOKUP(A511,Entretien!$B$5:$Q$1505,11,0)-VLOOKUP(A511,Entretien!$B$5:$Q$1505,9,0),"")</f>
        <v/>
      </c>
      <c r="H511" s="113" t="str">
        <f>IFERROR(VLOOKUP(A511,Entretien!$B$5:$Q$1505,15,0)-VLOOKUP(A511,Entretien!$B$5:$Q$1505,11,0),"")</f>
        <v/>
      </c>
      <c r="I511" s="113" t="str">
        <f>IFERROR(VLOOKUP(A511,'Avis R'!$B$5:$N$1505,7,0)-VLOOKUP(A511,'Avis R'!$B$5:$N$1505,6,0),"")</f>
        <v/>
      </c>
      <c r="J511" s="113">
        <f>IF('Avis R'!L511&gt;'Avis R'!J511,VLOOKUP(A511,'Avis R'!$B$5:$N$1505,9,0)-VLOOKUP(A511,'Avis R'!$B$5:$N$1505,7,0),0)</f>
        <v>0</v>
      </c>
      <c r="K511" s="110">
        <f>'Avis R'!M511-MAX('Avis R'!J511,'Avis R'!L511)</f>
        <v>0</v>
      </c>
      <c r="L511" s="110">
        <f>'Avis R'!N511-'Avis R'!M511</f>
        <v>0</v>
      </c>
      <c r="M511" s="114">
        <f t="shared" si="7"/>
        <v>0</v>
      </c>
    </row>
    <row r="512" spans="1:13" x14ac:dyDescent="0.25">
      <c r="A512" s="110">
        <f>'Avis R'!B512</f>
        <v>0</v>
      </c>
      <c r="B512" s="110">
        <f>'Avis R'!C512</f>
        <v>0</v>
      </c>
      <c r="C512" s="111" t="str">
        <f>'Avis R'!D512</f>
        <v/>
      </c>
      <c r="D512" s="112">
        <f>'Avis R'!E512</f>
        <v>0</v>
      </c>
      <c r="E512" s="111" t="str">
        <f>'Avis R'!F512</f>
        <v/>
      </c>
      <c r="F512" s="110" t="str">
        <f>IFERROR(VLOOKUP(A512,Entretien!$B$5:$Q$1505,6,0)-INDEX(DRecrut!I:I,MATCH(A512,DRecrut!J:J,0)),"")</f>
        <v/>
      </c>
      <c r="G512" s="110" t="str">
        <f>IFERROR(VLOOKUP(A512,Entretien!$B$5:$Q$1505,11,0)-VLOOKUP(A512,Entretien!$B$5:$Q$1505,9,0),"")</f>
        <v/>
      </c>
      <c r="H512" s="113" t="str">
        <f>IFERROR(VLOOKUP(A512,Entretien!$B$5:$Q$1505,15,0)-VLOOKUP(A512,Entretien!$B$5:$Q$1505,11,0),"")</f>
        <v/>
      </c>
      <c r="I512" s="113" t="str">
        <f>IFERROR(VLOOKUP(A512,'Avis R'!$B$5:$N$1505,7,0)-VLOOKUP(A512,'Avis R'!$B$5:$N$1505,6,0),"")</f>
        <v/>
      </c>
      <c r="J512" s="113">
        <f>IF('Avis R'!L512&gt;'Avis R'!J512,VLOOKUP(A512,'Avis R'!$B$5:$N$1505,9,0)-VLOOKUP(A512,'Avis R'!$B$5:$N$1505,7,0),0)</f>
        <v>0</v>
      </c>
      <c r="K512" s="110">
        <f>'Avis R'!M512-MAX('Avis R'!J512,'Avis R'!L512)</f>
        <v>0</v>
      </c>
      <c r="L512" s="110">
        <f>'Avis R'!N512-'Avis R'!M512</f>
        <v>0</v>
      </c>
      <c r="M512" s="114">
        <f t="shared" si="7"/>
        <v>0</v>
      </c>
    </row>
    <row r="513" spans="1:13" x14ac:dyDescent="0.25">
      <c r="A513" s="110">
        <f>'Avis R'!B513</f>
        <v>0</v>
      </c>
      <c r="B513" s="110">
        <f>'Avis R'!C513</f>
        <v>0</v>
      </c>
      <c r="C513" s="111" t="str">
        <f>'Avis R'!D513</f>
        <v/>
      </c>
      <c r="D513" s="112">
        <f>'Avis R'!E513</f>
        <v>0</v>
      </c>
      <c r="E513" s="111" t="str">
        <f>'Avis R'!F513</f>
        <v/>
      </c>
      <c r="F513" s="110" t="str">
        <f>IFERROR(VLOOKUP(A513,Entretien!$B$5:$Q$1505,6,0)-INDEX(DRecrut!I:I,MATCH(A513,DRecrut!J:J,0)),"")</f>
        <v/>
      </c>
      <c r="G513" s="110" t="str">
        <f>IFERROR(VLOOKUP(A513,Entretien!$B$5:$Q$1505,11,0)-VLOOKUP(A513,Entretien!$B$5:$Q$1505,9,0),"")</f>
        <v/>
      </c>
      <c r="H513" s="113" t="str">
        <f>IFERROR(VLOOKUP(A513,Entretien!$B$5:$Q$1505,15,0)-VLOOKUP(A513,Entretien!$B$5:$Q$1505,11,0),"")</f>
        <v/>
      </c>
      <c r="I513" s="113" t="str">
        <f>IFERROR(VLOOKUP(A513,'Avis R'!$B$5:$N$1505,7,0)-VLOOKUP(A513,'Avis R'!$B$5:$N$1505,6,0),"")</f>
        <v/>
      </c>
      <c r="J513" s="113">
        <f>IF('Avis R'!L513&gt;'Avis R'!J513,VLOOKUP(A513,'Avis R'!$B$5:$N$1505,9,0)-VLOOKUP(A513,'Avis R'!$B$5:$N$1505,7,0),0)</f>
        <v>0</v>
      </c>
      <c r="K513" s="110">
        <f>'Avis R'!M513-MAX('Avis R'!J513,'Avis R'!L513)</f>
        <v>0</v>
      </c>
      <c r="L513" s="110">
        <f>'Avis R'!N513-'Avis R'!M513</f>
        <v>0</v>
      </c>
      <c r="M513" s="114">
        <f t="shared" si="7"/>
        <v>0</v>
      </c>
    </row>
    <row r="514" spans="1:13" x14ac:dyDescent="0.25">
      <c r="A514" s="110">
        <f>'Avis R'!B514</f>
        <v>0</v>
      </c>
      <c r="B514" s="110">
        <f>'Avis R'!C514</f>
        <v>0</v>
      </c>
      <c r="C514" s="111" t="str">
        <f>'Avis R'!D514</f>
        <v/>
      </c>
      <c r="D514" s="112">
        <f>'Avis R'!E514</f>
        <v>0</v>
      </c>
      <c r="E514" s="111" t="str">
        <f>'Avis R'!F514</f>
        <v/>
      </c>
      <c r="F514" s="110" t="str">
        <f>IFERROR(VLOOKUP(A514,Entretien!$B$5:$Q$1505,6,0)-INDEX(DRecrut!I:I,MATCH(A514,DRecrut!J:J,0)),"")</f>
        <v/>
      </c>
      <c r="G514" s="110" t="str">
        <f>IFERROR(VLOOKUP(A514,Entretien!$B$5:$Q$1505,11,0)-VLOOKUP(A514,Entretien!$B$5:$Q$1505,9,0),"")</f>
        <v/>
      </c>
      <c r="H514" s="113" t="str">
        <f>IFERROR(VLOOKUP(A514,Entretien!$B$5:$Q$1505,15,0)-VLOOKUP(A514,Entretien!$B$5:$Q$1505,11,0),"")</f>
        <v/>
      </c>
      <c r="I514" s="113" t="str">
        <f>IFERROR(VLOOKUP(A514,'Avis R'!$B$5:$N$1505,7,0)-VLOOKUP(A514,'Avis R'!$B$5:$N$1505,6,0),"")</f>
        <v/>
      </c>
      <c r="J514" s="113">
        <f>IF('Avis R'!L514&gt;'Avis R'!J514,VLOOKUP(A514,'Avis R'!$B$5:$N$1505,9,0)-VLOOKUP(A514,'Avis R'!$B$5:$N$1505,7,0),0)</f>
        <v>0</v>
      </c>
      <c r="K514" s="110">
        <f>'Avis R'!M514-MAX('Avis R'!J514,'Avis R'!L514)</f>
        <v>0</v>
      </c>
      <c r="L514" s="110">
        <f>'Avis R'!N514-'Avis R'!M514</f>
        <v>0</v>
      </c>
      <c r="M514" s="114">
        <f t="shared" si="7"/>
        <v>0</v>
      </c>
    </row>
    <row r="515" spans="1:13" x14ac:dyDescent="0.25">
      <c r="A515" s="110">
        <f>'Avis R'!B515</f>
        <v>0</v>
      </c>
      <c r="B515" s="110">
        <f>'Avis R'!C515</f>
        <v>0</v>
      </c>
      <c r="C515" s="111" t="str">
        <f>'Avis R'!D515</f>
        <v/>
      </c>
      <c r="D515" s="112">
        <f>'Avis R'!E515</f>
        <v>0</v>
      </c>
      <c r="E515" s="111" t="str">
        <f>'Avis R'!F515</f>
        <v/>
      </c>
      <c r="F515" s="110" t="str">
        <f>IFERROR(VLOOKUP(A515,Entretien!$B$5:$Q$1505,6,0)-INDEX(DRecrut!I:I,MATCH(A515,DRecrut!J:J,0)),"")</f>
        <v/>
      </c>
      <c r="G515" s="110" t="str">
        <f>IFERROR(VLOOKUP(A515,Entretien!$B$5:$Q$1505,11,0)-VLOOKUP(A515,Entretien!$B$5:$Q$1505,9,0),"")</f>
        <v/>
      </c>
      <c r="H515" s="113" t="str">
        <f>IFERROR(VLOOKUP(A515,Entretien!$B$5:$Q$1505,15,0)-VLOOKUP(A515,Entretien!$B$5:$Q$1505,11,0),"")</f>
        <v/>
      </c>
      <c r="I515" s="113" t="str">
        <f>IFERROR(VLOOKUP(A515,'Avis R'!$B$5:$N$1505,7,0)-VLOOKUP(A515,'Avis R'!$B$5:$N$1505,6,0),"")</f>
        <v/>
      </c>
      <c r="J515" s="113">
        <f>IF('Avis R'!L515&gt;'Avis R'!J515,VLOOKUP(A515,'Avis R'!$B$5:$N$1505,9,0)-VLOOKUP(A515,'Avis R'!$B$5:$N$1505,7,0),0)</f>
        <v>0</v>
      </c>
      <c r="K515" s="110">
        <f>'Avis R'!M515-MAX('Avis R'!J515,'Avis R'!L515)</f>
        <v>0</v>
      </c>
      <c r="L515" s="110">
        <f>'Avis R'!N515-'Avis R'!M515</f>
        <v>0</v>
      </c>
      <c r="M515" s="114">
        <f t="shared" si="7"/>
        <v>0</v>
      </c>
    </row>
    <row r="516" spans="1:13" x14ac:dyDescent="0.25">
      <c r="A516" s="110">
        <f>'Avis R'!B516</f>
        <v>0</v>
      </c>
      <c r="B516" s="110">
        <f>'Avis R'!C516</f>
        <v>0</v>
      </c>
      <c r="C516" s="111" t="str">
        <f>'Avis R'!D516</f>
        <v/>
      </c>
      <c r="D516" s="112">
        <f>'Avis R'!E516</f>
        <v>0</v>
      </c>
      <c r="E516" s="111" t="str">
        <f>'Avis R'!F516</f>
        <v/>
      </c>
      <c r="F516" s="110" t="str">
        <f>IFERROR(VLOOKUP(A516,Entretien!$B$5:$Q$1505,6,0)-INDEX(DRecrut!I:I,MATCH(A516,DRecrut!J:J,0)),"")</f>
        <v/>
      </c>
      <c r="G516" s="110" t="str">
        <f>IFERROR(VLOOKUP(A516,Entretien!$B$5:$Q$1505,11,0)-VLOOKUP(A516,Entretien!$B$5:$Q$1505,9,0),"")</f>
        <v/>
      </c>
      <c r="H516" s="113" t="str">
        <f>IFERROR(VLOOKUP(A516,Entretien!$B$5:$Q$1505,15,0)-VLOOKUP(A516,Entretien!$B$5:$Q$1505,11,0),"")</f>
        <v/>
      </c>
      <c r="I516" s="113" t="str">
        <f>IFERROR(VLOOKUP(A516,'Avis R'!$B$5:$N$1505,7,0)-VLOOKUP(A516,'Avis R'!$B$5:$N$1505,6,0),"")</f>
        <v/>
      </c>
      <c r="J516" s="113">
        <f>IF('Avis R'!L516&gt;'Avis R'!J516,VLOOKUP(A516,'Avis R'!$B$5:$N$1505,9,0)-VLOOKUP(A516,'Avis R'!$B$5:$N$1505,7,0),0)</f>
        <v>0</v>
      </c>
      <c r="K516" s="110">
        <f>'Avis R'!M516-MAX('Avis R'!J516,'Avis R'!L516)</f>
        <v>0</v>
      </c>
      <c r="L516" s="110">
        <f>'Avis R'!N516-'Avis R'!M516</f>
        <v>0</v>
      </c>
      <c r="M516" s="114">
        <f t="shared" si="7"/>
        <v>0</v>
      </c>
    </row>
    <row r="517" spans="1:13" x14ac:dyDescent="0.25">
      <c r="A517" s="110">
        <f>'Avis R'!B517</f>
        <v>0</v>
      </c>
      <c r="B517" s="110">
        <f>'Avis R'!C517</f>
        <v>0</v>
      </c>
      <c r="C517" s="111" t="str">
        <f>'Avis R'!D517</f>
        <v/>
      </c>
      <c r="D517" s="112">
        <f>'Avis R'!E517</f>
        <v>0</v>
      </c>
      <c r="E517" s="111" t="str">
        <f>'Avis R'!F517</f>
        <v/>
      </c>
      <c r="F517" s="110" t="str">
        <f>IFERROR(VLOOKUP(A517,Entretien!$B$5:$Q$1505,6,0)-INDEX(DRecrut!I:I,MATCH(A517,DRecrut!J:J,0)),"")</f>
        <v/>
      </c>
      <c r="G517" s="110" t="str">
        <f>IFERROR(VLOOKUP(A517,Entretien!$B$5:$Q$1505,11,0)-VLOOKUP(A517,Entretien!$B$5:$Q$1505,9,0),"")</f>
        <v/>
      </c>
      <c r="H517" s="113" t="str">
        <f>IFERROR(VLOOKUP(A517,Entretien!$B$5:$Q$1505,15,0)-VLOOKUP(A517,Entretien!$B$5:$Q$1505,11,0),"")</f>
        <v/>
      </c>
      <c r="I517" s="113" t="str">
        <f>IFERROR(VLOOKUP(A517,'Avis R'!$B$5:$N$1505,7,0)-VLOOKUP(A517,'Avis R'!$B$5:$N$1505,6,0),"")</f>
        <v/>
      </c>
      <c r="J517" s="113">
        <f>IF('Avis R'!L517&gt;'Avis R'!J517,VLOOKUP(A517,'Avis R'!$B$5:$N$1505,9,0)-VLOOKUP(A517,'Avis R'!$B$5:$N$1505,7,0),0)</f>
        <v>0</v>
      </c>
      <c r="K517" s="110">
        <f>'Avis R'!M517-MAX('Avis R'!J517,'Avis R'!L517)</f>
        <v>0</v>
      </c>
      <c r="L517" s="110">
        <f>'Avis R'!N517-'Avis R'!M517</f>
        <v>0</v>
      </c>
      <c r="M517" s="114">
        <f t="shared" si="7"/>
        <v>0</v>
      </c>
    </row>
    <row r="518" spans="1:13" x14ac:dyDescent="0.25">
      <c r="A518" s="110">
        <f>'Avis R'!B518</f>
        <v>0</v>
      </c>
      <c r="B518" s="110">
        <f>'Avis R'!C518</f>
        <v>0</v>
      </c>
      <c r="C518" s="111" t="str">
        <f>'Avis R'!D518</f>
        <v/>
      </c>
      <c r="D518" s="112">
        <f>'Avis R'!E518</f>
        <v>0</v>
      </c>
      <c r="E518" s="111" t="str">
        <f>'Avis R'!F518</f>
        <v/>
      </c>
      <c r="F518" s="110" t="str">
        <f>IFERROR(VLOOKUP(A518,Entretien!$B$5:$Q$1505,6,0)-INDEX(DRecrut!I:I,MATCH(A518,DRecrut!J:J,0)),"")</f>
        <v/>
      </c>
      <c r="G518" s="110" t="str">
        <f>IFERROR(VLOOKUP(A518,Entretien!$B$5:$Q$1505,11,0)-VLOOKUP(A518,Entretien!$B$5:$Q$1505,9,0),"")</f>
        <v/>
      </c>
      <c r="H518" s="113" t="str">
        <f>IFERROR(VLOOKUP(A518,Entretien!$B$5:$Q$1505,15,0)-VLOOKUP(A518,Entretien!$B$5:$Q$1505,11,0),"")</f>
        <v/>
      </c>
      <c r="I518" s="113" t="str">
        <f>IFERROR(VLOOKUP(A518,'Avis R'!$B$5:$N$1505,7,0)-VLOOKUP(A518,'Avis R'!$B$5:$N$1505,6,0),"")</f>
        <v/>
      </c>
      <c r="J518" s="113">
        <f>IF('Avis R'!L518&gt;'Avis R'!J518,VLOOKUP(A518,'Avis R'!$B$5:$N$1505,9,0)-VLOOKUP(A518,'Avis R'!$B$5:$N$1505,7,0),0)</f>
        <v>0</v>
      </c>
      <c r="K518" s="110">
        <f>'Avis R'!M518-MAX('Avis R'!J518,'Avis R'!L518)</f>
        <v>0</v>
      </c>
      <c r="L518" s="110">
        <f>'Avis R'!N518-'Avis R'!M518</f>
        <v>0</v>
      </c>
      <c r="M518" s="114">
        <f t="shared" si="7"/>
        <v>0</v>
      </c>
    </row>
    <row r="519" spans="1:13" x14ac:dyDescent="0.25">
      <c r="A519" s="110">
        <f>'Avis R'!B519</f>
        <v>0</v>
      </c>
      <c r="B519" s="110">
        <f>'Avis R'!C519</f>
        <v>0</v>
      </c>
      <c r="C519" s="111" t="str">
        <f>'Avis R'!D519</f>
        <v/>
      </c>
      <c r="D519" s="112">
        <f>'Avis R'!E519</f>
        <v>0</v>
      </c>
      <c r="E519" s="111" t="str">
        <f>'Avis R'!F519</f>
        <v/>
      </c>
      <c r="F519" s="110" t="str">
        <f>IFERROR(VLOOKUP(A519,Entretien!$B$5:$Q$1505,6,0)-INDEX(DRecrut!I:I,MATCH(A519,DRecrut!J:J,0)),"")</f>
        <v/>
      </c>
      <c r="G519" s="110" t="str">
        <f>IFERROR(VLOOKUP(A519,Entretien!$B$5:$Q$1505,11,0)-VLOOKUP(A519,Entretien!$B$5:$Q$1505,9,0),"")</f>
        <v/>
      </c>
      <c r="H519" s="113" t="str">
        <f>IFERROR(VLOOKUP(A519,Entretien!$B$5:$Q$1505,15,0)-VLOOKUP(A519,Entretien!$B$5:$Q$1505,11,0),"")</f>
        <v/>
      </c>
      <c r="I519" s="113" t="str">
        <f>IFERROR(VLOOKUP(A519,'Avis R'!$B$5:$N$1505,7,0)-VLOOKUP(A519,'Avis R'!$B$5:$N$1505,6,0),"")</f>
        <v/>
      </c>
      <c r="J519" s="113">
        <f>IF('Avis R'!L519&gt;'Avis R'!J519,VLOOKUP(A519,'Avis R'!$B$5:$N$1505,9,0)-VLOOKUP(A519,'Avis R'!$B$5:$N$1505,7,0),0)</f>
        <v>0</v>
      </c>
      <c r="K519" s="110">
        <f>'Avis R'!M519-MAX('Avis R'!J519,'Avis R'!L519)</f>
        <v>0</v>
      </c>
      <c r="L519" s="110">
        <f>'Avis R'!N519-'Avis R'!M519</f>
        <v>0</v>
      </c>
      <c r="M519" s="114">
        <f t="shared" si="7"/>
        <v>0</v>
      </c>
    </row>
    <row r="520" spans="1:13" x14ac:dyDescent="0.25">
      <c r="A520" s="110">
        <f>'Avis R'!B520</f>
        <v>0</v>
      </c>
      <c r="B520" s="110">
        <f>'Avis R'!C520</f>
        <v>0</v>
      </c>
      <c r="C520" s="111" t="str">
        <f>'Avis R'!D520</f>
        <v/>
      </c>
      <c r="D520" s="112">
        <f>'Avis R'!E520</f>
        <v>0</v>
      </c>
      <c r="E520" s="111" t="str">
        <f>'Avis R'!F520</f>
        <v/>
      </c>
      <c r="F520" s="110" t="str">
        <f>IFERROR(VLOOKUP(A520,Entretien!$B$5:$Q$1505,6,0)-INDEX(DRecrut!I:I,MATCH(A520,DRecrut!J:J,0)),"")</f>
        <v/>
      </c>
      <c r="G520" s="110" t="str">
        <f>IFERROR(VLOOKUP(A520,Entretien!$B$5:$Q$1505,11,0)-VLOOKUP(A520,Entretien!$B$5:$Q$1505,9,0),"")</f>
        <v/>
      </c>
      <c r="H520" s="113" t="str">
        <f>IFERROR(VLOOKUP(A520,Entretien!$B$5:$Q$1505,15,0)-VLOOKUP(A520,Entretien!$B$5:$Q$1505,11,0),"")</f>
        <v/>
      </c>
      <c r="I520" s="113" t="str">
        <f>IFERROR(VLOOKUP(A520,'Avis R'!$B$5:$N$1505,7,0)-VLOOKUP(A520,'Avis R'!$B$5:$N$1505,6,0),"")</f>
        <v/>
      </c>
      <c r="J520" s="113">
        <f>IF('Avis R'!L520&gt;'Avis R'!J520,VLOOKUP(A520,'Avis R'!$B$5:$N$1505,9,0)-VLOOKUP(A520,'Avis R'!$B$5:$N$1505,7,0),0)</f>
        <v>0</v>
      </c>
      <c r="K520" s="110">
        <f>'Avis R'!M520-MAX('Avis R'!J520,'Avis R'!L520)</f>
        <v>0</v>
      </c>
      <c r="L520" s="110">
        <f>'Avis R'!N520-'Avis R'!M520</f>
        <v>0</v>
      </c>
      <c r="M520" s="114">
        <f t="shared" ref="M520:M583" si="8">SUM(F520:L520)</f>
        <v>0</v>
      </c>
    </row>
    <row r="521" spans="1:13" x14ac:dyDescent="0.25">
      <c r="A521" s="110">
        <f>'Avis R'!B521</f>
        <v>0</v>
      </c>
      <c r="B521" s="110">
        <f>'Avis R'!C521</f>
        <v>0</v>
      </c>
      <c r="C521" s="111" t="str">
        <f>'Avis R'!D521</f>
        <v/>
      </c>
      <c r="D521" s="112">
        <f>'Avis R'!E521</f>
        <v>0</v>
      </c>
      <c r="E521" s="111" t="str">
        <f>'Avis R'!F521</f>
        <v/>
      </c>
      <c r="F521" s="110" t="str">
        <f>IFERROR(VLOOKUP(A521,Entretien!$B$5:$Q$1505,6,0)-INDEX(DRecrut!I:I,MATCH(A521,DRecrut!J:J,0)),"")</f>
        <v/>
      </c>
      <c r="G521" s="110" t="str">
        <f>IFERROR(VLOOKUP(A521,Entretien!$B$5:$Q$1505,11,0)-VLOOKUP(A521,Entretien!$B$5:$Q$1505,9,0),"")</f>
        <v/>
      </c>
      <c r="H521" s="113" t="str">
        <f>IFERROR(VLOOKUP(A521,Entretien!$B$5:$Q$1505,15,0)-VLOOKUP(A521,Entretien!$B$5:$Q$1505,11,0),"")</f>
        <v/>
      </c>
      <c r="I521" s="113" t="str">
        <f>IFERROR(VLOOKUP(A521,'Avis R'!$B$5:$N$1505,7,0)-VLOOKUP(A521,'Avis R'!$B$5:$N$1505,6,0),"")</f>
        <v/>
      </c>
      <c r="J521" s="113">
        <f>IF('Avis R'!L521&gt;'Avis R'!J521,VLOOKUP(A521,'Avis R'!$B$5:$N$1505,9,0)-VLOOKUP(A521,'Avis R'!$B$5:$N$1505,7,0),0)</f>
        <v>0</v>
      </c>
      <c r="K521" s="110">
        <f>'Avis R'!M521-MAX('Avis R'!J521,'Avis R'!L521)</f>
        <v>0</v>
      </c>
      <c r="L521" s="110">
        <f>'Avis R'!N521-'Avis R'!M521</f>
        <v>0</v>
      </c>
      <c r="M521" s="114">
        <f t="shared" si="8"/>
        <v>0</v>
      </c>
    </row>
    <row r="522" spans="1:13" x14ac:dyDescent="0.25">
      <c r="A522" s="110">
        <f>'Avis R'!B522</f>
        <v>0</v>
      </c>
      <c r="B522" s="110">
        <f>'Avis R'!C522</f>
        <v>0</v>
      </c>
      <c r="C522" s="111" t="str">
        <f>'Avis R'!D522</f>
        <v/>
      </c>
      <c r="D522" s="112">
        <f>'Avis R'!E522</f>
        <v>0</v>
      </c>
      <c r="E522" s="111" t="str">
        <f>'Avis R'!F522</f>
        <v/>
      </c>
      <c r="F522" s="110" t="str">
        <f>IFERROR(VLOOKUP(A522,Entretien!$B$5:$Q$1505,6,0)-INDEX(DRecrut!I:I,MATCH(A522,DRecrut!J:J,0)),"")</f>
        <v/>
      </c>
      <c r="G522" s="110" t="str">
        <f>IFERROR(VLOOKUP(A522,Entretien!$B$5:$Q$1505,11,0)-VLOOKUP(A522,Entretien!$B$5:$Q$1505,9,0),"")</f>
        <v/>
      </c>
      <c r="H522" s="113" t="str">
        <f>IFERROR(VLOOKUP(A522,Entretien!$B$5:$Q$1505,15,0)-VLOOKUP(A522,Entretien!$B$5:$Q$1505,11,0),"")</f>
        <v/>
      </c>
      <c r="I522" s="113" t="str">
        <f>IFERROR(VLOOKUP(A522,'Avis R'!$B$5:$N$1505,7,0)-VLOOKUP(A522,'Avis R'!$B$5:$N$1505,6,0),"")</f>
        <v/>
      </c>
      <c r="J522" s="113">
        <f>IF('Avis R'!L522&gt;'Avis R'!J522,VLOOKUP(A522,'Avis R'!$B$5:$N$1505,9,0)-VLOOKUP(A522,'Avis R'!$B$5:$N$1505,7,0),0)</f>
        <v>0</v>
      </c>
      <c r="K522" s="110">
        <f>'Avis R'!M522-MAX('Avis R'!J522,'Avis R'!L522)</f>
        <v>0</v>
      </c>
      <c r="L522" s="110">
        <f>'Avis R'!N522-'Avis R'!M522</f>
        <v>0</v>
      </c>
      <c r="M522" s="114">
        <f t="shared" si="8"/>
        <v>0</v>
      </c>
    </row>
    <row r="523" spans="1:13" x14ac:dyDescent="0.25">
      <c r="A523" s="110">
        <f>'Avis R'!B523</f>
        <v>0</v>
      </c>
      <c r="B523" s="110">
        <f>'Avis R'!C523</f>
        <v>0</v>
      </c>
      <c r="C523" s="111" t="str">
        <f>'Avis R'!D523</f>
        <v/>
      </c>
      <c r="D523" s="112">
        <f>'Avis R'!E523</f>
        <v>0</v>
      </c>
      <c r="E523" s="111" t="str">
        <f>'Avis R'!F523</f>
        <v/>
      </c>
      <c r="F523" s="110" t="str">
        <f>IFERROR(VLOOKUP(A523,Entretien!$B$5:$Q$1505,6,0)-INDEX(DRecrut!I:I,MATCH(A523,DRecrut!J:J,0)),"")</f>
        <v/>
      </c>
      <c r="G523" s="110" t="str">
        <f>IFERROR(VLOOKUP(A523,Entretien!$B$5:$Q$1505,11,0)-VLOOKUP(A523,Entretien!$B$5:$Q$1505,9,0),"")</f>
        <v/>
      </c>
      <c r="H523" s="113" t="str">
        <f>IFERROR(VLOOKUP(A523,Entretien!$B$5:$Q$1505,15,0)-VLOOKUP(A523,Entretien!$B$5:$Q$1505,11,0),"")</f>
        <v/>
      </c>
      <c r="I523" s="113" t="str">
        <f>IFERROR(VLOOKUP(A523,'Avis R'!$B$5:$N$1505,7,0)-VLOOKUP(A523,'Avis R'!$B$5:$N$1505,6,0),"")</f>
        <v/>
      </c>
      <c r="J523" s="113">
        <f>IF('Avis R'!L523&gt;'Avis R'!J523,VLOOKUP(A523,'Avis R'!$B$5:$N$1505,9,0)-VLOOKUP(A523,'Avis R'!$B$5:$N$1505,7,0),0)</f>
        <v>0</v>
      </c>
      <c r="K523" s="110">
        <f>'Avis R'!M523-MAX('Avis R'!J523,'Avis R'!L523)</f>
        <v>0</v>
      </c>
      <c r="L523" s="110">
        <f>'Avis R'!N523-'Avis R'!M523</f>
        <v>0</v>
      </c>
      <c r="M523" s="114">
        <f t="shared" si="8"/>
        <v>0</v>
      </c>
    </row>
    <row r="524" spans="1:13" x14ac:dyDescent="0.25">
      <c r="A524" s="110">
        <f>'Avis R'!B524</f>
        <v>0</v>
      </c>
      <c r="B524" s="110">
        <f>'Avis R'!C524</f>
        <v>0</v>
      </c>
      <c r="C524" s="111" t="str">
        <f>'Avis R'!D524</f>
        <v/>
      </c>
      <c r="D524" s="112">
        <f>'Avis R'!E524</f>
        <v>0</v>
      </c>
      <c r="E524" s="111" t="str">
        <f>'Avis R'!F524</f>
        <v/>
      </c>
      <c r="F524" s="110" t="str">
        <f>IFERROR(VLOOKUP(A524,Entretien!$B$5:$Q$1505,6,0)-INDEX(DRecrut!I:I,MATCH(A524,DRecrut!J:J,0)),"")</f>
        <v/>
      </c>
      <c r="G524" s="110" t="str">
        <f>IFERROR(VLOOKUP(A524,Entretien!$B$5:$Q$1505,11,0)-VLOOKUP(A524,Entretien!$B$5:$Q$1505,9,0),"")</f>
        <v/>
      </c>
      <c r="H524" s="113" t="str">
        <f>IFERROR(VLOOKUP(A524,Entretien!$B$5:$Q$1505,15,0)-VLOOKUP(A524,Entretien!$B$5:$Q$1505,11,0),"")</f>
        <v/>
      </c>
      <c r="I524" s="113" t="str">
        <f>IFERROR(VLOOKUP(A524,'Avis R'!$B$5:$N$1505,7,0)-VLOOKUP(A524,'Avis R'!$B$5:$N$1505,6,0),"")</f>
        <v/>
      </c>
      <c r="J524" s="113">
        <f>IF('Avis R'!L524&gt;'Avis R'!J524,VLOOKUP(A524,'Avis R'!$B$5:$N$1505,9,0)-VLOOKUP(A524,'Avis R'!$B$5:$N$1505,7,0),0)</f>
        <v>0</v>
      </c>
      <c r="K524" s="110">
        <f>'Avis R'!M524-MAX('Avis R'!J524,'Avis R'!L524)</f>
        <v>0</v>
      </c>
      <c r="L524" s="110">
        <f>'Avis R'!N524-'Avis R'!M524</f>
        <v>0</v>
      </c>
      <c r="M524" s="114">
        <f t="shared" si="8"/>
        <v>0</v>
      </c>
    </row>
    <row r="525" spans="1:13" x14ac:dyDescent="0.25">
      <c r="A525" s="110">
        <f>'Avis R'!B525</f>
        <v>0</v>
      </c>
      <c r="B525" s="110">
        <f>'Avis R'!C525</f>
        <v>0</v>
      </c>
      <c r="C525" s="111" t="str">
        <f>'Avis R'!D525</f>
        <v/>
      </c>
      <c r="D525" s="112">
        <f>'Avis R'!E525</f>
        <v>0</v>
      </c>
      <c r="E525" s="111" t="str">
        <f>'Avis R'!F525</f>
        <v/>
      </c>
      <c r="F525" s="110" t="str">
        <f>IFERROR(VLOOKUP(A525,Entretien!$B$5:$Q$1505,6,0)-INDEX(DRecrut!I:I,MATCH(A525,DRecrut!J:J,0)),"")</f>
        <v/>
      </c>
      <c r="G525" s="110" t="str">
        <f>IFERROR(VLOOKUP(A525,Entretien!$B$5:$Q$1505,11,0)-VLOOKUP(A525,Entretien!$B$5:$Q$1505,9,0),"")</f>
        <v/>
      </c>
      <c r="H525" s="113" t="str">
        <f>IFERROR(VLOOKUP(A525,Entretien!$B$5:$Q$1505,15,0)-VLOOKUP(A525,Entretien!$B$5:$Q$1505,11,0),"")</f>
        <v/>
      </c>
      <c r="I525" s="113" t="str">
        <f>IFERROR(VLOOKUP(A525,'Avis R'!$B$5:$N$1505,7,0)-VLOOKUP(A525,'Avis R'!$B$5:$N$1505,6,0),"")</f>
        <v/>
      </c>
      <c r="J525" s="113">
        <f>IF('Avis R'!L525&gt;'Avis R'!J525,VLOOKUP(A525,'Avis R'!$B$5:$N$1505,9,0)-VLOOKUP(A525,'Avis R'!$B$5:$N$1505,7,0),0)</f>
        <v>0</v>
      </c>
      <c r="K525" s="110">
        <f>'Avis R'!M525-MAX('Avis R'!J525,'Avis R'!L525)</f>
        <v>0</v>
      </c>
      <c r="L525" s="110">
        <f>'Avis R'!N525-'Avis R'!M525</f>
        <v>0</v>
      </c>
      <c r="M525" s="114">
        <f t="shared" si="8"/>
        <v>0</v>
      </c>
    </row>
    <row r="526" spans="1:13" x14ac:dyDescent="0.25">
      <c r="A526" s="110">
        <f>'Avis R'!B526</f>
        <v>0</v>
      </c>
      <c r="B526" s="110">
        <f>'Avis R'!C526</f>
        <v>0</v>
      </c>
      <c r="C526" s="111" t="str">
        <f>'Avis R'!D526</f>
        <v/>
      </c>
      <c r="D526" s="112">
        <f>'Avis R'!E526</f>
        <v>0</v>
      </c>
      <c r="E526" s="111" t="str">
        <f>'Avis R'!F526</f>
        <v/>
      </c>
      <c r="F526" s="110" t="str">
        <f>IFERROR(VLOOKUP(A526,Entretien!$B$5:$Q$1505,6,0)-INDEX(DRecrut!I:I,MATCH(A526,DRecrut!J:J,0)),"")</f>
        <v/>
      </c>
      <c r="G526" s="110" t="str">
        <f>IFERROR(VLOOKUP(A526,Entretien!$B$5:$Q$1505,11,0)-VLOOKUP(A526,Entretien!$B$5:$Q$1505,9,0),"")</f>
        <v/>
      </c>
      <c r="H526" s="113" t="str">
        <f>IFERROR(VLOOKUP(A526,Entretien!$B$5:$Q$1505,15,0)-VLOOKUP(A526,Entretien!$B$5:$Q$1505,11,0),"")</f>
        <v/>
      </c>
      <c r="I526" s="113" t="str">
        <f>IFERROR(VLOOKUP(A526,'Avis R'!$B$5:$N$1505,7,0)-VLOOKUP(A526,'Avis R'!$B$5:$N$1505,6,0),"")</f>
        <v/>
      </c>
      <c r="J526" s="113">
        <f>IF('Avis R'!L526&gt;'Avis R'!J526,VLOOKUP(A526,'Avis R'!$B$5:$N$1505,9,0)-VLOOKUP(A526,'Avis R'!$B$5:$N$1505,7,0),0)</f>
        <v>0</v>
      </c>
      <c r="K526" s="110">
        <f>'Avis R'!M526-MAX('Avis R'!J526,'Avis R'!L526)</f>
        <v>0</v>
      </c>
      <c r="L526" s="110">
        <f>'Avis R'!N526-'Avis R'!M526</f>
        <v>0</v>
      </c>
      <c r="M526" s="114">
        <f t="shared" si="8"/>
        <v>0</v>
      </c>
    </row>
    <row r="527" spans="1:13" x14ac:dyDescent="0.25">
      <c r="A527" s="110">
        <f>'Avis R'!B527</f>
        <v>0</v>
      </c>
      <c r="B527" s="110">
        <f>'Avis R'!C527</f>
        <v>0</v>
      </c>
      <c r="C527" s="111" t="str">
        <f>'Avis R'!D527</f>
        <v/>
      </c>
      <c r="D527" s="112">
        <f>'Avis R'!E527</f>
        <v>0</v>
      </c>
      <c r="E527" s="111" t="str">
        <f>'Avis R'!F527</f>
        <v/>
      </c>
      <c r="F527" s="110" t="str">
        <f>IFERROR(VLOOKUP(A527,Entretien!$B$5:$Q$1505,6,0)-INDEX(DRecrut!I:I,MATCH(A527,DRecrut!J:J,0)),"")</f>
        <v/>
      </c>
      <c r="G527" s="110" t="str">
        <f>IFERROR(VLOOKUP(A527,Entretien!$B$5:$Q$1505,11,0)-VLOOKUP(A527,Entretien!$B$5:$Q$1505,9,0),"")</f>
        <v/>
      </c>
      <c r="H527" s="113" t="str">
        <f>IFERROR(VLOOKUP(A527,Entretien!$B$5:$Q$1505,15,0)-VLOOKUP(A527,Entretien!$B$5:$Q$1505,11,0),"")</f>
        <v/>
      </c>
      <c r="I527" s="113" t="str">
        <f>IFERROR(VLOOKUP(A527,'Avis R'!$B$5:$N$1505,7,0)-VLOOKUP(A527,'Avis R'!$B$5:$N$1505,6,0),"")</f>
        <v/>
      </c>
      <c r="J527" s="113">
        <f>IF('Avis R'!L527&gt;'Avis R'!J527,VLOOKUP(A527,'Avis R'!$B$5:$N$1505,9,0)-VLOOKUP(A527,'Avis R'!$B$5:$N$1505,7,0),0)</f>
        <v>0</v>
      </c>
      <c r="K527" s="110">
        <f>'Avis R'!M527-MAX('Avis R'!J527,'Avis R'!L527)</f>
        <v>0</v>
      </c>
      <c r="L527" s="110">
        <f>'Avis R'!N527-'Avis R'!M527</f>
        <v>0</v>
      </c>
      <c r="M527" s="114">
        <f t="shared" si="8"/>
        <v>0</v>
      </c>
    </row>
    <row r="528" spans="1:13" x14ac:dyDescent="0.25">
      <c r="A528" s="110">
        <f>'Avis R'!B528</f>
        <v>0</v>
      </c>
      <c r="B528" s="110">
        <f>'Avis R'!C528</f>
        <v>0</v>
      </c>
      <c r="C528" s="111" t="str">
        <f>'Avis R'!D528</f>
        <v/>
      </c>
      <c r="D528" s="112">
        <f>'Avis R'!E528</f>
        <v>0</v>
      </c>
      <c r="E528" s="111" t="str">
        <f>'Avis R'!F528</f>
        <v/>
      </c>
      <c r="F528" s="110" t="str">
        <f>IFERROR(VLOOKUP(A528,Entretien!$B$5:$Q$1505,6,0)-INDEX(DRecrut!I:I,MATCH(A528,DRecrut!J:J,0)),"")</f>
        <v/>
      </c>
      <c r="G528" s="110" t="str">
        <f>IFERROR(VLOOKUP(A528,Entretien!$B$5:$Q$1505,11,0)-VLOOKUP(A528,Entretien!$B$5:$Q$1505,9,0),"")</f>
        <v/>
      </c>
      <c r="H528" s="113" t="str">
        <f>IFERROR(VLOOKUP(A528,Entretien!$B$5:$Q$1505,15,0)-VLOOKUP(A528,Entretien!$B$5:$Q$1505,11,0),"")</f>
        <v/>
      </c>
      <c r="I528" s="113" t="str">
        <f>IFERROR(VLOOKUP(A528,'Avis R'!$B$5:$N$1505,7,0)-VLOOKUP(A528,'Avis R'!$B$5:$N$1505,6,0),"")</f>
        <v/>
      </c>
      <c r="J528" s="113">
        <f>IF('Avis R'!L528&gt;'Avis R'!J528,VLOOKUP(A528,'Avis R'!$B$5:$N$1505,9,0)-VLOOKUP(A528,'Avis R'!$B$5:$N$1505,7,0),0)</f>
        <v>0</v>
      </c>
      <c r="K528" s="110">
        <f>'Avis R'!M528-MAX('Avis R'!J528,'Avis R'!L528)</f>
        <v>0</v>
      </c>
      <c r="L528" s="110">
        <f>'Avis R'!N528-'Avis R'!M528</f>
        <v>0</v>
      </c>
      <c r="M528" s="114">
        <f t="shared" si="8"/>
        <v>0</v>
      </c>
    </row>
    <row r="529" spans="1:13" x14ac:dyDescent="0.25">
      <c r="A529" s="110">
        <f>'Avis R'!B529</f>
        <v>0</v>
      </c>
      <c r="B529" s="110">
        <f>'Avis R'!C529</f>
        <v>0</v>
      </c>
      <c r="C529" s="111" t="str">
        <f>'Avis R'!D529</f>
        <v/>
      </c>
      <c r="D529" s="112">
        <f>'Avis R'!E529</f>
        <v>0</v>
      </c>
      <c r="E529" s="111" t="str">
        <f>'Avis R'!F529</f>
        <v/>
      </c>
      <c r="F529" s="110" t="str">
        <f>IFERROR(VLOOKUP(A529,Entretien!$B$5:$Q$1505,6,0)-INDEX(DRecrut!I:I,MATCH(A529,DRecrut!J:J,0)),"")</f>
        <v/>
      </c>
      <c r="G529" s="110" t="str">
        <f>IFERROR(VLOOKUP(A529,Entretien!$B$5:$Q$1505,11,0)-VLOOKUP(A529,Entretien!$B$5:$Q$1505,9,0),"")</f>
        <v/>
      </c>
      <c r="H529" s="113" t="str">
        <f>IFERROR(VLOOKUP(A529,Entretien!$B$5:$Q$1505,15,0)-VLOOKUP(A529,Entretien!$B$5:$Q$1505,11,0),"")</f>
        <v/>
      </c>
      <c r="I529" s="113" t="str">
        <f>IFERROR(VLOOKUP(A529,'Avis R'!$B$5:$N$1505,7,0)-VLOOKUP(A529,'Avis R'!$B$5:$N$1505,6,0),"")</f>
        <v/>
      </c>
      <c r="J529" s="113">
        <f>IF('Avis R'!L529&gt;'Avis R'!J529,VLOOKUP(A529,'Avis R'!$B$5:$N$1505,9,0)-VLOOKUP(A529,'Avis R'!$B$5:$N$1505,7,0),0)</f>
        <v>0</v>
      </c>
      <c r="K529" s="110">
        <f>'Avis R'!M529-MAX('Avis R'!J529,'Avis R'!L529)</f>
        <v>0</v>
      </c>
      <c r="L529" s="110">
        <f>'Avis R'!N529-'Avis R'!M529</f>
        <v>0</v>
      </c>
      <c r="M529" s="114">
        <f t="shared" si="8"/>
        <v>0</v>
      </c>
    </row>
    <row r="530" spans="1:13" x14ac:dyDescent="0.25">
      <c r="A530" s="110">
        <f>'Avis R'!B530</f>
        <v>0</v>
      </c>
      <c r="B530" s="110">
        <f>'Avis R'!C530</f>
        <v>0</v>
      </c>
      <c r="C530" s="111" t="str">
        <f>'Avis R'!D530</f>
        <v/>
      </c>
      <c r="D530" s="112">
        <f>'Avis R'!E530</f>
        <v>0</v>
      </c>
      <c r="E530" s="111" t="str">
        <f>'Avis R'!F530</f>
        <v/>
      </c>
      <c r="F530" s="110" t="str">
        <f>IFERROR(VLOOKUP(A530,Entretien!$B$5:$Q$1505,6,0)-INDEX(DRecrut!I:I,MATCH(A530,DRecrut!J:J,0)),"")</f>
        <v/>
      </c>
      <c r="G530" s="110" t="str">
        <f>IFERROR(VLOOKUP(A530,Entretien!$B$5:$Q$1505,11,0)-VLOOKUP(A530,Entretien!$B$5:$Q$1505,9,0),"")</f>
        <v/>
      </c>
      <c r="H530" s="113" t="str">
        <f>IFERROR(VLOOKUP(A530,Entretien!$B$5:$Q$1505,15,0)-VLOOKUP(A530,Entretien!$B$5:$Q$1505,11,0),"")</f>
        <v/>
      </c>
      <c r="I530" s="113" t="str">
        <f>IFERROR(VLOOKUP(A530,'Avis R'!$B$5:$N$1505,7,0)-VLOOKUP(A530,'Avis R'!$B$5:$N$1505,6,0),"")</f>
        <v/>
      </c>
      <c r="J530" s="113">
        <f>IF('Avis R'!L530&gt;'Avis R'!J530,VLOOKUP(A530,'Avis R'!$B$5:$N$1505,9,0)-VLOOKUP(A530,'Avis R'!$B$5:$N$1505,7,0),0)</f>
        <v>0</v>
      </c>
      <c r="K530" s="110">
        <f>'Avis R'!M530-MAX('Avis R'!J530,'Avis R'!L530)</f>
        <v>0</v>
      </c>
      <c r="L530" s="110">
        <f>'Avis R'!N530-'Avis R'!M530</f>
        <v>0</v>
      </c>
      <c r="M530" s="114">
        <f t="shared" si="8"/>
        <v>0</v>
      </c>
    </row>
    <row r="531" spans="1:13" x14ac:dyDescent="0.25">
      <c r="A531" s="110">
        <f>'Avis R'!B531</f>
        <v>0</v>
      </c>
      <c r="B531" s="110">
        <f>'Avis R'!C531</f>
        <v>0</v>
      </c>
      <c r="C531" s="111" t="str">
        <f>'Avis R'!D531</f>
        <v/>
      </c>
      <c r="D531" s="112">
        <f>'Avis R'!E531</f>
        <v>0</v>
      </c>
      <c r="E531" s="111" t="str">
        <f>'Avis R'!F531</f>
        <v/>
      </c>
      <c r="F531" s="110" t="str">
        <f>IFERROR(VLOOKUP(A531,Entretien!$B$5:$Q$1505,6,0)-INDEX(DRecrut!I:I,MATCH(A531,DRecrut!J:J,0)),"")</f>
        <v/>
      </c>
      <c r="G531" s="110" t="str">
        <f>IFERROR(VLOOKUP(A531,Entretien!$B$5:$Q$1505,11,0)-VLOOKUP(A531,Entretien!$B$5:$Q$1505,9,0),"")</f>
        <v/>
      </c>
      <c r="H531" s="113" t="str">
        <f>IFERROR(VLOOKUP(A531,Entretien!$B$5:$Q$1505,15,0)-VLOOKUP(A531,Entretien!$B$5:$Q$1505,11,0),"")</f>
        <v/>
      </c>
      <c r="I531" s="113" t="str">
        <f>IFERROR(VLOOKUP(A531,'Avis R'!$B$5:$N$1505,7,0)-VLOOKUP(A531,'Avis R'!$B$5:$N$1505,6,0),"")</f>
        <v/>
      </c>
      <c r="J531" s="113">
        <f>IF('Avis R'!L531&gt;'Avis R'!J531,VLOOKUP(A531,'Avis R'!$B$5:$N$1505,9,0)-VLOOKUP(A531,'Avis R'!$B$5:$N$1505,7,0),0)</f>
        <v>0</v>
      </c>
      <c r="K531" s="110">
        <f>'Avis R'!M531-MAX('Avis R'!J531,'Avis R'!L531)</f>
        <v>0</v>
      </c>
      <c r="L531" s="110">
        <f>'Avis R'!N531-'Avis R'!M531</f>
        <v>0</v>
      </c>
      <c r="M531" s="114">
        <f t="shared" si="8"/>
        <v>0</v>
      </c>
    </row>
    <row r="532" spans="1:13" x14ac:dyDescent="0.25">
      <c r="A532" s="110">
        <f>'Avis R'!B532</f>
        <v>0</v>
      </c>
      <c r="B532" s="110">
        <f>'Avis R'!C532</f>
        <v>0</v>
      </c>
      <c r="C532" s="111" t="str">
        <f>'Avis R'!D532</f>
        <v/>
      </c>
      <c r="D532" s="112">
        <f>'Avis R'!E532</f>
        <v>0</v>
      </c>
      <c r="E532" s="111" t="str">
        <f>'Avis R'!F532</f>
        <v/>
      </c>
      <c r="F532" s="110" t="str">
        <f>IFERROR(VLOOKUP(A532,Entretien!$B$5:$Q$1505,6,0)-INDEX(DRecrut!I:I,MATCH(A532,DRecrut!J:J,0)),"")</f>
        <v/>
      </c>
      <c r="G532" s="110" t="str">
        <f>IFERROR(VLOOKUP(A532,Entretien!$B$5:$Q$1505,11,0)-VLOOKUP(A532,Entretien!$B$5:$Q$1505,9,0),"")</f>
        <v/>
      </c>
      <c r="H532" s="113" t="str">
        <f>IFERROR(VLOOKUP(A532,Entretien!$B$5:$Q$1505,15,0)-VLOOKUP(A532,Entretien!$B$5:$Q$1505,11,0),"")</f>
        <v/>
      </c>
      <c r="I532" s="113" t="str">
        <f>IFERROR(VLOOKUP(A532,'Avis R'!$B$5:$N$1505,7,0)-VLOOKUP(A532,'Avis R'!$B$5:$N$1505,6,0),"")</f>
        <v/>
      </c>
      <c r="J532" s="113">
        <f>IF('Avis R'!L532&gt;'Avis R'!J532,VLOOKUP(A532,'Avis R'!$B$5:$N$1505,9,0)-VLOOKUP(A532,'Avis R'!$B$5:$N$1505,7,0),0)</f>
        <v>0</v>
      </c>
      <c r="K532" s="110">
        <f>'Avis R'!M532-MAX('Avis R'!J532,'Avis R'!L532)</f>
        <v>0</v>
      </c>
      <c r="L532" s="110">
        <f>'Avis R'!N532-'Avis R'!M532</f>
        <v>0</v>
      </c>
      <c r="M532" s="114">
        <f t="shared" si="8"/>
        <v>0</v>
      </c>
    </row>
    <row r="533" spans="1:13" x14ac:dyDescent="0.25">
      <c r="A533" s="110">
        <f>'Avis R'!B533</f>
        <v>0</v>
      </c>
      <c r="B533" s="110">
        <f>'Avis R'!C533</f>
        <v>0</v>
      </c>
      <c r="C533" s="111" t="str">
        <f>'Avis R'!D533</f>
        <v/>
      </c>
      <c r="D533" s="112">
        <f>'Avis R'!E533</f>
        <v>0</v>
      </c>
      <c r="E533" s="111" t="str">
        <f>'Avis R'!F533</f>
        <v/>
      </c>
      <c r="F533" s="110" t="str">
        <f>IFERROR(VLOOKUP(A533,Entretien!$B$5:$Q$1505,6,0)-INDEX(DRecrut!I:I,MATCH(A533,DRecrut!J:J,0)),"")</f>
        <v/>
      </c>
      <c r="G533" s="110" t="str">
        <f>IFERROR(VLOOKUP(A533,Entretien!$B$5:$Q$1505,11,0)-VLOOKUP(A533,Entretien!$B$5:$Q$1505,9,0),"")</f>
        <v/>
      </c>
      <c r="H533" s="113" t="str">
        <f>IFERROR(VLOOKUP(A533,Entretien!$B$5:$Q$1505,15,0)-VLOOKUP(A533,Entretien!$B$5:$Q$1505,11,0),"")</f>
        <v/>
      </c>
      <c r="I533" s="113" t="str">
        <f>IFERROR(VLOOKUP(A533,'Avis R'!$B$5:$N$1505,7,0)-VLOOKUP(A533,'Avis R'!$B$5:$N$1505,6,0),"")</f>
        <v/>
      </c>
      <c r="J533" s="113">
        <f>IF('Avis R'!L533&gt;'Avis R'!J533,VLOOKUP(A533,'Avis R'!$B$5:$N$1505,9,0)-VLOOKUP(A533,'Avis R'!$B$5:$N$1505,7,0),0)</f>
        <v>0</v>
      </c>
      <c r="K533" s="110">
        <f>'Avis R'!M533-MAX('Avis R'!J533,'Avis R'!L533)</f>
        <v>0</v>
      </c>
      <c r="L533" s="110">
        <f>'Avis R'!N533-'Avis R'!M533</f>
        <v>0</v>
      </c>
      <c r="M533" s="114">
        <f t="shared" si="8"/>
        <v>0</v>
      </c>
    </row>
    <row r="534" spans="1:13" x14ac:dyDescent="0.25">
      <c r="A534" s="110">
        <f>'Avis R'!B534</f>
        <v>0</v>
      </c>
      <c r="B534" s="110">
        <f>'Avis R'!C534</f>
        <v>0</v>
      </c>
      <c r="C534" s="111" t="str">
        <f>'Avis R'!D534</f>
        <v/>
      </c>
      <c r="D534" s="112">
        <f>'Avis R'!E534</f>
        <v>0</v>
      </c>
      <c r="E534" s="111" t="str">
        <f>'Avis R'!F534</f>
        <v/>
      </c>
      <c r="F534" s="110" t="str">
        <f>IFERROR(VLOOKUP(A534,Entretien!$B$5:$Q$1505,6,0)-INDEX(DRecrut!I:I,MATCH(A534,DRecrut!J:J,0)),"")</f>
        <v/>
      </c>
      <c r="G534" s="110" t="str">
        <f>IFERROR(VLOOKUP(A534,Entretien!$B$5:$Q$1505,11,0)-VLOOKUP(A534,Entretien!$B$5:$Q$1505,9,0),"")</f>
        <v/>
      </c>
      <c r="H534" s="113" t="str">
        <f>IFERROR(VLOOKUP(A534,Entretien!$B$5:$Q$1505,15,0)-VLOOKUP(A534,Entretien!$B$5:$Q$1505,11,0),"")</f>
        <v/>
      </c>
      <c r="I534" s="113" t="str">
        <f>IFERROR(VLOOKUP(A534,'Avis R'!$B$5:$N$1505,7,0)-VLOOKUP(A534,'Avis R'!$B$5:$N$1505,6,0),"")</f>
        <v/>
      </c>
      <c r="J534" s="113">
        <f>IF('Avis R'!L534&gt;'Avis R'!J534,VLOOKUP(A534,'Avis R'!$B$5:$N$1505,9,0)-VLOOKUP(A534,'Avis R'!$B$5:$N$1505,7,0),0)</f>
        <v>0</v>
      </c>
      <c r="K534" s="110">
        <f>'Avis R'!M534-MAX('Avis R'!J534,'Avis R'!L534)</f>
        <v>0</v>
      </c>
      <c r="L534" s="110">
        <f>'Avis R'!N534-'Avis R'!M534</f>
        <v>0</v>
      </c>
      <c r="M534" s="114">
        <f t="shared" si="8"/>
        <v>0</v>
      </c>
    </row>
    <row r="535" spans="1:13" x14ac:dyDescent="0.25">
      <c r="A535" s="110">
        <f>'Avis R'!B535</f>
        <v>0</v>
      </c>
      <c r="B535" s="110">
        <f>'Avis R'!C535</f>
        <v>0</v>
      </c>
      <c r="C535" s="111" t="str">
        <f>'Avis R'!D535</f>
        <v/>
      </c>
      <c r="D535" s="112">
        <f>'Avis R'!E535</f>
        <v>0</v>
      </c>
      <c r="E535" s="111" t="str">
        <f>'Avis R'!F535</f>
        <v/>
      </c>
      <c r="F535" s="110" t="str">
        <f>IFERROR(VLOOKUP(A535,Entretien!$B$5:$Q$1505,6,0)-INDEX(DRecrut!I:I,MATCH(A535,DRecrut!J:J,0)),"")</f>
        <v/>
      </c>
      <c r="G535" s="110" t="str">
        <f>IFERROR(VLOOKUP(A535,Entretien!$B$5:$Q$1505,11,0)-VLOOKUP(A535,Entretien!$B$5:$Q$1505,9,0),"")</f>
        <v/>
      </c>
      <c r="H535" s="113" t="str">
        <f>IFERROR(VLOOKUP(A535,Entretien!$B$5:$Q$1505,15,0)-VLOOKUP(A535,Entretien!$B$5:$Q$1505,11,0),"")</f>
        <v/>
      </c>
      <c r="I535" s="113" t="str">
        <f>IFERROR(VLOOKUP(A535,'Avis R'!$B$5:$N$1505,7,0)-VLOOKUP(A535,'Avis R'!$B$5:$N$1505,6,0),"")</f>
        <v/>
      </c>
      <c r="J535" s="113">
        <f>IF('Avis R'!L535&gt;'Avis R'!J535,VLOOKUP(A535,'Avis R'!$B$5:$N$1505,9,0)-VLOOKUP(A535,'Avis R'!$B$5:$N$1505,7,0),0)</f>
        <v>0</v>
      </c>
      <c r="K535" s="110">
        <f>'Avis R'!M535-MAX('Avis R'!J535,'Avis R'!L535)</f>
        <v>0</v>
      </c>
      <c r="L535" s="110">
        <f>'Avis R'!N535-'Avis R'!M535</f>
        <v>0</v>
      </c>
      <c r="M535" s="114">
        <f t="shared" si="8"/>
        <v>0</v>
      </c>
    </row>
    <row r="536" spans="1:13" x14ac:dyDescent="0.25">
      <c r="A536" s="110">
        <f>'Avis R'!B536</f>
        <v>0</v>
      </c>
      <c r="B536" s="110">
        <f>'Avis R'!C536</f>
        <v>0</v>
      </c>
      <c r="C536" s="111" t="str">
        <f>'Avis R'!D536</f>
        <v/>
      </c>
      <c r="D536" s="112">
        <f>'Avis R'!E536</f>
        <v>0</v>
      </c>
      <c r="E536" s="111" t="str">
        <f>'Avis R'!F536</f>
        <v/>
      </c>
      <c r="F536" s="110" t="str">
        <f>IFERROR(VLOOKUP(A536,Entretien!$B$5:$Q$1505,6,0)-INDEX(DRecrut!I:I,MATCH(A536,DRecrut!J:J,0)),"")</f>
        <v/>
      </c>
      <c r="G536" s="110" t="str">
        <f>IFERROR(VLOOKUP(A536,Entretien!$B$5:$Q$1505,11,0)-VLOOKUP(A536,Entretien!$B$5:$Q$1505,9,0),"")</f>
        <v/>
      </c>
      <c r="H536" s="113" t="str">
        <f>IFERROR(VLOOKUP(A536,Entretien!$B$5:$Q$1505,15,0)-VLOOKUP(A536,Entretien!$B$5:$Q$1505,11,0),"")</f>
        <v/>
      </c>
      <c r="I536" s="113" t="str">
        <f>IFERROR(VLOOKUP(A536,'Avis R'!$B$5:$N$1505,7,0)-VLOOKUP(A536,'Avis R'!$B$5:$N$1505,6,0),"")</f>
        <v/>
      </c>
      <c r="J536" s="113">
        <f>IF('Avis R'!L536&gt;'Avis R'!J536,VLOOKUP(A536,'Avis R'!$B$5:$N$1505,9,0)-VLOOKUP(A536,'Avis R'!$B$5:$N$1505,7,0),0)</f>
        <v>0</v>
      </c>
      <c r="K536" s="110">
        <f>'Avis R'!M536-MAX('Avis R'!J536,'Avis R'!L536)</f>
        <v>0</v>
      </c>
      <c r="L536" s="110">
        <f>'Avis R'!N536-'Avis R'!M536</f>
        <v>0</v>
      </c>
      <c r="M536" s="114">
        <f t="shared" si="8"/>
        <v>0</v>
      </c>
    </row>
    <row r="537" spans="1:13" x14ac:dyDescent="0.25">
      <c r="A537" s="110">
        <f>'Avis R'!B537</f>
        <v>0</v>
      </c>
      <c r="B537" s="110">
        <f>'Avis R'!C537</f>
        <v>0</v>
      </c>
      <c r="C537" s="111" t="str">
        <f>'Avis R'!D537</f>
        <v/>
      </c>
      <c r="D537" s="112">
        <f>'Avis R'!E537</f>
        <v>0</v>
      </c>
      <c r="E537" s="111" t="str">
        <f>'Avis R'!F537</f>
        <v/>
      </c>
      <c r="F537" s="110" t="str">
        <f>IFERROR(VLOOKUP(A537,Entretien!$B$5:$Q$1505,6,0)-INDEX(DRecrut!I:I,MATCH(A537,DRecrut!J:J,0)),"")</f>
        <v/>
      </c>
      <c r="G537" s="110" t="str">
        <f>IFERROR(VLOOKUP(A537,Entretien!$B$5:$Q$1505,11,0)-VLOOKUP(A537,Entretien!$B$5:$Q$1505,9,0),"")</f>
        <v/>
      </c>
      <c r="H537" s="113" t="str">
        <f>IFERROR(VLOOKUP(A537,Entretien!$B$5:$Q$1505,15,0)-VLOOKUP(A537,Entretien!$B$5:$Q$1505,11,0),"")</f>
        <v/>
      </c>
      <c r="I537" s="113" t="str">
        <f>IFERROR(VLOOKUP(A537,'Avis R'!$B$5:$N$1505,7,0)-VLOOKUP(A537,'Avis R'!$B$5:$N$1505,6,0),"")</f>
        <v/>
      </c>
      <c r="J537" s="113">
        <f>IF('Avis R'!L537&gt;'Avis R'!J537,VLOOKUP(A537,'Avis R'!$B$5:$N$1505,9,0)-VLOOKUP(A537,'Avis R'!$B$5:$N$1505,7,0),0)</f>
        <v>0</v>
      </c>
      <c r="K537" s="110">
        <f>'Avis R'!M537-MAX('Avis R'!J537,'Avis R'!L537)</f>
        <v>0</v>
      </c>
      <c r="L537" s="110">
        <f>'Avis R'!N537-'Avis R'!M537</f>
        <v>0</v>
      </c>
      <c r="M537" s="114">
        <f t="shared" si="8"/>
        <v>0</v>
      </c>
    </row>
    <row r="538" spans="1:13" x14ac:dyDescent="0.25">
      <c r="A538" s="110">
        <f>'Avis R'!B538</f>
        <v>0</v>
      </c>
      <c r="B538" s="110">
        <f>'Avis R'!C538</f>
        <v>0</v>
      </c>
      <c r="C538" s="111" t="str">
        <f>'Avis R'!D538</f>
        <v/>
      </c>
      <c r="D538" s="112">
        <f>'Avis R'!E538</f>
        <v>0</v>
      </c>
      <c r="E538" s="111" t="str">
        <f>'Avis R'!F538</f>
        <v/>
      </c>
      <c r="F538" s="110" t="str">
        <f>IFERROR(VLOOKUP(A538,Entretien!$B$5:$Q$1505,6,0)-INDEX(DRecrut!I:I,MATCH(A538,DRecrut!J:J,0)),"")</f>
        <v/>
      </c>
      <c r="G538" s="110" t="str">
        <f>IFERROR(VLOOKUP(A538,Entretien!$B$5:$Q$1505,11,0)-VLOOKUP(A538,Entretien!$B$5:$Q$1505,9,0),"")</f>
        <v/>
      </c>
      <c r="H538" s="113" t="str">
        <f>IFERROR(VLOOKUP(A538,Entretien!$B$5:$Q$1505,15,0)-VLOOKUP(A538,Entretien!$B$5:$Q$1505,11,0),"")</f>
        <v/>
      </c>
      <c r="I538" s="113" t="str">
        <f>IFERROR(VLOOKUP(A538,'Avis R'!$B$5:$N$1505,7,0)-VLOOKUP(A538,'Avis R'!$B$5:$N$1505,6,0),"")</f>
        <v/>
      </c>
      <c r="J538" s="113">
        <f>IF('Avis R'!L538&gt;'Avis R'!J538,VLOOKUP(A538,'Avis R'!$B$5:$N$1505,9,0)-VLOOKUP(A538,'Avis R'!$B$5:$N$1505,7,0),0)</f>
        <v>0</v>
      </c>
      <c r="K538" s="110">
        <f>'Avis R'!M538-MAX('Avis R'!J538,'Avis R'!L538)</f>
        <v>0</v>
      </c>
      <c r="L538" s="110">
        <f>'Avis R'!N538-'Avis R'!M538</f>
        <v>0</v>
      </c>
      <c r="M538" s="114">
        <f t="shared" si="8"/>
        <v>0</v>
      </c>
    </row>
    <row r="539" spans="1:13" x14ac:dyDescent="0.25">
      <c r="A539" s="110">
        <f>'Avis R'!B539</f>
        <v>0</v>
      </c>
      <c r="B539" s="110">
        <f>'Avis R'!C539</f>
        <v>0</v>
      </c>
      <c r="C539" s="111" t="str">
        <f>'Avis R'!D539</f>
        <v/>
      </c>
      <c r="D539" s="112">
        <f>'Avis R'!E539</f>
        <v>0</v>
      </c>
      <c r="E539" s="111" t="str">
        <f>'Avis R'!F539</f>
        <v/>
      </c>
      <c r="F539" s="110" t="str">
        <f>IFERROR(VLOOKUP(A539,Entretien!$B$5:$Q$1505,6,0)-INDEX(DRecrut!I:I,MATCH(A539,DRecrut!J:J,0)),"")</f>
        <v/>
      </c>
      <c r="G539" s="110" t="str">
        <f>IFERROR(VLOOKUP(A539,Entretien!$B$5:$Q$1505,11,0)-VLOOKUP(A539,Entretien!$B$5:$Q$1505,9,0),"")</f>
        <v/>
      </c>
      <c r="H539" s="113" t="str">
        <f>IFERROR(VLOOKUP(A539,Entretien!$B$5:$Q$1505,15,0)-VLOOKUP(A539,Entretien!$B$5:$Q$1505,11,0),"")</f>
        <v/>
      </c>
      <c r="I539" s="113" t="str">
        <f>IFERROR(VLOOKUP(A539,'Avis R'!$B$5:$N$1505,7,0)-VLOOKUP(A539,'Avis R'!$B$5:$N$1505,6,0),"")</f>
        <v/>
      </c>
      <c r="J539" s="113">
        <f>IF('Avis R'!L539&gt;'Avis R'!J539,VLOOKUP(A539,'Avis R'!$B$5:$N$1505,9,0)-VLOOKUP(A539,'Avis R'!$B$5:$N$1505,7,0),0)</f>
        <v>0</v>
      </c>
      <c r="K539" s="110">
        <f>'Avis R'!M539-MAX('Avis R'!J539,'Avis R'!L539)</f>
        <v>0</v>
      </c>
      <c r="L539" s="110">
        <f>'Avis R'!N539-'Avis R'!M539</f>
        <v>0</v>
      </c>
      <c r="M539" s="114">
        <f t="shared" si="8"/>
        <v>0</v>
      </c>
    </row>
    <row r="540" spans="1:13" x14ac:dyDescent="0.25">
      <c r="A540" s="110">
        <f>'Avis R'!B540</f>
        <v>0</v>
      </c>
      <c r="B540" s="110">
        <f>'Avis R'!C540</f>
        <v>0</v>
      </c>
      <c r="C540" s="111" t="str">
        <f>'Avis R'!D540</f>
        <v/>
      </c>
      <c r="D540" s="112">
        <f>'Avis R'!E540</f>
        <v>0</v>
      </c>
      <c r="E540" s="111" t="str">
        <f>'Avis R'!F540</f>
        <v/>
      </c>
      <c r="F540" s="110" t="str">
        <f>IFERROR(VLOOKUP(A540,Entretien!$B$5:$Q$1505,6,0)-INDEX(DRecrut!I:I,MATCH(A540,DRecrut!J:J,0)),"")</f>
        <v/>
      </c>
      <c r="G540" s="110" t="str">
        <f>IFERROR(VLOOKUP(A540,Entretien!$B$5:$Q$1505,11,0)-VLOOKUP(A540,Entretien!$B$5:$Q$1505,9,0),"")</f>
        <v/>
      </c>
      <c r="H540" s="113" t="str">
        <f>IFERROR(VLOOKUP(A540,Entretien!$B$5:$Q$1505,15,0)-VLOOKUP(A540,Entretien!$B$5:$Q$1505,11,0),"")</f>
        <v/>
      </c>
      <c r="I540" s="113" t="str">
        <f>IFERROR(VLOOKUP(A540,'Avis R'!$B$5:$N$1505,7,0)-VLOOKUP(A540,'Avis R'!$B$5:$N$1505,6,0),"")</f>
        <v/>
      </c>
      <c r="J540" s="113">
        <f>IF('Avis R'!L540&gt;'Avis R'!J540,VLOOKUP(A540,'Avis R'!$B$5:$N$1505,9,0)-VLOOKUP(A540,'Avis R'!$B$5:$N$1505,7,0),0)</f>
        <v>0</v>
      </c>
      <c r="K540" s="110">
        <f>'Avis R'!M540-MAX('Avis R'!J540,'Avis R'!L540)</f>
        <v>0</v>
      </c>
      <c r="L540" s="110">
        <f>'Avis R'!N540-'Avis R'!M540</f>
        <v>0</v>
      </c>
      <c r="M540" s="114">
        <f t="shared" si="8"/>
        <v>0</v>
      </c>
    </row>
    <row r="541" spans="1:13" x14ac:dyDescent="0.25">
      <c r="A541" s="110">
        <f>'Avis R'!B541</f>
        <v>0</v>
      </c>
      <c r="B541" s="110">
        <f>'Avis R'!C541</f>
        <v>0</v>
      </c>
      <c r="C541" s="111" t="str">
        <f>'Avis R'!D541</f>
        <v/>
      </c>
      <c r="D541" s="112">
        <f>'Avis R'!E541</f>
        <v>0</v>
      </c>
      <c r="E541" s="111" t="str">
        <f>'Avis R'!F541</f>
        <v/>
      </c>
      <c r="F541" s="110" t="str">
        <f>IFERROR(VLOOKUP(A541,Entretien!$B$5:$Q$1505,6,0)-INDEX(DRecrut!I:I,MATCH(A541,DRecrut!J:J,0)),"")</f>
        <v/>
      </c>
      <c r="G541" s="110" t="str">
        <f>IFERROR(VLOOKUP(A541,Entretien!$B$5:$Q$1505,11,0)-VLOOKUP(A541,Entretien!$B$5:$Q$1505,9,0),"")</f>
        <v/>
      </c>
      <c r="H541" s="113" t="str">
        <f>IFERROR(VLOOKUP(A541,Entretien!$B$5:$Q$1505,15,0)-VLOOKUP(A541,Entretien!$B$5:$Q$1505,11,0),"")</f>
        <v/>
      </c>
      <c r="I541" s="113" t="str">
        <f>IFERROR(VLOOKUP(A541,'Avis R'!$B$5:$N$1505,7,0)-VLOOKUP(A541,'Avis R'!$B$5:$N$1505,6,0),"")</f>
        <v/>
      </c>
      <c r="J541" s="113">
        <f>IF('Avis R'!L541&gt;'Avis R'!J541,VLOOKUP(A541,'Avis R'!$B$5:$N$1505,9,0)-VLOOKUP(A541,'Avis R'!$B$5:$N$1505,7,0),0)</f>
        <v>0</v>
      </c>
      <c r="K541" s="110">
        <f>'Avis R'!M541-MAX('Avis R'!J541,'Avis R'!L541)</f>
        <v>0</v>
      </c>
      <c r="L541" s="110">
        <f>'Avis R'!N541-'Avis R'!M541</f>
        <v>0</v>
      </c>
      <c r="M541" s="114">
        <f t="shared" si="8"/>
        <v>0</v>
      </c>
    </row>
    <row r="542" spans="1:13" x14ac:dyDescent="0.25">
      <c r="A542" s="110">
        <f>'Avis R'!B542</f>
        <v>0</v>
      </c>
      <c r="B542" s="110">
        <f>'Avis R'!C542</f>
        <v>0</v>
      </c>
      <c r="C542" s="111" t="str">
        <f>'Avis R'!D542</f>
        <v/>
      </c>
      <c r="D542" s="112">
        <f>'Avis R'!E542</f>
        <v>0</v>
      </c>
      <c r="E542" s="111" t="str">
        <f>'Avis R'!F542</f>
        <v/>
      </c>
      <c r="F542" s="110" t="str">
        <f>IFERROR(VLOOKUP(A542,Entretien!$B$5:$Q$1505,6,0)-INDEX(DRecrut!I:I,MATCH(A542,DRecrut!J:J,0)),"")</f>
        <v/>
      </c>
      <c r="G542" s="110" t="str">
        <f>IFERROR(VLOOKUP(A542,Entretien!$B$5:$Q$1505,11,0)-VLOOKUP(A542,Entretien!$B$5:$Q$1505,9,0),"")</f>
        <v/>
      </c>
      <c r="H542" s="113" t="str">
        <f>IFERROR(VLOOKUP(A542,Entretien!$B$5:$Q$1505,15,0)-VLOOKUP(A542,Entretien!$B$5:$Q$1505,11,0),"")</f>
        <v/>
      </c>
      <c r="I542" s="113" t="str">
        <f>IFERROR(VLOOKUP(A542,'Avis R'!$B$5:$N$1505,7,0)-VLOOKUP(A542,'Avis R'!$B$5:$N$1505,6,0),"")</f>
        <v/>
      </c>
      <c r="J542" s="113">
        <f>IF('Avis R'!L542&gt;'Avis R'!J542,VLOOKUP(A542,'Avis R'!$B$5:$N$1505,9,0)-VLOOKUP(A542,'Avis R'!$B$5:$N$1505,7,0),0)</f>
        <v>0</v>
      </c>
      <c r="K542" s="110">
        <f>'Avis R'!M542-MAX('Avis R'!J542,'Avis R'!L542)</f>
        <v>0</v>
      </c>
      <c r="L542" s="110">
        <f>'Avis R'!N542-'Avis R'!M542</f>
        <v>0</v>
      </c>
      <c r="M542" s="114">
        <f t="shared" si="8"/>
        <v>0</v>
      </c>
    </row>
    <row r="543" spans="1:13" x14ac:dyDescent="0.25">
      <c r="A543" s="110">
        <f>'Avis R'!B543</f>
        <v>0</v>
      </c>
      <c r="B543" s="110">
        <f>'Avis R'!C543</f>
        <v>0</v>
      </c>
      <c r="C543" s="111" t="str">
        <f>'Avis R'!D543</f>
        <v/>
      </c>
      <c r="D543" s="112">
        <f>'Avis R'!E543</f>
        <v>0</v>
      </c>
      <c r="E543" s="111" t="str">
        <f>'Avis R'!F543</f>
        <v/>
      </c>
      <c r="F543" s="110" t="str">
        <f>IFERROR(VLOOKUP(A543,Entretien!$B$5:$Q$1505,6,0)-INDEX(DRecrut!I:I,MATCH(A543,DRecrut!J:J,0)),"")</f>
        <v/>
      </c>
      <c r="G543" s="110" t="str">
        <f>IFERROR(VLOOKUP(A543,Entretien!$B$5:$Q$1505,11,0)-VLOOKUP(A543,Entretien!$B$5:$Q$1505,9,0),"")</f>
        <v/>
      </c>
      <c r="H543" s="113" t="str">
        <f>IFERROR(VLOOKUP(A543,Entretien!$B$5:$Q$1505,15,0)-VLOOKUP(A543,Entretien!$B$5:$Q$1505,11,0),"")</f>
        <v/>
      </c>
      <c r="I543" s="113" t="str">
        <f>IFERROR(VLOOKUP(A543,'Avis R'!$B$5:$N$1505,7,0)-VLOOKUP(A543,'Avis R'!$B$5:$N$1505,6,0),"")</f>
        <v/>
      </c>
      <c r="J543" s="113">
        <f>IF('Avis R'!L543&gt;'Avis R'!J543,VLOOKUP(A543,'Avis R'!$B$5:$N$1505,9,0)-VLOOKUP(A543,'Avis R'!$B$5:$N$1505,7,0),0)</f>
        <v>0</v>
      </c>
      <c r="K543" s="110">
        <f>'Avis R'!M543-MAX('Avis R'!J543,'Avis R'!L543)</f>
        <v>0</v>
      </c>
      <c r="L543" s="110">
        <f>'Avis R'!N543-'Avis R'!M543</f>
        <v>0</v>
      </c>
      <c r="M543" s="114">
        <f t="shared" si="8"/>
        <v>0</v>
      </c>
    </row>
    <row r="544" spans="1:13" x14ac:dyDescent="0.25">
      <c r="A544" s="110">
        <f>'Avis R'!B544</f>
        <v>0</v>
      </c>
      <c r="B544" s="110">
        <f>'Avis R'!C544</f>
        <v>0</v>
      </c>
      <c r="C544" s="111" t="str">
        <f>'Avis R'!D544</f>
        <v/>
      </c>
      <c r="D544" s="112">
        <f>'Avis R'!E544</f>
        <v>0</v>
      </c>
      <c r="E544" s="111" t="str">
        <f>'Avis R'!F544</f>
        <v/>
      </c>
      <c r="F544" s="110" t="str">
        <f>IFERROR(VLOOKUP(A544,Entretien!$B$5:$Q$1505,6,0)-INDEX(DRecrut!I:I,MATCH(A544,DRecrut!J:J,0)),"")</f>
        <v/>
      </c>
      <c r="G544" s="110" t="str">
        <f>IFERROR(VLOOKUP(A544,Entretien!$B$5:$Q$1505,11,0)-VLOOKUP(A544,Entretien!$B$5:$Q$1505,9,0),"")</f>
        <v/>
      </c>
      <c r="H544" s="113" t="str">
        <f>IFERROR(VLOOKUP(A544,Entretien!$B$5:$Q$1505,15,0)-VLOOKUP(A544,Entretien!$B$5:$Q$1505,11,0),"")</f>
        <v/>
      </c>
      <c r="I544" s="113" t="str">
        <f>IFERROR(VLOOKUP(A544,'Avis R'!$B$5:$N$1505,7,0)-VLOOKUP(A544,'Avis R'!$B$5:$N$1505,6,0),"")</f>
        <v/>
      </c>
      <c r="J544" s="113">
        <f>IF('Avis R'!L544&gt;'Avis R'!J544,VLOOKUP(A544,'Avis R'!$B$5:$N$1505,9,0)-VLOOKUP(A544,'Avis R'!$B$5:$N$1505,7,0),0)</f>
        <v>0</v>
      </c>
      <c r="K544" s="110">
        <f>'Avis R'!M544-MAX('Avis R'!J544,'Avis R'!L544)</f>
        <v>0</v>
      </c>
      <c r="L544" s="110">
        <f>'Avis R'!N544-'Avis R'!M544</f>
        <v>0</v>
      </c>
      <c r="M544" s="114">
        <f t="shared" si="8"/>
        <v>0</v>
      </c>
    </row>
    <row r="545" spans="1:13" x14ac:dyDescent="0.25">
      <c r="A545" s="110">
        <f>'Avis R'!B545</f>
        <v>0</v>
      </c>
      <c r="B545" s="110">
        <f>'Avis R'!C545</f>
        <v>0</v>
      </c>
      <c r="C545" s="111" t="str">
        <f>'Avis R'!D545</f>
        <v/>
      </c>
      <c r="D545" s="112">
        <f>'Avis R'!E545</f>
        <v>0</v>
      </c>
      <c r="E545" s="111" t="str">
        <f>'Avis R'!F545</f>
        <v/>
      </c>
      <c r="F545" s="110" t="str">
        <f>IFERROR(VLOOKUP(A545,Entretien!$B$5:$Q$1505,6,0)-INDEX(DRecrut!I:I,MATCH(A545,DRecrut!J:J,0)),"")</f>
        <v/>
      </c>
      <c r="G545" s="110" t="str">
        <f>IFERROR(VLOOKUP(A545,Entretien!$B$5:$Q$1505,11,0)-VLOOKUP(A545,Entretien!$B$5:$Q$1505,9,0),"")</f>
        <v/>
      </c>
      <c r="H545" s="113" t="str">
        <f>IFERROR(VLOOKUP(A545,Entretien!$B$5:$Q$1505,15,0)-VLOOKUP(A545,Entretien!$B$5:$Q$1505,11,0),"")</f>
        <v/>
      </c>
      <c r="I545" s="113" t="str">
        <f>IFERROR(VLOOKUP(A545,'Avis R'!$B$5:$N$1505,7,0)-VLOOKUP(A545,'Avis R'!$B$5:$N$1505,6,0),"")</f>
        <v/>
      </c>
      <c r="J545" s="113">
        <f>IF('Avis R'!L545&gt;'Avis R'!J545,VLOOKUP(A545,'Avis R'!$B$5:$N$1505,9,0)-VLOOKUP(A545,'Avis R'!$B$5:$N$1505,7,0),0)</f>
        <v>0</v>
      </c>
      <c r="K545" s="110">
        <f>'Avis R'!M545-MAX('Avis R'!J545,'Avis R'!L545)</f>
        <v>0</v>
      </c>
      <c r="L545" s="110">
        <f>'Avis R'!N545-'Avis R'!M545</f>
        <v>0</v>
      </c>
      <c r="M545" s="114">
        <f t="shared" si="8"/>
        <v>0</v>
      </c>
    </row>
    <row r="546" spans="1:13" x14ac:dyDescent="0.25">
      <c r="A546" s="110">
        <f>'Avis R'!B546</f>
        <v>0</v>
      </c>
      <c r="B546" s="110">
        <f>'Avis R'!C546</f>
        <v>0</v>
      </c>
      <c r="C546" s="111" t="str">
        <f>'Avis R'!D546</f>
        <v/>
      </c>
      <c r="D546" s="112">
        <f>'Avis R'!E546</f>
        <v>0</v>
      </c>
      <c r="E546" s="111" t="str">
        <f>'Avis R'!F546</f>
        <v/>
      </c>
      <c r="F546" s="110" t="str">
        <f>IFERROR(VLOOKUP(A546,Entretien!$B$5:$Q$1505,6,0)-INDEX(DRecrut!I:I,MATCH(A546,DRecrut!J:J,0)),"")</f>
        <v/>
      </c>
      <c r="G546" s="110" t="str">
        <f>IFERROR(VLOOKUP(A546,Entretien!$B$5:$Q$1505,11,0)-VLOOKUP(A546,Entretien!$B$5:$Q$1505,9,0),"")</f>
        <v/>
      </c>
      <c r="H546" s="113" t="str">
        <f>IFERROR(VLOOKUP(A546,Entretien!$B$5:$Q$1505,15,0)-VLOOKUP(A546,Entretien!$B$5:$Q$1505,11,0),"")</f>
        <v/>
      </c>
      <c r="I546" s="113" t="str">
        <f>IFERROR(VLOOKUP(A546,'Avis R'!$B$5:$N$1505,7,0)-VLOOKUP(A546,'Avis R'!$B$5:$N$1505,6,0),"")</f>
        <v/>
      </c>
      <c r="J546" s="113">
        <f>IF('Avis R'!L546&gt;'Avis R'!J546,VLOOKUP(A546,'Avis R'!$B$5:$N$1505,9,0)-VLOOKUP(A546,'Avis R'!$B$5:$N$1505,7,0),0)</f>
        <v>0</v>
      </c>
      <c r="K546" s="110">
        <f>'Avis R'!M546-MAX('Avis R'!J546,'Avis R'!L546)</f>
        <v>0</v>
      </c>
      <c r="L546" s="110">
        <f>'Avis R'!N546-'Avis R'!M546</f>
        <v>0</v>
      </c>
      <c r="M546" s="114">
        <f t="shared" si="8"/>
        <v>0</v>
      </c>
    </row>
    <row r="547" spans="1:13" x14ac:dyDescent="0.25">
      <c r="A547" s="110">
        <f>'Avis R'!B547</f>
        <v>0</v>
      </c>
      <c r="B547" s="110">
        <f>'Avis R'!C547</f>
        <v>0</v>
      </c>
      <c r="C547" s="111" t="str">
        <f>'Avis R'!D547</f>
        <v/>
      </c>
      <c r="D547" s="112">
        <f>'Avis R'!E547</f>
        <v>0</v>
      </c>
      <c r="E547" s="111" t="str">
        <f>'Avis R'!F547</f>
        <v/>
      </c>
      <c r="F547" s="110" t="str">
        <f>IFERROR(VLOOKUP(A547,Entretien!$B$5:$Q$1505,6,0)-INDEX(DRecrut!I:I,MATCH(A547,DRecrut!J:J,0)),"")</f>
        <v/>
      </c>
      <c r="G547" s="110" t="str">
        <f>IFERROR(VLOOKUP(A547,Entretien!$B$5:$Q$1505,11,0)-VLOOKUP(A547,Entretien!$B$5:$Q$1505,9,0),"")</f>
        <v/>
      </c>
      <c r="H547" s="113" t="str">
        <f>IFERROR(VLOOKUP(A547,Entretien!$B$5:$Q$1505,15,0)-VLOOKUP(A547,Entretien!$B$5:$Q$1505,11,0),"")</f>
        <v/>
      </c>
      <c r="I547" s="113" t="str">
        <f>IFERROR(VLOOKUP(A547,'Avis R'!$B$5:$N$1505,7,0)-VLOOKUP(A547,'Avis R'!$B$5:$N$1505,6,0),"")</f>
        <v/>
      </c>
      <c r="J547" s="113">
        <f>IF('Avis R'!L547&gt;'Avis R'!J547,VLOOKUP(A547,'Avis R'!$B$5:$N$1505,9,0)-VLOOKUP(A547,'Avis R'!$B$5:$N$1505,7,0),0)</f>
        <v>0</v>
      </c>
      <c r="K547" s="110">
        <f>'Avis R'!M547-MAX('Avis R'!J547,'Avis R'!L547)</f>
        <v>0</v>
      </c>
      <c r="L547" s="110">
        <f>'Avis R'!N547-'Avis R'!M547</f>
        <v>0</v>
      </c>
      <c r="M547" s="114">
        <f t="shared" si="8"/>
        <v>0</v>
      </c>
    </row>
    <row r="548" spans="1:13" x14ac:dyDescent="0.25">
      <c r="A548" s="110">
        <f>'Avis R'!B548</f>
        <v>0</v>
      </c>
      <c r="B548" s="110">
        <f>'Avis R'!C548</f>
        <v>0</v>
      </c>
      <c r="C548" s="111" t="str">
        <f>'Avis R'!D548</f>
        <v/>
      </c>
      <c r="D548" s="112">
        <f>'Avis R'!E548</f>
        <v>0</v>
      </c>
      <c r="E548" s="111" t="str">
        <f>'Avis R'!F548</f>
        <v/>
      </c>
      <c r="F548" s="110" t="str">
        <f>IFERROR(VLOOKUP(A548,Entretien!$B$5:$Q$1505,6,0)-INDEX(DRecrut!I:I,MATCH(A548,DRecrut!J:J,0)),"")</f>
        <v/>
      </c>
      <c r="G548" s="110" t="str">
        <f>IFERROR(VLOOKUP(A548,Entretien!$B$5:$Q$1505,11,0)-VLOOKUP(A548,Entretien!$B$5:$Q$1505,9,0),"")</f>
        <v/>
      </c>
      <c r="H548" s="113" t="str">
        <f>IFERROR(VLOOKUP(A548,Entretien!$B$5:$Q$1505,15,0)-VLOOKUP(A548,Entretien!$B$5:$Q$1505,11,0),"")</f>
        <v/>
      </c>
      <c r="I548" s="113" t="str">
        <f>IFERROR(VLOOKUP(A548,'Avis R'!$B$5:$N$1505,7,0)-VLOOKUP(A548,'Avis R'!$B$5:$N$1505,6,0),"")</f>
        <v/>
      </c>
      <c r="J548" s="113">
        <f>IF('Avis R'!L548&gt;'Avis R'!J548,VLOOKUP(A548,'Avis R'!$B$5:$N$1505,9,0)-VLOOKUP(A548,'Avis R'!$B$5:$N$1505,7,0),0)</f>
        <v>0</v>
      </c>
      <c r="K548" s="110">
        <f>'Avis R'!M548-MAX('Avis R'!J548,'Avis R'!L548)</f>
        <v>0</v>
      </c>
      <c r="L548" s="110">
        <f>'Avis R'!N548-'Avis R'!M548</f>
        <v>0</v>
      </c>
      <c r="M548" s="114">
        <f t="shared" si="8"/>
        <v>0</v>
      </c>
    </row>
    <row r="549" spans="1:13" x14ac:dyDescent="0.25">
      <c r="A549" s="110">
        <f>'Avis R'!B549</f>
        <v>0</v>
      </c>
      <c r="B549" s="110">
        <f>'Avis R'!C549</f>
        <v>0</v>
      </c>
      <c r="C549" s="111" t="str">
        <f>'Avis R'!D549</f>
        <v/>
      </c>
      <c r="D549" s="112">
        <f>'Avis R'!E549</f>
        <v>0</v>
      </c>
      <c r="E549" s="111" t="str">
        <f>'Avis R'!F549</f>
        <v/>
      </c>
      <c r="F549" s="110" t="str">
        <f>IFERROR(VLOOKUP(A549,Entretien!$B$5:$Q$1505,6,0)-INDEX(DRecrut!I:I,MATCH(A549,DRecrut!J:J,0)),"")</f>
        <v/>
      </c>
      <c r="G549" s="110" t="str">
        <f>IFERROR(VLOOKUP(A549,Entretien!$B$5:$Q$1505,11,0)-VLOOKUP(A549,Entretien!$B$5:$Q$1505,9,0),"")</f>
        <v/>
      </c>
      <c r="H549" s="113" t="str">
        <f>IFERROR(VLOOKUP(A549,Entretien!$B$5:$Q$1505,15,0)-VLOOKUP(A549,Entretien!$B$5:$Q$1505,11,0),"")</f>
        <v/>
      </c>
      <c r="I549" s="113" t="str">
        <f>IFERROR(VLOOKUP(A549,'Avis R'!$B$5:$N$1505,7,0)-VLOOKUP(A549,'Avis R'!$B$5:$N$1505,6,0),"")</f>
        <v/>
      </c>
      <c r="J549" s="113">
        <f>IF('Avis R'!L549&gt;'Avis R'!J549,VLOOKUP(A549,'Avis R'!$B$5:$N$1505,9,0)-VLOOKUP(A549,'Avis R'!$B$5:$N$1505,7,0),0)</f>
        <v>0</v>
      </c>
      <c r="K549" s="110">
        <f>'Avis R'!M549-MAX('Avis R'!J549,'Avis R'!L549)</f>
        <v>0</v>
      </c>
      <c r="L549" s="110">
        <f>'Avis R'!N549-'Avis R'!M549</f>
        <v>0</v>
      </c>
      <c r="M549" s="114">
        <f t="shared" si="8"/>
        <v>0</v>
      </c>
    </row>
    <row r="550" spans="1:13" x14ac:dyDescent="0.25">
      <c r="A550" s="110">
        <f>'Avis R'!B550</f>
        <v>0</v>
      </c>
      <c r="B550" s="110">
        <f>'Avis R'!C550</f>
        <v>0</v>
      </c>
      <c r="C550" s="111" t="str">
        <f>'Avis R'!D550</f>
        <v/>
      </c>
      <c r="D550" s="112">
        <f>'Avis R'!E550</f>
        <v>0</v>
      </c>
      <c r="E550" s="111" t="str">
        <f>'Avis R'!F550</f>
        <v/>
      </c>
      <c r="F550" s="110" t="str">
        <f>IFERROR(VLOOKUP(A550,Entretien!$B$5:$Q$1505,6,0)-INDEX(DRecrut!I:I,MATCH(A550,DRecrut!J:J,0)),"")</f>
        <v/>
      </c>
      <c r="G550" s="110" t="str">
        <f>IFERROR(VLOOKUP(A550,Entretien!$B$5:$Q$1505,11,0)-VLOOKUP(A550,Entretien!$B$5:$Q$1505,9,0),"")</f>
        <v/>
      </c>
      <c r="H550" s="113" t="str">
        <f>IFERROR(VLOOKUP(A550,Entretien!$B$5:$Q$1505,15,0)-VLOOKUP(A550,Entretien!$B$5:$Q$1505,11,0),"")</f>
        <v/>
      </c>
      <c r="I550" s="113" t="str">
        <f>IFERROR(VLOOKUP(A550,'Avis R'!$B$5:$N$1505,7,0)-VLOOKUP(A550,'Avis R'!$B$5:$N$1505,6,0),"")</f>
        <v/>
      </c>
      <c r="J550" s="113">
        <f>IF('Avis R'!L550&gt;'Avis R'!J550,VLOOKUP(A550,'Avis R'!$B$5:$N$1505,9,0)-VLOOKUP(A550,'Avis R'!$B$5:$N$1505,7,0),0)</f>
        <v>0</v>
      </c>
      <c r="K550" s="110">
        <f>'Avis R'!M550-MAX('Avis R'!J550,'Avis R'!L550)</f>
        <v>0</v>
      </c>
      <c r="L550" s="110">
        <f>'Avis R'!N550-'Avis R'!M550</f>
        <v>0</v>
      </c>
      <c r="M550" s="114">
        <f t="shared" si="8"/>
        <v>0</v>
      </c>
    </row>
    <row r="551" spans="1:13" x14ac:dyDescent="0.25">
      <c r="A551" s="110">
        <f>'Avis R'!B551</f>
        <v>0</v>
      </c>
      <c r="B551" s="110">
        <f>'Avis R'!C551</f>
        <v>0</v>
      </c>
      <c r="C551" s="111" t="str">
        <f>'Avis R'!D551</f>
        <v/>
      </c>
      <c r="D551" s="112">
        <f>'Avis R'!E551</f>
        <v>0</v>
      </c>
      <c r="E551" s="111" t="str">
        <f>'Avis R'!F551</f>
        <v/>
      </c>
      <c r="F551" s="110" t="str">
        <f>IFERROR(VLOOKUP(A551,Entretien!$B$5:$Q$1505,6,0)-INDEX(DRecrut!I:I,MATCH(A551,DRecrut!J:J,0)),"")</f>
        <v/>
      </c>
      <c r="G551" s="110" t="str">
        <f>IFERROR(VLOOKUP(A551,Entretien!$B$5:$Q$1505,11,0)-VLOOKUP(A551,Entretien!$B$5:$Q$1505,9,0),"")</f>
        <v/>
      </c>
      <c r="H551" s="113" t="str">
        <f>IFERROR(VLOOKUP(A551,Entretien!$B$5:$Q$1505,15,0)-VLOOKUP(A551,Entretien!$B$5:$Q$1505,11,0),"")</f>
        <v/>
      </c>
      <c r="I551" s="113" t="str">
        <f>IFERROR(VLOOKUP(A551,'Avis R'!$B$5:$N$1505,7,0)-VLOOKUP(A551,'Avis R'!$B$5:$N$1505,6,0),"")</f>
        <v/>
      </c>
      <c r="J551" s="113">
        <f>IF('Avis R'!L551&gt;'Avis R'!J551,VLOOKUP(A551,'Avis R'!$B$5:$N$1505,9,0)-VLOOKUP(A551,'Avis R'!$B$5:$N$1505,7,0),0)</f>
        <v>0</v>
      </c>
      <c r="K551" s="110">
        <f>'Avis R'!M551-MAX('Avis R'!J551,'Avis R'!L551)</f>
        <v>0</v>
      </c>
      <c r="L551" s="110">
        <f>'Avis R'!N551-'Avis R'!M551</f>
        <v>0</v>
      </c>
      <c r="M551" s="114">
        <f t="shared" si="8"/>
        <v>0</v>
      </c>
    </row>
    <row r="552" spans="1:13" x14ac:dyDescent="0.25">
      <c r="A552" s="110">
        <f>'Avis R'!B552</f>
        <v>0</v>
      </c>
      <c r="B552" s="110">
        <f>'Avis R'!C552</f>
        <v>0</v>
      </c>
      <c r="C552" s="111" t="str">
        <f>'Avis R'!D552</f>
        <v/>
      </c>
      <c r="D552" s="112">
        <f>'Avis R'!E552</f>
        <v>0</v>
      </c>
      <c r="E552" s="111" t="str">
        <f>'Avis R'!F552</f>
        <v/>
      </c>
      <c r="F552" s="110" t="str">
        <f>IFERROR(VLOOKUP(A552,Entretien!$B$5:$Q$1505,6,0)-INDEX(DRecrut!I:I,MATCH(A552,DRecrut!J:J,0)),"")</f>
        <v/>
      </c>
      <c r="G552" s="110" t="str">
        <f>IFERROR(VLOOKUP(A552,Entretien!$B$5:$Q$1505,11,0)-VLOOKUP(A552,Entretien!$B$5:$Q$1505,9,0),"")</f>
        <v/>
      </c>
      <c r="H552" s="113" t="str">
        <f>IFERROR(VLOOKUP(A552,Entretien!$B$5:$Q$1505,15,0)-VLOOKUP(A552,Entretien!$B$5:$Q$1505,11,0),"")</f>
        <v/>
      </c>
      <c r="I552" s="113" t="str">
        <f>IFERROR(VLOOKUP(A552,'Avis R'!$B$5:$N$1505,7,0)-VLOOKUP(A552,'Avis R'!$B$5:$N$1505,6,0),"")</f>
        <v/>
      </c>
      <c r="J552" s="113">
        <f>IF('Avis R'!L552&gt;'Avis R'!J552,VLOOKUP(A552,'Avis R'!$B$5:$N$1505,9,0)-VLOOKUP(A552,'Avis R'!$B$5:$N$1505,7,0),0)</f>
        <v>0</v>
      </c>
      <c r="K552" s="110">
        <f>'Avis R'!M552-MAX('Avis R'!J552,'Avis R'!L552)</f>
        <v>0</v>
      </c>
      <c r="L552" s="110">
        <f>'Avis R'!N552-'Avis R'!M552</f>
        <v>0</v>
      </c>
      <c r="M552" s="114">
        <f t="shared" si="8"/>
        <v>0</v>
      </c>
    </row>
    <row r="553" spans="1:13" x14ac:dyDescent="0.25">
      <c r="A553" s="110">
        <f>'Avis R'!B553</f>
        <v>0</v>
      </c>
      <c r="B553" s="110">
        <f>'Avis R'!C553</f>
        <v>0</v>
      </c>
      <c r="C553" s="111" t="str">
        <f>'Avis R'!D553</f>
        <v/>
      </c>
      <c r="D553" s="112">
        <f>'Avis R'!E553</f>
        <v>0</v>
      </c>
      <c r="E553" s="111" t="str">
        <f>'Avis R'!F553</f>
        <v/>
      </c>
      <c r="F553" s="110" t="str">
        <f>IFERROR(VLOOKUP(A553,Entretien!$B$5:$Q$1505,6,0)-INDEX(DRecrut!I:I,MATCH(A553,DRecrut!J:J,0)),"")</f>
        <v/>
      </c>
      <c r="G553" s="110" t="str">
        <f>IFERROR(VLOOKUP(A553,Entretien!$B$5:$Q$1505,11,0)-VLOOKUP(A553,Entretien!$B$5:$Q$1505,9,0),"")</f>
        <v/>
      </c>
      <c r="H553" s="113" t="str">
        <f>IFERROR(VLOOKUP(A553,Entretien!$B$5:$Q$1505,15,0)-VLOOKUP(A553,Entretien!$B$5:$Q$1505,11,0),"")</f>
        <v/>
      </c>
      <c r="I553" s="113" t="str">
        <f>IFERROR(VLOOKUP(A553,'Avis R'!$B$5:$N$1505,7,0)-VLOOKUP(A553,'Avis R'!$B$5:$N$1505,6,0),"")</f>
        <v/>
      </c>
      <c r="J553" s="113">
        <f>IF('Avis R'!L553&gt;'Avis R'!J553,VLOOKUP(A553,'Avis R'!$B$5:$N$1505,9,0)-VLOOKUP(A553,'Avis R'!$B$5:$N$1505,7,0),0)</f>
        <v>0</v>
      </c>
      <c r="K553" s="110">
        <f>'Avis R'!M553-MAX('Avis R'!J553,'Avis R'!L553)</f>
        <v>0</v>
      </c>
      <c r="L553" s="110">
        <f>'Avis R'!N553-'Avis R'!M553</f>
        <v>0</v>
      </c>
      <c r="M553" s="114">
        <f t="shared" si="8"/>
        <v>0</v>
      </c>
    </row>
    <row r="554" spans="1:13" x14ac:dyDescent="0.25">
      <c r="A554" s="110">
        <f>'Avis R'!B554</f>
        <v>0</v>
      </c>
      <c r="B554" s="110">
        <f>'Avis R'!C554</f>
        <v>0</v>
      </c>
      <c r="C554" s="111" t="str">
        <f>'Avis R'!D554</f>
        <v/>
      </c>
      <c r="D554" s="112">
        <f>'Avis R'!E554</f>
        <v>0</v>
      </c>
      <c r="E554" s="111" t="str">
        <f>'Avis R'!F554</f>
        <v/>
      </c>
      <c r="F554" s="110" t="str">
        <f>IFERROR(VLOOKUP(A554,Entretien!$B$5:$Q$1505,6,0)-INDEX(DRecrut!I:I,MATCH(A554,DRecrut!J:J,0)),"")</f>
        <v/>
      </c>
      <c r="G554" s="110" t="str">
        <f>IFERROR(VLOOKUP(A554,Entretien!$B$5:$Q$1505,11,0)-VLOOKUP(A554,Entretien!$B$5:$Q$1505,9,0),"")</f>
        <v/>
      </c>
      <c r="H554" s="113" t="str">
        <f>IFERROR(VLOOKUP(A554,Entretien!$B$5:$Q$1505,15,0)-VLOOKUP(A554,Entretien!$B$5:$Q$1505,11,0),"")</f>
        <v/>
      </c>
      <c r="I554" s="113" t="str">
        <f>IFERROR(VLOOKUP(A554,'Avis R'!$B$5:$N$1505,7,0)-VLOOKUP(A554,'Avis R'!$B$5:$N$1505,6,0),"")</f>
        <v/>
      </c>
      <c r="J554" s="113">
        <f>IF('Avis R'!L554&gt;'Avis R'!J554,VLOOKUP(A554,'Avis R'!$B$5:$N$1505,9,0)-VLOOKUP(A554,'Avis R'!$B$5:$N$1505,7,0),0)</f>
        <v>0</v>
      </c>
      <c r="K554" s="110">
        <f>'Avis R'!M554-MAX('Avis R'!J554,'Avis R'!L554)</f>
        <v>0</v>
      </c>
      <c r="L554" s="110">
        <f>'Avis R'!N554-'Avis R'!M554</f>
        <v>0</v>
      </c>
      <c r="M554" s="114">
        <f t="shared" si="8"/>
        <v>0</v>
      </c>
    </row>
    <row r="555" spans="1:13" x14ac:dyDescent="0.25">
      <c r="A555" s="110">
        <f>'Avis R'!B555</f>
        <v>0</v>
      </c>
      <c r="B555" s="110">
        <f>'Avis R'!C555</f>
        <v>0</v>
      </c>
      <c r="C555" s="111" t="str">
        <f>'Avis R'!D555</f>
        <v/>
      </c>
      <c r="D555" s="112">
        <f>'Avis R'!E555</f>
        <v>0</v>
      </c>
      <c r="E555" s="111" t="str">
        <f>'Avis R'!F555</f>
        <v/>
      </c>
      <c r="F555" s="110" t="str">
        <f>IFERROR(VLOOKUP(A555,Entretien!$B$5:$Q$1505,6,0)-INDEX(DRecrut!I:I,MATCH(A555,DRecrut!J:J,0)),"")</f>
        <v/>
      </c>
      <c r="G555" s="110" t="str">
        <f>IFERROR(VLOOKUP(A555,Entretien!$B$5:$Q$1505,11,0)-VLOOKUP(A555,Entretien!$B$5:$Q$1505,9,0),"")</f>
        <v/>
      </c>
      <c r="H555" s="113" t="str">
        <f>IFERROR(VLOOKUP(A555,Entretien!$B$5:$Q$1505,15,0)-VLOOKUP(A555,Entretien!$B$5:$Q$1505,11,0),"")</f>
        <v/>
      </c>
      <c r="I555" s="113" t="str">
        <f>IFERROR(VLOOKUP(A555,'Avis R'!$B$5:$N$1505,7,0)-VLOOKUP(A555,'Avis R'!$B$5:$N$1505,6,0),"")</f>
        <v/>
      </c>
      <c r="J555" s="113">
        <f>IF('Avis R'!L555&gt;'Avis R'!J555,VLOOKUP(A555,'Avis R'!$B$5:$N$1505,9,0)-VLOOKUP(A555,'Avis R'!$B$5:$N$1505,7,0),0)</f>
        <v>0</v>
      </c>
      <c r="K555" s="110">
        <f>'Avis R'!M555-MAX('Avis R'!J555,'Avis R'!L555)</f>
        <v>0</v>
      </c>
      <c r="L555" s="110">
        <f>'Avis R'!N555-'Avis R'!M555</f>
        <v>0</v>
      </c>
      <c r="M555" s="114">
        <f t="shared" si="8"/>
        <v>0</v>
      </c>
    </row>
    <row r="556" spans="1:13" x14ac:dyDescent="0.25">
      <c r="A556" s="110">
        <f>'Avis R'!B556</f>
        <v>0</v>
      </c>
      <c r="B556" s="110">
        <f>'Avis R'!C556</f>
        <v>0</v>
      </c>
      <c r="C556" s="111" t="str">
        <f>'Avis R'!D556</f>
        <v/>
      </c>
      <c r="D556" s="112">
        <f>'Avis R'!E556</f>
        <v>0</v>
      </c>
      <c r="E556" s="111" t="str">
        <f>'Avis R'!F556</f>
        <v/>
      </c>
      <c r="F556" s="110" t="str">
        <f>IFERROR(VLOOKUP(A556,Entretien!$B$5:$Q$1505,6,0)-INDEX(DRecrut!I:I,MATCH(A556,DRecrut!J:J,0)),"")</f>
        <v/>
      </c>
      <c r="G556" s="110" t="str">
        <f>IFERROR(VLOOKUP(A556,Entretien!$B$5:$Q$1505,11,0)-VLOOKUP(A556,Entretien!$B$5:$Q$1505,9,0),"")</f>
        <v/>
      </c>
      <c r="H556" s="113" t="str">
        <f>IFERROR(VLOOKUP(A556,Entretien!$B$5:$Q$1505,15,0)-VLOOKUP(A556,Entretien!$B$5:$Q$1505,11,0),"")</f>
        <v/>
      </c>
      <c r="I556" s="113" t="str">
        <f>IFERROR(VLOOKUP(A556,'Avis R'!$B$5:$N$1505,7,0)-VLOOKUP(A556,'Avis R'!$B$5:$N$1505,6,0),"")</f>
        <v/>
      </c>
      <c r="J556" s="113">
        <f>IF('Avis R'!L556&gt;'Avis R'!J556,VLOOKUP(A556,'Avis R'!$B$5:$N$1505,9,0)-VLOOKUP(A556,'Avis R'!$B$5:$N$1505,7,0),0)</f>
        <v>0</v>
      </c>
      <c r="K556" s="110">
        <f>'Avis R'!M556-MAX('Avis R'!J556,'Avis R'!L556)</f>
        <v>0</v>
      </c>
      <c r="L556" s="110">
        <f>'Avis R'!N556-'Avis R'!M556</f>
        <v>0</v>
      </c>
      <c r="M556" s="114">
        <f t="shared" si="8"/>
        <v>0</v>
      </c>
    </row>
    <row r="557" spans="1:13" x14ac:dyDescent="0.25">
      <c r="A557" s="110">
        <f>'Avis R'!B557</f>
        <v>0</v>
      </c>
      <c r="B557" s="110">
        <f>'Avis R'!C557</f>
        <v>0</v>
      </c>
      <c r="C557" s="111" t="str">
        <f>'Avis R'!D557</f>
        <v/>
      </c>
      <c r="D557" s="112">
        <f>'Avis R'!E557</f>
        <v>0</v>
      </c>
      <c r="E557" s="111" t="str">
        <f>'Avis R'!F557</f>
        <v/>
      </c>
      <c r="F557" s="110" t="str">
        <f>IFERROR(VLOOKUP(A557,Entretien!$B$5:$Q$1505,6,0)-INDEX(DRecrut!I:I,MATCH(A557,DRecrut!J:J,0)),"")</f>
        <v/>
      </c>
      <c r="G557" s="110" t="str">
        <f>IFERROR(VLOOKUP(A557,Entretien!$B$5:$Q$1505,11,0)-VLOOKUP(A557,Entretien!$B$5:$Q$1505,9,0),"")</f>
        <v/>
      </c>
      <c r="H557" s="113" t="str">
        <f>IFERROR(VLOOKUP(A557,Entretien!$B$5:$Q$1505,15,0)-VLOOKUP(A557,Entretien!$B$5:$Q$1505,11,0),"")</f>
        <v/>
      </c>
      <c r="I557" s="113" t="str">
        <f>IFERROR(VLOOKUP(A557,'Avis R'!$B$5:$N$1505,7,0)-VLOOKUP(A557,'Avis R'!$B$5:$N$1505,6,0),"")</f>
        <v/>
      </c>
      <c r="J557" s="113">
        <f>IF('Avis R'!L557&gt;'Avis R'!J557,VLOOKUP(A557,'Avis R'!$B$5:$N$1505,9,0)-VLOOKUP(A557,'Avis R'!$B$5:$N$1505,7,0),0)</f>
        <v>0</v>
      </c>
      <c r="K557" s="110">
        <f>'Avis R'!M557-MAX('Avis R'!J557,'Avis R'!L557)</f>
        <v>0</v>
      </c>
      <c r="L557" s="110">
        <f>'Avis R'!N557-'Avis R'!M557</f>
        <v>0</v>
      </c>
      <c r="M557" s="114">
        <f t="shared" si="8"/>
        <v>0</v>
      </c>
    </row>
    <row r="558" spans="1:13" x14ac:dyDescent="0.25">
      <c r="A558" s="110">
        <f>'Avis R'!B558</f>
        <v>0</v>
      </c>
      <c r="B558" s="110">
        <f>'Avis R'!C558</f>
        <v>0</v>
      </c>
      <c r="C558" s="111" t="str">
        <f>'Avis R'!D558</f>
        <v/>
      </c>
      <c r="D558" s="112">
        <f>'Avis R'!E558</f>
        <v>0</v>
      </c>
      <c r="E558" s="111" t="str">
        <f>'Avis R'!F558</f>
        <v/>
      </c>
      <c r="F558" s="110" t="str">
        <f>IFERROR(VLOOKUP(A558,Entretien!$B$5:$Q$1505,6,0)-INDEX(DRecrut!I:I,MATCH(A558,DRecrut!J:J,0)),"")</f>
        <v/>
      </c>
      <c r="G558" s="110" t="str">
        <f>IFERROR(VLOOKUP(A558,Entretien!$B$5:$Q$1505,11,0)-VLOOKUP(A558,Entretien!$B$5:$Q$1505,9,0),"")</f>
        <v/>
      </c>
      <c r="H558" s="113" t="str">
        <f>IFERROR(VLOOKUP(A558,Entretien!$B$5:$Q$1505,15,0)-VLOOKUP(A558,Entretien!$B$5:$Q$1505,11,0),"")</f>
        <v/>
      </c>
      <c r="I558" s="113" t="str">
        <f>IFERROR(VLOOKUP(A558,'Avis R'!$B$5:$N$1505,7,0)-VLOOKUP(A558,'Avis R'!$B$5:$N$1505,6,0),"")</f>
        <v/>
      </c>
      <c r="J558" s="113">
        <f>IF('Avis R'!L558&gt;'Avis R'!J558,VLOOKUP(A558,'Avis R'!$B$5:$N$1505,9,0)-VLOOKUP(A558,'Avis R'!$B$5:$N$1505,7,0),0)</f>
        <v>0</v>
      </c>
      <c r="K558" s="110">
        <f>'Avis R'!M558-MAX('Avis R'!J558,'Avis R'!L558)</f>
        <v>0</v>
      </c>
      <c r="L558" s="110">
        <f>'Avis R'!N558-'Avis R'!M558</f>
        <v>0</v>
      </c>
      <c r="M558" s="114">
        <f t="shared" si="8"/>
        <v>0</v>
      </c>
    </row>
    <row r="559" spans="1:13" x14ac:dyDescent="0.25">
      <c r="A559" s="110">
        <f>'Avis R'!B559</f>
        <v>0</v>
      </c>
      <c r="B559" s="110">
        <f>'Avis R'!C559</f>
        <v>0</v>
      </c>
      <c r="C559" s="111" t="str">
        <f>'Avis R'!D559</f>
        <v/>
      </c>
      <c r="D559" s="112">
        <f>'Avis R'!E559</f>
        <v>0</v>
      </c>
      <c r="E559" s="111" t="str">
        <f>'Avis R'!F559</f>
        <v/>
      </c>
      <c r="F559" s="110" t="str">
        <f>IFERROR(VLOOKUP(A559,Entretien!$B$5:$Q$1505,6,0)-INDEX(DRecrut!I:I,MATCH(A559,DRecrut!J:J,0)),"")</f>
        <v/>
      </c>
      <c r="G559" s="110" t="str">
        <f>IFERROR(VLOOKUP(A559,Entretien!$B$5:$Q$1505,11,0)-VLOOKUP(A559,Entretien!$B$5:$Q$1505,9,0),"")</f>
        <v/>
      </c>
      <c r="H559" s="113" t="str">
        <f>IFERROR(VLOOKUP(A559,Entretien!$B$5:$Q$1505,15,0)-VLOOKUP(A559,Entretien!$B$5:$Q$1505,11,0),"")</f>
        <v/>
      </c>
      <c r="I559" s="113" t="str">
        <f>IFERROR(VLOOKUP(A559,'Avis R'!$B$5:$N$1505,7,0)-VLOOKUP(A559,'Avis R'!$B$5:$N$1505,6,0),"")</f>
        <v/>
      </c>
      <c r="J559" s="113">
        <f>IF('Avis R'!L559&gt;'Avis R'!J559,VLOOKUP(A559,'Avis R'!$B$5:$N$1505,9,0)-VLOOKUP(A559,'Avis R'!$B$5:$N$1505,7,0),0)</f>
        <v>0</v>
      </c>
      <c r="K559" s="110">
        <f>'Avis R'!M559-MAX('Avis R'!J559,'Avis R'!L559)</f>
        <v>0</v>
      </c>
      <c r="L559" s="110">
        <f>'Avis R'!N559-'Avis R'!M559</f>
        <v>0</v>
      </c>
      <c r="M559" s="114">
        <f t="shared" si="8"/>
        <v>0</v>
      </c>
    </row>
    <row r="560" spans="1:13" x14ac:dyDescent="0.25">
      <c r="A560" s="110">
        <f>'Avis R'!B560</f>
        <v>0</v>
      </c>
      <c r="B560" s="110">
        <f>'Avis R'!C560</f>
        <v>0</v>
      </c>
      <c r="C560" s="111" t="str">
        <f>'Avis R'!D560</f>
        <v/>
      </c>
      <c r="D560" s="112">
        <f>'Avis R'!E560</f>
        <v>0</v>
      </c>
      <c r="E560" s="111" t="str">
        <f>'Avis R'!F560</f>
        <v/>
      </c>
      <c r="F560" s="110" t="str">
        <f>IFERROR(VLOOKUP(A560,Entretien!$B$5:$Q$1505,6,0)-INDEX(DRecrut!I:I,MATCH(A560,DRecrut!J:J,0)),"")</f>
        <v/>
      </c>
      <c r="G560" s="110" t="str">
        <f>IFERROR(VLOOKUP(A560,Entretien!$B$5:$Q$1505,11,0)-VLOOKUP(A560,Entretien!$B$5:$Q$1505,9,0),"")</f>
        <v/>
      </c>
      <c r="H560" s="113" t="str">
        <f>IFERROR(VLOOKUP(A560,Entretien!$B$5:$Q$1505,15,0)-VLOOKUP(A560,Entretien!$B$5:$Q$1505,11,0),"")</f>
        <v/>
      </c>
      <c r="I560" s="113" t="str">
        <f>IFERROR(VLOOKUP(A560,'Avis R'!$B$5:$N$1505,7,0)-VLOOKUP(A560,'Avis R'!$B$5:$N$1505,6,0),"")</f>
        <v/>
      </c>
      <c r="J560" s="113">
        <f>IF('Avis R'!L560&gt;'Avis R'!J560,VLOOKUP(A560,'Avis R'!$B$5:$N$1505,9,0)-VLOOKUP(A560,'Avis R'!$B$5:$N$1505,7,0),0)</f>
        <v>0</v>
      </c>
      <c r="K560" s="110">
        <f>'Avis R'!M560-MAX('Avis R'!J560,'Avis R'!L560)</f>
        <v>0</v>
      </c>
      <c r="L560" s="110">
        <f>'Avis R'!N560-'Avis R'!M560</f>
        <v>0</v>
      </c>
      <c r="M560" s="114">
        <f t="shared" si="8"/>
        <v>0</v>
      </c>
    </row>
    <row r="561" spans="1:13" x14ac:dyDescent="0.25">
      <c r="A561" s="110">
        <f>'Avis R'!B561</f>
        <v>0</v>
      </c>
      <c r="B561" s="110">
        <f>'Avis R'!C561</f>
        <v>0</v>
      </c>
      <c r="C561" s="111" t="str">
        <f>'Avis R'!D561</f>
        <v/>
      </c>
      <c r="D561" s="112">
        <f>'Avis R'!E561</f>
        <v>0</v>
      </c>
      <c r="E561" s="111" t="str">
        <f>'Avis R'!F561</f>
        <v/>
      </c>
      <c r="F561" s="110" t="str">
        <f>IFERROR(VLOOKUP(A561,Entretien!$B$5:$Q$1505,6,0)-INDEX(DRecrut!I:I,MATCH(A561,DRecrut!J:J,0)),"")</f>
        <v/>
      </c>
      <c r="G561" s="110" t="str">
        <f>IFERROR(VLOOKUP(A561,Entretien!$B$5:$Q$1505,11,0)-VLOOKUP(A561,Entretien!$B$5:$Q$1505,9,0),"")</f>
        <v/>
      </c>
      <c r="H561" s="113" t="str">
        <f>IFERROR(VLOOKUP(A561,Entretien!$B$5:$Q$1505,15,0)-VLOOKUP(A561,Entretien!$B$5:$Q$1505,11,0),"")</f>
        <v/>
      </c>
      <c r="I561" s="113" t="str">
        <f>IFERROR(VLOOKUP(A561,'Avis R'!$B$5:$N$1505,7,0)-VLOOKUP(A561,'Avis R'!$B$5:$N$1505,6,0),"")</f>
        <v/>
      </c>
      <c r="J561" s="113">
        <f>IF('Avis R'!L561&gt;'Avis R'!J561,VLOOKUP(A561,'Avis R'!$B$5:$N$1505,9,0)-VLOOKUP(A561,'Avis R'!$B$5:$N$1505,7,0),0)</f>
        <v>0</v>
      </c>
      <c r="K561" s="110">
        <f>'Avis R'!M561-MAX('Avis R'!J561,'Avis R'!L561)</f>
        <v>0</v>
      </c>
      <c r="L561" s="110">
        <f>'Avis R'!N561-'Avis R'!M561</f>
        <v>0</v>
      </c>
      <c r="M561" s="114">
        <f t="shared" si="8"/>
        <v>0</v>
      </c>
    </row>
    <row r="562" spans="1:13" x14ac:dyDescent="0.25">
      <c r="A562" s="110">
        <f>'Avis R'!B562</f>
        <v>0</v>
      </c>
      <c r="B562" s="110">
        <f>'Avis R'!C562</f>
        <v>0</v>
      </c>
      <c r="C562" s="111" t="str">
        <f>'Avis R'!D562</f>
        <v/>
      </c>
      <c r="D562" s="112">
        <f>'Avis R'!E562</f>
        <v>0</v>
      </c>
      <c r="E562" s="111" t="str">
        <f>'Avis R'!F562</f>
        <v/>
      </c>
      <c r="F562" s="110" t="str">
        <f>IFERROR(VLOOKUP(A562,Entretien!$B$5:$Q$1505,6,0)-INDEX(DRecrut!I:I,MATCH(A562,DRecrut!J:J,0)),"")</f>
        <v/>
      </c>
      <c r="G562" s="110" t="str">
        <f>IFERROR(VLOOKUP(A562,Entretien!$B$5:$Q$1505,11,0)-VLOOKUP(A562,Entretien!$B$5:$Q$1505,9,0),"")</f>
        <v/>
      </c>
      <c r="H562" s="113" t="str">
        <f>IFERROR(VLOOKUP(A562,Entretien!$B$5:$Q$1505,15,0)-VLOOKUP(A562,Entretien!$B$5:$Q$1505,11,0),"")</f>
        <v/>
      </c>
      <c r="I562" s="113" t="str">
        <f>IFERROR(VLOOKUP(A562,'Avis R'!$B$5:$N$1505,7,0)-VLOOKUP(A562,'Avis R'!$B$5:$N$1505,6,0),"")</f>
        <v/>
      </c>
      <c r="J562" s="113">
        <f>IF('Avis R'!L562&gt;'Avis R'!J562,VLOOKUP(A562,'Avis R'!$B$5:$N$1505,9,0)-VLOOKUP(A562,'Avis R'!$B$5:$N$1505,7,0),0)</f>
        <v>0</v>
      </c>
      <c r="K562" s="110">
        <f>'Avis R'!M562-MAX('Avis R'!J562,'Avis R'!L562)</f>
        <v>0</v>
      </c>
      <c r="L562" s="110">
        <f>'Avis R'!N562-'Avis R'!M562</f>
        <v>0</v>
      </c>
      <c r="M562" s="114">
        <f t="shared" si="8"/>
        <v>0</v>
      </c>
    </row>
    <row r="563" spans="1:13" x14ac:dyDescent="0.25">
      <c r="A563" s="110">
        <f>'Avis R'!B563</f>
        <v>0</v>
      </c>
      <c r="B563" s="110">
        <f>'Avis R'!C563</f>
        <v>0</v>
      </c>
      <c r="C563" s="111" t="str">
        <f>'Avis R'!D563</f>
        <v/>
      </c>
      <c r="D563" s="112">
        <f>'Avis R'!E563</f>
        <v>0</v>
      </c>
      <c r="E563" s="111" t="str">
        <f>'Avis R'!F563</f>
        <v/>
      </c>
      <c r="F563" s="110" t="str">
        <f>IFERROR(VLOOKUP(A563,Entretien!$B$5:$Q$1505,6,0)-INDEX(DRecrut!I:I,MATCH(A563,DRecrut!J:J,0)),"")</f>
        <v/>
      </c>
      <c r="G563" s="110" t="str">
        <f>IFERROR(VLOOKUP(A563,Entretien!$B$5:$Q$1505,11,0)-VLOOKUP(A563,Entretien!$B$5:$Q$1505,9,0),"")</f>
        <v/>
      </c>
      <c r="H563" s="113" t="str">
        <f>IFERROR(VLOOKUP(A563,Entretien!$B$5:$Q$1505,15,0)-VLOOKUP(A563,Entretien!$B$5:$Q$1505,11,0),"")</f>
        <v/>
      </c>
      <c r="I563" s="113" t="str">
        <f>IFERROR(VLOOKUP(A563,'Avis R'!$B$5:$N$1505,7,0)-VLOOKUP(A563,'Avis R'!$B$5:$N$1505,6,0),"")</f>
        <v/>
      </c>
      <c r="J563" s="113">
        <f>IF('Avis R'!L563&gt;'Avis R'!J563,VLOOKUP(A563,'Avis R'!$B$5:$N$1505,9,0)-VLOOKUP(A563,'Avis R'!$B$5:$N$1505,7,0),0)</f>
        <v>0</v>
      </c>
      <c r="K563" s="110">
        <f>'Avis R'!M563-MAX('Avis R'!J563,'Avis R'!L563)</f>
        <v>0</v>
      </c>
      <c r="L563" s="110">
        <f>'Avis R'!N563-'Avis R'!M563</f>
        <v>0</v>
      </c>
      <c r="M563" s="114">
        <f t="shared" si="8"/>
        <v>0</v>
      </c>
    </row>
    <row r="564" spans="1:13" x14ac:dyDescent="0.25">
      <c r="A564" s="110">
        <f>'Avis R'!B564</f>
        <v>0</v>
      </c>
      <c r="B564" s="110">
        <f>'Avis R'!C564</f>
        <v>0</v>
      </c>
      <c r="C564" s="111" t="str">
        <f>'Avis R'!D564</f>
        <v/>
      </c>
      <c r="D564" s="112">
        <f>'Avis R'!E564</f>
        <v>0</v>
      </c>
      <c r="E564" s="111" t="str">
        <f>'Avis R'!F564</f>
        <v/>
      </c>
      <c r="F564" s="110" t="str">
        <f>IFERROR(VLOOKUP(A564,Entretien!$B$5:$Q$1505,6,0)-INDEX(DRecrut!I:I,MATCH(A564,DRecrut!J:J,0)),"")</f>
        <v/>
      </c>
      <c r="G564" s="110" t="str">
        <f>IFERROR(VLOOKUP(A564,Entretien!$B$5:$Q$1505,11,0)-VLOOKUP(A564,Entretien!$B$5:$Q$1505,9,0),"")</f>
        <v/>
      </c>
      <c r="H564" s="113" t="str">
        <f>IFERROR(VLOOKUP(A564,Entretien!$B$5:$Q$1505,15,0)-VLOOKUP(A564,Entretien!$B$5:$Q$1505,11,0),"")</f>
        <v/>
      </c>
      <c r="I564" s="113" t="str">
        <f>IFERROR(VLOOKUP(A564,'Avis R'!$B$5:$N$1505,7,0)-VLOOKUP(A564,'Avis R'!$B$5:$N$1505,6,0),"")</f>
        <v/>
      </c>
      <c r="J564" s="113">
        <f>IF('Avis R'!L564&gt;'Avis R'!J564,VLOOKUP(A564,'Avis R'!$B$5:$N$1505,9,0)-VLOOKUP(A564,'Avis R'!$B$5:$N$1505,7,0),0)</f>
        <v>0</v>
      </c>
      <c r="K564" s="110">
        <f>'Avis R'!M564-MAX('Avis R'!J564,'Avis R'!L564)</f>
        <v>0</v>
      </c>
      <c r="L564" s="110">
        <f>'Avis R'!N564-'Avis R'!M564</f>
        <v>0</v>
      </c>
      <c r="M564" s="114">
        <f t="shared" si="8"/>
        <v>0</v>
      </c>
    </row>
    <row r="565" spans="1:13" x14ac:dyDescent="0.25">
      <c r="A565" s="110">
        <f>'Avis R'!B565</f>
        <v>0</v>
      </c>
      <c r="B565" s="110">
        <f>'Avis R'!C565</f>
        <v>0</v>
      </c>
      <c r="C565" s="111" t="str">
        <f>'Avis R'!D565</f>
        <v/>
      </c>
      <c r="D565" s="112">
        <f>'Avis R'!E565</f>
        <v>0</v>
      </c>
      <c r="E565" s="111" t="str">
        <f>'Avis R'!F565</f>
        <v/>
      </c>
      <c r="F565" s="110" t="str">
        <f>IFERROR(VLOOKUP(A565,Entretien!$B$5:$Q$1505,6,0)-INDEX(DRecrut!I:I,MATCH(A565,DRecrut!J:J,0)),"")</f>
        <v/>
      </c>
      <c r="G565" s="110" t="str">
        <f>IFERROR(VLOOKUP(A565,Entretien!$B$5:$Q$1505,11,0)-VLOOKUP(A565,Entretien!$B$5:$Q$1505,9,0),"")</f>
        <v/>
      </c>
      <c r="H565" s="113" t="str">
        <f>IFERROR(VLOOKUP(A565,Entretien!$B$5:$Q$1505,15,0)-VLOOKUP(A565,Entretien!$B$5:$Q$1505,11,0),"")</f>
        <v/>
      </c>
      <c r="I565" s="113" t="str">
        <f>IFERROR(VLOOKUP(A565,'Avis R'!$B$5:$N$1505,7,0)-VLOOKUP(A565,'Avis R'!$B$5:$N$1505,6,0),"")</f>
        <v/>
      </c>
      <c r="J565" s="113">
        <f>IF('Avis R'!L565&gt;'Avis R'!J565,VLOOKUP(A565,'Avis R'!$B$5:$N$1505,9,0)-VLOOKUP(A565,'Avis R'!$B$5:$N$1505,7,0),0)</f>
        <v>0</v>
      </c>
      <c r="K565" s="110">
        <f>'Avis R'!M565-MAX('Avis R'!J565,'Avis R'!L565)</f>
        <v>0</v>
      </c>
      <c r="L565" s="110">
        <f>'Avis R'!N565-'Avis R'!M565</f>
        <v>0</v>
      </c>
      <c r="M565" s="114">
        <f t="shared" si="8"/>
        <v>0</v>
      </c>
    </row>
    <row r="566" spans="1:13" x14ac:dyDescent="0.25">
      <c r="A566" s="110">
        <f>'Avis R'!B566</f>
        <v>0</v>
      </c>
      <c r="B566" s="110">
        <f>'Avis R'!C566</f>
        <v>0</v>
      </c>
      <c r="C566" s="111" t="str">
        <f>'Avis R'!D566</f>
        <v/>
      </c>
      <c r="D566" s="112">
        <f>'Avis R'!E566</f>
        <v>0</v>
      </c>
      <c r="E566" s="111" t="str">
        <f>'Avis R'!F566</f>
        <v/>
      </c>
      <c r="F566" s="110" t="str">
        <f>IFERROR(VLOOKUP(A566,Entretien!$B$5:$Q$1505,6,0)-INDEX(DRecrut!I:I,MATCH(A566,DRecrut!J:J,0)),"")</f>
        <v/>
      </c>
      <c r="G566" s="110" t="str">
        <f>IFERROR(VLOOKUP(A566,Entretien!$B$5:$Q$1505,11,0)-VLOOKUP(A566,Entretien!$B$5:$Q$1505,9,0),"")</f>
        <v/>
      </c>
      <c r="H566" s="113" t="str">
        <f>IFERROR(VLOOKUP(A566,Entretien!$B$5:$Q$1505,15,0)-VLOOKUP(A566,Entretien!$B$5:$Q$1505,11,0),"")</f>
        <v/>
      </c>
      <c r="I566" s="113" t="str">
        <f>IFERROR(VLOOKUP(A566,'Avis R'!$B$5:$N$1505,7,0)-VLOOKUP(A566,'Avis R'!$B$5:$N$1505,6,0),"")</f>
        <v/>
      </c>
      <c r="J566" s="113">
        <f>IF('Avis R'!L566&gt;'Avis R'!J566,VLOOKUP(A566,'Avis R'!$B$5:$N$1505,9,0)-VLOOKUP(A566,'Avis R'!$B$5:$N$1505,7,0),0)</f>
        <v>0</v>
      </c>
      <c r="K566" s="110">
        <f>'Avis R'!M566-MAX('Avis R'!J566,'Avis R'!L566)</f>
        <v>0</v>
      </c>
      <c r="L566" s="110">
        <f>'Avis R'!N566-'Avis R'!M566</f>
        <v>0</v>
      </c>
      <c r="M566" s="114">
        <f t="shared" si="8"/>
        <v>0</v>
      </c>
    </row>
    <row r="567" spans="1:13" x14ac:dyDescent="0.25">
      <c r="A567" s="110">
        <f>'Avis R'!B567</f>
        <v>0</v>
      </c>
      <c r="B567" s="110">
        <f>'Avis R'!C567</f>
        <v>0</v>
      </c>
      <c r="C567" s="111" t="str">
        <f>'Avis R'!D567</f>
        <v/>
      </c>
      <c r="D567" s="112">
        <f>'Avis R'!E567</f>
        <v>0</v>
      </c>
      <c r="E567" s="111" t="str">
        <f>'Avis R'!F567</f>
        <v/>
      </c>
      <c r="F567" s="110" t="str">
        <f>IFERROR(VLOOKUP(A567,Entretien!$B$5:$Q$1505,6,0)-INDEX(DRecrut!I:I,MATCH(A567,DRecrut!J:J,0)),"")</f>
        <v/>
      </c>
      <c r="G567" s="110" t="str">
        <f>IFERROR(VLOOKUP(A567,Entretien!$B$5:$Q$1505,11,0)-VLOOKUP(A567,Entretien!$B$5:$Q$1505,9,0),"")</f>
        <v/>
      </c>
      <c r="H567" s="113" t="str">
        <f>IFERROR(VLOOKUP(A567,Entretien!$B$5:$Q$1505,15,0)-VLOOKUP(A567,Entretien!$B$5:$Q$1505,11,0),"")</f>
        <v/>
      </c>
      <c r="I567" s="113" t="str">
        <f>IFERROR(VLOOKUP(A567,'Avis R'!$B$5:$N$1505,7,0)-VLOOKUP(A567,'Avis R'!$B$5:$N$1505,6,0),"")</f>
        <v/>
      </c>
      <c r="J567" s="113">
        <f>IF('Avis R'!L567&gt;'Avis R'!J567,VLOOKUP(A567,'Avis R'!$B$5:$N$1505,9,0)-VLOOKUP(A567,'Avis R'!$B$5:$N$1505,7,0),0)</f>
        <v>0</v>
      </c>
      <c r="K567" s="110">
        <f>'Avis R'!M567-MAX('Avis R'!J567,'Avis R'!L567)</f>
        <v>0</v>
      </c>
      <c r="L567" s="110">
        <f>'Avis R'!N567-'Avis R'!M567</f>
        <v>0</v>
      </c>
      <c r="M567" s="114">
        <f t="shared" si="8"/>
        <v>0</v>
      </c>
    </row>
    <row r="568" spans="1:13" x14ac:dyDescent="0.25">
      <c r="A568" s="110">
        <f>'Avis R'!B568</f>
        <v>0</v>
      </c>
      <c r="B568" s="110">
        <f>'Avis R'!C568</f>
        <v>0</v>
      </c>
      <c r="C568" s="111" t="str">
        <f>'Avis R'!D568</f>
        <v/>
      </c>
      <c r="D568" s="112">
        <f>'Avis R'!E568</f>
        <v>0</v>
      </c>
      <c r="E568" s="111" t="str">
        <f>'Avis R'!F568</f>
        <v/>
      </c>
      <c r="F568" s="110" t="str">
        <f>IFERROR(VLOOKUP(A568,Entretien!$B$5:$Q$1505,6,0)-INDEX(DRecrut!I:I,MATCH(A568,DRecrut!J:J,0)),"")</f>
        <v/>
      </c>
      <c r="G568" s="110" t="str">
        <f>IFERROR(VLOOKUP(A568,Entretien!$B$5:$Q$1505,11,0)-VLOOKUP(A568,Entretien!$B$5:$Q$1505,9,0),"")</f>
        <v/>
      </c>
      <c r="H568" s="113" t="str">
        <f>IFERROR(VLOOKUP(A568,Entretien!$B$5:$Q$1505,15,0)-VLOOKUP(A568,Entretien!$B$5:$Q$1505,11,0),"")</f>
        <v/>
      </c>
      <c r="I568" s="113" t="str">
        <f>IFERROR(VLOOKUP(A568,'Avis R'!$B$5:$N$1505,7,0)-VLOOKUP(A568,'Avis R'!$B$5:$N$1505,6,0),"")</f>
        <v/>
      </c>
      <c r="J568" s="113">
        <f>IF('Avis R'!L568&gt;'Avis R'!J568,VLOOKUP(A568,'Avis R'!$B$5:$N$1505,9,0)-VLOOKUP(A568,'Avis R'!$B$5:$N$1505,7,0),0)</f>
        <v>0</v>
      </c>
      <c r="K568" s="110">
        <f>'Avis R'!M568-MAX('Avis R'!J568,'Avis R'!L568)</f>
        <v>0</v>
      </c>
      <c r="L568" s="110">
        <f>'Avis R'!N568-'Avis R'!M568</f>
        <v>0</v>
      </c>
      <c r="M568" s="114">
        <f t="shared" si="8"/>
        <v>0</v>
      </c>
    </row>
    <row r="569" spans="1:13" x14ac:dyDescent="0.25">
      <c r="A569" s="110">
        <f>'Avis R'!B569</f>
        <v>0</v>
      </c>
      <c r="B569" s="110">
        <f>'Avis R'!C569</f>
        <v>0</v>
      </c>
      <c r="C569" s="111" t="str">
        <f>'Avis R'!D569</f>
        <v/>
      </c>
      <c r="D569" s="112">
        <f>'Avis R'!E569</f>
        <v>0</v>
      </c>
      <c r="E569" s="111" t="str">
        <f>'Avis R'!F569</f>
        <v/>
      </c>
      <c r="F569" s="110" t="str">
        <f>IFERROR(VLOOKUP(A569,Entretien!$B$5:$Q$1505,6,0)-INDEX(DRecrut!I:I,MATCH(A569,DRecrut!J:J,0)),"")</f>
        <v/>
      </c>
      <c r="G569" s="110" t="str">
        <f>IFERROR(VLOOKUP(A569,Entretien!$B$5:$Q$1505,11,0)-VLOOKUP(A569,Entretien!$B$5:$Q$1505,9,0),"")</f>
        <v/>
      </c>
      <c r="H569" s="113" t="str">
        <f>IFERROR(VLOOKUP(A569,Entretien!$B$5:$Q$1505,15,0)-VLOOKUP(A569,Entretien!$B$5:$Q$1505,11,0),"")</f>
        <v/>
      </c>
      <c r="I569" s="113" t="str">
        <f>IFERROR(VLOOKUP(A569,'Avis R'!$B$5:$N$1505,7,0)-VLOOKUP(A569,'Avis R'!$B$5:$N$1505,6,0),"")</f>
        <v/>
      </c>
      <c r="J569" s="113">
        <f>IF('Avis R'!L569&gt;'Avis R'!J569,VLOOKUP(A569,'Avis R'!$B$5:$N$1505,9,0)-VLOOKUP(A569,'Avis R'!$B$5:$N$1505,7,0),0)</f>
        <v>0</v>
      </c>
      <c r="K569" s="110">
        <f>'Avis R'!M569-MAX('Avis R'!J569,'Avis R'!L569)</f>
        <v>0</v>
      </c>
      <c r="L569" s="110">
        <f>'Avis R'!N569-'Avis R'!M569</f>
        <v>0</v>
      </c>
      <c r="M569" s="114">
        <f t="shared" si="8"/>
        <v>0</v>
      </c>
    </row>
    <row r="570" spans="1:13" x14ac:dyDescent="0.25">
      <c r="A570" s="110">
        <f>'Avis R'!B570</f>
        <v>0</v>
      </c>
      <c r="B570" s="110">
        <f>'Avis R'!C570</f>
        <v>0</v>
      </c>
      <c r="C570" s="111" t="str">
        <f>'Avis R'!D570</f>
        <v/>
      </c>
      <c r="D570" s="112">
        <f>'Avis R'!E570</f>
        <v>0</v>
      </c>
      <c r="E570" s="111" t="str">
        <f>'Avis R'!F570</f>
        <v/>
      </c>
      <c r="F570" s="110" t="str">
        <f>IFERROR(VLOOKUP(A570,Entretien!$B$5:$Q$1505,6,0)-INDEX(DRecrut!I:I,MATCH(A570,DRecrut!J:J,0)),"")</f>
        <v/>
      </c>
      <c r="G570" s="110" t="str">
        <f>IFERROR(VLOOKUP(A570,Entretien!$B$5:$Q$1505,11,0)-VLOOKUP(A570,Entretien!$B$5:$Q$1505,9,0),"")</f>
        <v/>
      </c>
      <c r="H570" s="113" t="str">
        <f>IFERROR(VLOOKUP(A570,Entretien!$B$5:$Q$1505,15,0)-VLOOKUP(A570,Entretien!$B$5:$Q$1505,11,0),"")</f>
        <v/>
      </c>
      <c r="I570" s="113" t="str">
        <f>IFERROR(VLOOKUP(A570,'Avis R'!$B$5:$N$1505,7,0)-VLOOKUP(A570,'Avis R'!$B$5:$N$1505,6,0),"")</f>
        <v/>
      </c>
      <c r="J570" s="113">
        <f>IF('Avis R'!L570&gt;'Avis R'!J570,VLOOKUP(A570,'Avis R'!$B$5:$N$1505,9,0)-VLOOKUP(A570,'Avis R'!$B$5:$N$1505,7,0),0)</f>
        <v>0</v>
      </c>
      <c r="K570" s="110">
        <f>'Avis R'!M570-MAX('Avis R'!J570,'Avis R'!L570)</f>
        <v>0</v>
      </c>
      <c r="L570" s="110">
        <f>'Avis R'!N570-'Avis R'!M570</f>
        <v>0</v>
      </c>
      <c r="M570" s="114">
        <f t="shared" si="8"/>
        <v>0</v>
      </c>
    </row>
    <row r="571" spans="1:13" x14ac:dyDescent="0.25">
      <c r="A571" s="110">
        <f>'Avis R'!B571</f>
        <v>0</v>
      </c>
      <c r="B571" s="110">
        <f>'Avis R'!C571</f>
        <v>0</v>
      </c>
      <c r="C571" s="111" t="str">
        <f>'Avis R'!D571</f>
        <v/>
      </c>
      <c r="D571" s="112">
        <f>'Avis R'!E571</f>
        <v>0</v>
      </c>
      <c r="E571" s="111" t="str">
        <f>'Avis R'!F571</f>
        <v/>
      </c>
      <c r="F571" s="110" t="str">
        <f>IFERROR(VLOOKUP(A571,Entretien!$B$5:$Q$1505,6,0)-INDEX(DRecrut!I:I,MATCH(A571,DRecrut!J:J,0)),"")</f>
        <v/>
      </c>
      <c r="G571" s="110" t="str">
        <f>IFERROR(VLOOKUP(A571,Entretien!$B$5:$Q$1505,11,0)-VLOOKUP(A571,Entretien!$B$5:$Q$1505,9,0),"")</f>
        <v/>
      </c>
      <c r="H571" s="113" t="str">
        <f>IFERROR(VLOOKUP(A571,Entretien!$B$5:$Q$1505,15,0)-VLOOKUP(A571,Entretien!$B$5:$Q$1505,11,0),"")</f>
        <v/>
      </c>
      <c r="I571" s="113" t="str">
        <f>IFERROR(VLOOKUP(A571,'Avis R'!$B$5:$N$1505,7,0)-VLOOKUP(A571,'Avis R'!$B$5:$N$1505,6,0),"")</f>
        <v/>
      </c>
      <c r="J571" s="113">
        <f>IF('Avis R'!L571&gt;'Avis R'!J571,VLOOKUP(A571,'Avis R'!$B$5:$N$1505,9,0)-VLOOKUP(A571,'Avis R'!$B$5:$N$1505,7,0),0)</f>
        <v>0</v>
      </c>
      <c r="K571" s="110">
        <f>'Avis R'!M571-MAX('Avis R'!J571,'Avis R'!L571)</f>
        <v>0</v>
      </c>
      <c r="L571" s="110">
        <f>'Avis R'!N571-'Avis R'!M571</f>
        <v>0</v>
      </c>
      <c r="M571" s="114">
        <f t="shared" si="8"/>
        <v>0</v>
      </c>
    </row>
    <row r="572" spans="1:13" x14ac:dyDescent="0.25">
      <c r="A572" s="110">
        <f>'Avis R'!B572</f>
        <v>0</v>
      </c>
      <c r="B572" s="110">
        <f>'Avis R'!C572</f>
        <v>0</v>
      </c>
      <c r="C572" s="111" t="str">
        <f>'Avis R'!D572</f>
        <v/>
      </c>
      <c r="D572" s="112">
        <f>'Avis R'!E572</f>
        <v>0</v>
      </c>
      <c r="E572" s="111" t="str">
        <f>'Avis R'!F572</f>
        <v/>
      </c>
      <c r="F572" s="110" t="str">
        <f>IFERROR(VLOOKUP(A572,Entretien!$B$5:$Q$1505,6,0)-INDEX(DRecrut!I:I,MATCH(A572,DRecrut!J:J,0)),"")</f>
        <v/>
      </c>
      <c r="G572" s="110" t="str">
        <f>IFERROR(VLOOKUP(A572,Entretien!$B$5:$Q$1505,11,0)-VLOOKUP(A572,Entretien!$B$5:$Q$1505,9,0),"")</f>
        <v/>
      </c>
      <c r="H572" s="113" t="str">
        <f>IFERROR(VLOOKUP(A572,Entretien!$B$5:$Q$1505,15,0)-VLOOKUP(A572,Entretien!$B$5:$Q$1505,11,0),"")</f>
        <v/>
      </c>
      <c r="I572" s="113" t="str">
        <f>IFERROR(VLOOKUP(A572,'Avis R'!$B$5:$N$1505,7,0)-VLOOKUP(A572,'Avis R'!$B$5:$N$1505,6,0),"")</f>
        <v/>
      </c>
      <c r="J572" s="113">
        <f>IF('Avis R'!L572&gt;'Avis R'!J572,VLOOKUP(A572,'Avis R'!$B$5:$N$1505,9,0)-VLOOKUP(A572,'Avis R'!$B$5:$N$1505,7,0),0)</f>
        <v>0</v>
      </c>
      <c r="K572" s="110">
        <f>'Avis R'!M572-MAX('Avis R'!J572,'Avis R'!L572)</f>
        <v>0</v>
      </c>
      <c r="L572" s="110">
        <f>'Avis R'!N572-'Avis R'!M572</f>
        <v>0</v>
      </c>
      <c r="M572" s="114">
        <f t="shared" si="8"/>
        <v>0</v>
      </c>
    </row>
    <row r="573" spans="1:13" x14ac:dyDescent="0.25">
      <c r="A573" s="110">
        <f>'Avis R'!B573</f>
        <v>0</v>
      </c>
      <c r="B573" s="110">
        <f>'Avis R'!C573</f>
        <v>0</v>
      </c>
      <c r="C573" s="111" t="str">
        <f>'Avis R'!D573</f>
        <v/>
      </c>
      <c r="D573" s="112">
        <f>'Avis R'!E573</f>
        <v>0</v>
      </c>
      <c r="E573" s="111" t="str">
        <f>'Avis R'!F573</f>
        <v/>
      </c>
      <c r="F573" s="110" t="str">
        <f>IFERROR(VLOOKUP(A573,Entretien!$B$5:$Q$1505,6,0)-INDEX(DRecrut!I:I,MATCH(A573,DRecrut!J:J,0)),"")</f>
        <v/>
      </c>
      <c r="G573" s="110" t="str">
        <f>IFERROR(VLOOKUP(A573,Entretien!$B$5:$Q$1505,11,0)-VLOOKUP(A573,Entretien!$B$5:$Q$1505,9,0),"")</f>
        <v/>
      </c>
      <c r="H573" s="113" t="str">
        <f>IFERROR(VLOOKUP(A573,Entretien!$B$5:$Q$1505,15,0)-VLOOKUP(A573,Entretien!$B$5:$Q$1505,11,0),"")</f>
        <v/>
      </c>
      <c r="I573" s="113" t="str">
        <f>IFERROR(VLOOKUP(A573,'Avis R'!$B$5:$N$1505,7,0)-VLOOKUP(A573,'Avis R'!$B$5:$N$1505,6,0),"")</f>
        <v/>
      </c>
      <c r="J573" s="113">
        <f>IF('Avis R'!L573&gt;'Avis R'!J573,VLOOKUP(A573,'Avis R'!$B$5:$N$1505,9,0)-VLOOKUP(A573,'Avis R'!$B$5:$N$1505,7,0),0)</f>
        <v>0</v>
      </c>
      <c r="K573" s="110">
        <f>'Avis R'!M573-MAX('Avis R'!J573,'Avis R'!L573)</f>
        <v>0</v>
      </c>
      <c r="L573" s="110">
        <f>'Avis R'!N573-'Avis R'!M573</f>
        <v>0</v>
      </c>
      <c r="M573" s="114">
        <f t="shared" si="8"/>
        <v>0</v>
      </c>
    </row>
    <row r="574" spans="1:13" x14ac:dyDescent="0.25">
      <c r="A574" s="110">
        <f>'Avis R'!B574</f>
        <v>0</v>
      </c>
      <c r="B574" s="110">
        <f>'Avis R'!C574</f>
        <v>0</v>
      </c>
      <c r="C574" s="111" t="str">
        <f>'Avis R'!D574</f>
        <v/>
      </c>
      <c r="D574" s="112">
        <f>'Avis R'!E574</f>
        <v>0</v>
      </c>
      <c r="E574" s="111" t="str">
        <f>'Avis R'!F574</f>
        <v/>
      </c>
      <c r="F574" s="110" t="str">
        <f>IFERROR(VLOOKUP(A574,Entretien!$B$5:$Q$1505,6,0)-INDEX(DRecrut!I:I,MATCH(A574,DRecrut!J:J,0)),"")</f>
        <v/>
      </c>
      <c r="G574" s="110" t="str">
        <f>IFERROR(VLOOKUP(A574,Entretien!$B$5:$Q$1505,11,0)-VLOOKUP(A574,Entretien!$B$5:$Q$1505,9,0),"")</f>
        <v/>
      </c>
      <c r="H574" s="113" t="str">
        <f>IFERROR(VLOOKUP(A574,Entretien!$B$5:$Q$1505,15,0)-VLOOKUP(A574,Entretien!$B$5:$Q$1505,11,0),"")</f>
        <v/>
      </c>
      <c r="I574" s="113" t="str">
        <f>IFERROR(VLOOKUP(A574,'Avis R'!$B$5:$N$1505,7,0)-VLOOKUP(A574,'Avis R'!$B$5:$N$1505,6,0),"")</f>
        <v/>
      </c>
      <c r="J574" s="113">
        <f>IF('Avis R'!L574&gt;'Avis R'!J574,VLOOKUP(A574,'Avis R'!$B$5:$N$1505,9,0)-VLOOKUP(A574,'Avis R'!$B$5:$N$1505,7,0),0)</f>
        <v>0</v>
      </c>
      <c r="K574" s="110">
        <f>'Avis R'!M574-MAX('Avis R'!J574,'Avis R'!L574)</f>
        <v>0</v>
      </c>
      <c r="L574" s="110">
        <f>'Avis R'!N574-'Avis R'!M574</f>
        <v>0</v>
      </c>
      <c r="M574" s="114">
        <f t="shared" si="8"/>
        <v>0</v>
      </c>
    </row>
    <row r="575" spans="1:13" x14ac:dyDescent="0.25">
      <c r="A575" s="110">
        <f>'Avis R'!B575</f>
        <v>0</v>
      </c>
      <c r="B575" s="110">
        <f>'Avis R'!C575</f>
        <v>0</v>
      </c>
      <c r="C575" s="111" t="str">
        <f>'Avis R'!D575</f>
        <v/>
      </c>
      <c r="D575" s="112">
        <f>'Avis R'!E575</f>
        <v>0</v>
      </c>
      <c r="E575" s="111" t="str">
        <f>'Avis R'!F575</f>
        <v/>
      </c>
      <c r="F575" s="110" t="str">
        <f>IFERROR(VLOOKUP(A575,Entretien!$B$5:$Q$1505,6,0)-INDEX(DRecrut!I:I,MATCH(A575,DRecrut!J:J,0)),"")</f>
        <v/>
      </c>
      <c r="G575" s="110" t="str">
        <f>IFERROR(VLOOKUP(A575,Entretien!$B$5:$Q$1505,11,0)-VLOOKUP(A575,Entretien!$B$5:$Q$1505,9,0),"")</f>
        <v/>
      </c>
      <c r="H575" s="113" t="str">
        <f>IFERROR(VLOOKUP(A575,Entretien!$B$5:$Q$1505,15,0)-VLOOKUP(A575,Entretien!$B$5:$Q$1505,11,0),"")</f>
        <v/>
      </c>
      <c r="I575" s="113" t="str">
        <f>IFERROR(VLOOKUP(A575,'Avis R'!$B$5:$N$1505,7,0)-VLOOKUP(A575,'Avis R'!$B$5:$N$1505,6,0),"")</f>
        <v/>
      </c>
      <c r="J575" s="113">
        <f>IF('Avis R'!L575&gt;'Avis R'!J575,VLOOKUP(A575,'Avis R'!$B$5:$N$1505,9,0)-VLOOKUP(A575,'Avis R'!$B$5:$N$1505,7,0),0)</f>
        <v>0</v>
      </c>
      <c r="K575" s="110">
        <f>'Avis R'!M575-MAX('Avis R'!J575,'Avis R'!L575)</f>
        <v>0</v>
      </c>
      <c r="L575" s="110">
        <f>'Avis R'!N575-'Avis R'!M575</f>
        <v>0</v>
      </c>
      <c r="M575" s="114">
        <f t="shared" si="8"/>
        <v>0</v>
      </c>
    </row>
    <row r="576" spans="1:13" x14ac:dyDescent="0.25">
      <c r="A576" s="110">
        <f>'Avis R'!B576</f>
        <v>0</v>
      </c>
      <c r="B576" s="110">
        <f>'Avis R'!C576</f>
        <v>0</v>
      </c>
      <c r="C576" s="111" t="str">
        <f>'Avis R'!D576</f>
        <v/>
      </c>
      <c r="D576" s="112">
        <f>'Avis R'!E576</f>
        <v>0</v>
      </c>
      <c r="E576" s="111" t="str">
        <f>'Avis R'!F576</f>
        <v/>
      </c>
      <c r="F576" s="110" t="str">
        <f>IFERROR(VLOOKUP(A576,Entretien!$B$5:$Q$1505,6,0)-INDEX(DRecrut!I:I,MATCH(A576,DRecrut!J:J,0)),"")</f>
        <v/>
      </c>
      <c r="G576" s="110" t="str">
        <f>IFERROR(VLOOKUP(A576,Entretien!$B$5:$Q$1505,11,0)-VLOOKUP(A576,Entretien!$B$5:$Q$1505,9,0),"")</f>
        <v/>
      </c>
      <c r="H576" s="113" t="str">
        <f>IFERROR(VLOOKUP(A576,Entretien!$B$5:$Q$1505,15,0)-VLOOKUP(A576,Entretien!$B$5:$Q$1505,11,0),"")</f>
        <v/>
      </c>
      <c r="I576" s="113" t="str">
        <f>IFERROR(VLOOKUP(A576,'Avis R'!$B$5:$N$1505,7,0)-VLOOKUP(A576,'Avis R'!$B$5:$N$1505,6,0),"")</f>
        <v/>
      </c>
      <c r="J576" s="113">
        <f>IF('Avis R'!L576&gt;'Avis R'!J576,VLOOKUP(A576,'Avis R'!$B$5:$N$1505,9,0)-VLOOKUP(A576,'Avis R'!$B$5:$N$1505,7,0),0)</f>
        <v>0</v>
      </c>
      <c r="K576" s="110">
        <f>'Avis R'!M576-MAX('Avis R'!J576,'Avis R'!L576)</f>
        <v>0</v>
      </c>
      <c r="L576" s="110">
        <f>'Avis R'!N576-'Avis R'!M576</f>
        <v>0</v>
      </c>
      <c r="M576" s="114">
        <f t="shared" si="8"/>
        <v>0</v>
      </c>
    </row>
    <row r="577" spans="1:13" x14ac:dyDescent="0.25">
      <c r="A577" s="110">
        <f>'Avis R'!B577</f>
        <v>0</v>
      </c>
      <c r="B577" s="110">
        <f>'Avis R'!C577</f>
        <v>0</v>
      </c>
      <c r="C577" s="111" t="str">
        <f>'Avis R'!D577</f>
        <v/>
      </c>
      <c r="D577" s="112">
        <f>'Avis R'!E577</f>
        <v>0</v>
      </c>
      <c r="E577" s="111" t="str">
        <f>'Avis R'!F577</f>
        <v/>
      </c>
      <c r="F577" s="110" t="str">
        <f>IFERROR(VLOOKUP(A577,Entretien!$B$5:$Q$1505,6,0)-INDEX(DRecrut!I:I,MATCH(A577,DRecrut!J:J,0)),"")</f>
        <v/>
      </c>
      <c r="G577" s="110" t="str">
        <f>IFERROR(VLOOKUP(A577,Entretien!$B$5:$Q$1505,11,0)-VLOOKUP(A577,Entretien!$B$5:$Q$1505,9,0),"")</f>
        <v/>
      </c>
      <c r="H577" s="113" t="str">
        <f>IFERROR(VLOOKUP(A577,Entretien!$B$5:$Q$1505,15,0)-VLOOKUP(A577,Entretien!$B$5:$Q$1505,11,0),"")</f>
        <v/>
      </c>
      <c r="I577" s="113" t="str">
        <f>IFERROR(VLOOKUP(A577,'Avis R'!$B$5:$N$1505,7,0)-VLOOKUP(A577,'Avis R'!$B$5:$N$1505,6,0),"")</f>
        <v/>
      </c>
      <c r="J577" s="113">
        <f>IF('Avis R'!L577&gt;'Avis R'!J577,VLOOKUP(A577,'Avis R'!$B$5:$N$1505,9,0)-VLOOKUP(A577,'Avis R'!$B$5:$N$1505,7,0),0)</f>
        <v>0</v>
      </c>
      <c r="K577" s="110">
        <f>'Avis R'!M577-MAX('Avis R'!J577,'Avis R'!L577)</f>
        <v>0</v>
      </c>
      <c r="L577" s="110">
        <f>'Avis R'!N577-'Avis R'!M577</f>
        <v>0</v>
      </c>
      <c r="M577" s="114">
        <f t="shared" si="8"/>
        <v>0</v>
      </c>
    </row>
    <row r="578" spans="1:13" x14ac:dyDescent="0.25">
      <c r="A578" s="110">
        <f>'Avis R'!B578</f>
        <v>0</v>
      </c>
      <c r="B578" s="110">
        <f>'Avis R'!C578</f>
        <v>0</v>
      </c>
      <c r="C578" s="111" t="str">
        <f>'Avis R'!D578</f>
        <v/>
      </c>
      <c r="D578" s="112">
        <f>'Avis R'!E578</f>
        <v>0</v>
      </c>
      <c r="E578" s="111" t="str">
        <f>'Avis R'!F578</f>
        <v/>
      </c>
      <c r="F578" s="110" t="str">
        <f>IFERROR(VLOOKUP(A578,Entretien!$B$5:$Q$1505,6,0)-INDEX(DRecrut!I:I,MATCH(A578,DRecrut!J:J,0)),"")</f>
        <v/>
      </c>
      <c r="G578" s="110" t="str">
        <f>IFERROR(VLOOKUP(A578,Entretien!$B$5:$Q$1505,11,0)-VLOOKUP(A578,Entretien!$B$5:$Q$1505,9,0),"")</f>
        <v/>
      </c>
      <c r="H578" s="113" t="str">
        <f>IFERROR(VLOOKUP(A578,Entretien!$B$5:$Q$1505,15,0)-VLOOKUP(A578,Entretien!$B$5:$Q$1505,11,0),"")</f>
        <v/>
      </c>
      <c r="I578" s="113" t="str">
        <f>IFERROR(VLOOKUP(A578,'Avis R'!$B$5:$N$1505,7,0)-VLOOKUP(A578,'Avis R'!$B$5:$N$1505,6,0),"")</f>
        <v/>
      </c>
      <c r="J578" s="113">
        <f>IF('Avis R'!L578&gt;'Avis R'!J578,VLOOKUP(A578,'Avis R'!$B$5:$N$1505,9,0)-VLOOKUP(A578,'Avis R'!$B$5:$N$1505,7,0),0)</f>
        <v>0</v>
      </c>
      <c r="K578" s="110">
        <f>'Avis R'!M578-MAX('Avis R'!J578,'Avis R'!L578)</f>
        <v>0</v>
      </c>
      <c r="L578" s="110">
        <f>'Avis R'!N578-'Avis R'!M578</f>
        <v>0</v>
      </c>
      <c r="M578" s="114">
        <f t="shared" si="8"/>
        <v>0</v>
      </c>
    </row>
    <row r="579" spans="1:13" x14ac:dyDescent="0.25">
      <c r="A579" s="110">
        <f>'Avis R'!B579</f>
        <v>0</v>
      </c>
      <c r="B579" s="110">
        <f>'Avis R'!C579</f>
        <v>0</v>
      </c>
      <c r="C579" s="111" t="str">
        <f>'Avis R'!D579</f>
        <v/>
      </c>
      <c r="D579" s="112">
        <f>'Avis R'!E579</f>
        <v>0</v>
      </c>
      <c r="E579" s="111" t="str">
        <f>'Avis R'!F579</f>
        <v/>
      </c>
      <c r="F579" s="110" t="str">
        <f>IFERROR(VLOOKUP(A579,Entretien!$B$5:$Q$1505,6,0)-INDEX(DRecrut!I:I,MATCH(A579,DRecrut!J:J,0)),"")</f>
        <v/>
      </c>
      <c r="G579" s="110" t="str">
        <f>IFERROR(VLOOKUP(A579,Entretien!$B$5:$Q$1505,11,0)-VLOOKUP(A579,Entretien!$B$5:$Q$1505,9,0),"")</f>
        <v/>
      </c>
      <c r="H579" s="113" t="str">
        <f>IFERROR(VLOOKUP(A579,Entretien!$B$5:$Q$1505,15,0)-VLOOKUP(A579,Entretien!$B$5:$Q$1505,11,0),"")</f>
        <v/>
      </c>
      <c r="I579" s="113" t="str">
        <f>IFERROR(VLOOKUP(A579,'Avis R'!$B$5:$N$1505,7,0)-VLOOKUP(A579,'Avis R'!$B$5:$N$1505,6,0),"")</f>
        <v/>
      </c>
      <c r="J579" s="113">
        <f>IF('Avis R'!L579&gt;'Avis R'!J579,VLOOKUP(A579,'Avis R'!$B$5:$N$1505,9,0)-VLOOKUP(A579,'Avis R'!$B$5:$N$1505,7,0),0)</f>
        <v>0</v>
      </c>
      <c r="K579" s="110">
        <f>'Avis R'!M579-MAX('Avis R'!J579,'Avis R'!L579)</f>
        <v>0</v>
      </c>
      <c r="L579" s="110">
        <f>'Avis R'!N579-'Avis R'!M579</f>
        <v>0</v>
      </c>
      <c r="M579" s="114">
        <f t="shared" si="8"/>
        <v>0</v>
      </c>
    </row>
    <row r="580" spans="1:13" x14ac:dyDescent="0.25">
      <c r="A580" s="110">
        <f>'Avis R'!B580</f>
        <v>0</v>
      </c>
      <c r="B580" s="110">
        <f>'Avis R'!C580</f>
        <v>0</v>
      </c>
      <c r="C580" s="111" t="str">
        <f>'Avis R'!D580</f>
        <v/>
      </c>
      <c r="D580" s="112">
        <f>'Avis R'!E580</f>
        <v>0</v>
      </c>
      <c r="E580" s="111" t="str">
        <f>'Avis R'!F580</f>
        <v/>
      </c>
      <c r="F580" s="110" t="str">
        <f>IFERROR(VLOOKUP(A580,Entretien!$B$5:$Q$1505,6,0)-INDEX(DRecrut!I:I,MATCH(A580,DRecrut!J:J,0)),"")</f>
        <v/>
      </c>
      <c r="G580" s="110" t="str">
        <f>IFERROR(VLOOKUP(A580,Entretien!$B$5:$Q$1505,11,0)-VLOOKUP(A580,Entretien!$B$5:$Q$1505,9,0),"")</f>
        <v/>
      </c>
      <c r="H580" s="113" t="str">
        <f>IFERROR(VLOOKUP(A580,Entretien!$B$5:$Q$1505,15,0)-VLOOKUP(A580,Entretien!$B$5:$Q$1505,11,0),"")</f>
        <v/>
      </c>
      <c r="I580" s="113" t="str">
        <f>IFERROR(VLOOKUP(A580,'Avis R'!$B$5:$N$1505,7,0)-VLOOKUP(A580,'Avis R'!$B$5:$N$1505,6,0),"")</f>
        <v/>
      </c>
      <c r="J580" s="113">
        <f>IF('Avis R'!L580&gt;'Avis R'!J580,VLOOKUP(A580,'Avis R'!$B$5:$N$1505,9,0)-VLOOKUP(A580,'Avis R'!$B$5:$N$1505,7,0),0)</f>
        <v>0</v>
      </c>
      <c r="K580" s="110">
        <f>'Avis R'!M580-MAX('Avis R'!J580,'Avis R'!L580)</f>
        <v>0</v>
      </c>
      <c r="L580" s="110">
        <f>'Avis R'!N580-'Avis R'!M580</f>
        <v>0</v>
      </c>
      <c r="M580" s="114">
        <f t="shared" si="8"/>
        <v>0</v>
      </c>
    </row>
    <row r="581" spans="1:13" x14ac:dyDescent="0.25">
      <c r="A581" s="110">
        <f>'Avis R'!B581</f>
        <v>0</v>
      </c>
      <c r="B581" s="110">
        <f>'Avis R'!C581</f>
        <v>0</v>
      </c>
      <c r="C581" s="111" t="str">
        <f>'Avis R'!D581</f>
        <v/>
      </c>
      <c r="D581" s="112">
        <f>'Avis R'!E581</f>
        <v>0</v>
      </c>
      <c r="E581" s="111" t="str">
        <f>'Avis R'!F581</f>
        <v/>
      </c>
      <c r="F581" s="110" t="str">
        <f>IFERROR(VLOOKUP(A581,Entretien!$B$5:$Q$1505,6,0)-INDEX(DRecrut!I:I,MATCH(A581,DRecrut!J:J,0)),"")</f>
        <v/>
      </c>
      <c r="G581" s="110" t="str">
        <f>IFERROR(VLOOKUP(A581,Entretien!$B$5:$Q$1505,11,0)-VLOOKUP(A581,Entretien!$B$5:$Q$1505,9,0),"")</f>
        <v/>
      </c>
      <c r="H581" s="113" t="str">
        <f>IFERROR(VLOOKUP(A581,Entretien!$B$5:$Q$1505,15,0)-VLOOKUP(A581,Entretien!$B$5:$Q$1505,11,0),"")</f>
        <v/>
      </c>
      <c r="I581" s="113" t="str">
        <f>IFERROR(VLOOKUP(A581,'Avis R'!$B$5:$N$1505,7,0)-VLOOKUP(A581,'Avis R'!$B$5:$N$1505,6,0),"")</f>
        <v/>
      </c>
      <c r="J581" s="113">
        <f>IF('Avis R'!L581&gt;'Avis R'!J581,VLOOKUP(A581,'Avis R'!$B$5:$N$1505,9,0)-VLOOKUP(A581,'Avis R'!$B$5:$N$1505,7,0),0)</f>
        <v>0</v>
      </c>
      <c r="K581" s="110">
        <f>'Avis R'!M581-MAX('Avis R'!J581,'Avis R'!L581)</f>
        <v>0</v>
      </c>
      <c r="L581" s="110">
        <f>'Avis R'!N581-'Avis R'!M581</f>
        <v>0</v>
      </c>
      <c r="M581" s="114">
        <f t="shared" si="8"/>
        <v>0</v>
      </c>
    </row>
    <row r="582" spans="1:13" x14ac:dyDescent="0.25">
      <c r="A582" s="110">
        <f>'Avis R'!B582</f>
        <v>0</v>
      </c>
      <c r="B582" s="110">
        <f>'Avis R'!C582</f>
        <v>0</v>
      </c>
      <c r="C582" s="111" t="str">
        <f>'Avis R'!D582</f>
        <v/>
      </c>
      <c r="D582" s="112">
        <f>'Avis R'!E582</f>
        <v>0</v>
      </c>
      <c r="E582" s="111" t="str">
        <f>'Avis R'!F582</f>
        <v/>
      </c>
      <c r="F582" s="110" t="str">
        <f>IFERROR(VLOOKUP(A582,Entretien!$B$5:$Q$1505,6,0)-INDEX(DRecrut!I:I,MATCH(A582,DRecrut!J:J,0)),"")</f>
        <v/>
      </c>
      <c r="G582" s="110" t="str">
        <f>IFERROR(VLOOKUP(A582,Entretien!$B$5:$Q$1505,11,0)-VLOOKUP(A582,Entretien!$B$5:$Q$1505,9,0),"")</f>
        <v/>
      </c>
      <c r="H582" s="113" t="str">
        <f>IFERROR(VLOOKUP(A582,Entretien!$B$5:$Q$1505,15,0)-VLOOKUP(A582,Entretien!$B$5:$Q$1505,11,0),"")</f>
        <v/>
      </c>
      <c r="I582" s="113" t="str">
        <f>IFERROR(VLOOKUP(A582,'Avis R'!$B$5:$N$1505,7,0)-VLOOKUP(A582,'Avis R'!$B$5:$N$1505,6,0),"")</f>
        <v/>
      </c>
      <c r="J582" s="113">
        <f>IF('Avis R'!L582&gt;'Avis R'!J582,VLOOKUP(A582,'Avis R'!$B$5:$N$1505,9,0)-VLOOKUP(A582,'Avis R'!$B$5:$N$1505,7,0),0)</f>
        <v>0</v>
      </c>
      <c r="K582" s="110">
        <f>'Avis R'!M582-MAX('Avis R'!J582,'Avis R'!L582)</f>
        <v>0</v>
      </c>
      <c r="L582" s="110">
        <f>'Avis R'!N582-'Avis R'!M582</f>
        <v>0</v>
      </c>
      <c r="M582" s="114">
        <f t="shared" si="8"/>
        <v>0</v>
      </c>
    </row>
    <row r="583" spans="1:13" x14ac:dyDescent="0.25">
      <c r="A583" s="110">
        <f>'Avis R'!B583</f>
        <v>0</v>
      </c>
      <c r="B583" s="110">
        <f>'Avis R'!C583</f>
        <v>0</v>
      </c>
      <c r="C583" s="111" t="str">
        <f>'Avis R'!D583</f>
        <v/>
      </c>
      <c r="D583" s="112">
        <f>'Avis R'!E583</f>
        <v>0</v>
      </c>
      <c r="E583" s="111" t="str">
        <f>'Avis R'!F583</f>
        <v/>
      </c>
      <c r="F583" s="110" t="str">
        <f>IFERROR(VLOOKUP(A583,Entretien!$B$5:$Q$1505,6,0)-INDEX(DRecrut!I:I,MATCH(A583,DRecrut!J:J,0)),"")</f>
        <v/>
      </c>
      <c r="G583" s="110" t="str">
        <f>IFERROR(VLOOKUP(A583,Entretien!$B$5:$Q$1505,11,0)-VLOOKUP(A583,Entretien!$B$5:$Q$1505,9,0),"")</f>
        <v/>
      </c>
      <c r="H583" s="113" t="str">
        <f>IFERROR(VLOOKUP(A583,Entretien!$B$5:$Q$1505,15,0)-VLOOKUP(A583,Entretien!$B$5:$Q$1505,11,0),"")</f>
        <v/>
      </c>
      <c r="I583" s="113" t="str">
        <f>IFERROR(VLOOKUP(A583,'Avis R'!$B$5:$N$1505,7,0)-VLOOKUP(A583,'Avis R'!$B$5:$N$1505,6,0),"")</f>
        <v/>
      </c>
      <c r="J583" s="113">
        <f>IF('Avis R'!L583&gt;'Avis R'!J583,VLOOKUP(A583,'Avis R'!$B$5:$N$1505,9,0)-VLOOKUP(A583,'Avis R'!$B$5:$N$1505,7,0),0)</f>
        <v>0</v>
      </c>
      <c r="K583" s="110">
        <f>'Avis R'!M583-MAX('Avis R'!J583,'Avis R'!L583)</f>
        <v>0</v>
      </c>
      <c r="L583" s="110">
        <f>'Avis R'!N583-'Avis R'!M583</f>
        <v>0</v>
      </c>
      <c r="M583" s="114">
        <f t="shared" si="8"/>
        <v>0</v>
      </c>
    </row>
    <row r="584" spans="1:13" x14ac:dyDescent="0.25">
      <c r="A584" s="110">
        <f>'Avis R'!B584</f>
        <v>0</v>
      </c>
      <c r="B584" s="110">
        <f>'Avis R'!C584</f>
        <v>0</v>
      </c>
      <c r="C584" s="111" t="str">
        <f>'Avis R'!D584</f>
        <v/>
      </c>
      <c r="D584" s="112">
        <f>'Avis R'!E584</f>
        <v>0</v>
      </c>
      <c r="E584" s="111" t="str">
        <f>'Avis R'!F584</f>
        <v/>
      </c>
      <c r="F584" s="110" t="str">
        <f>IFERROR(VLOOKUP(A584,Entretien!$B$5:$Q$1505,6,0)-INDEX(DRecrut!I:I,MATCH(A584,DRecrut!J:J,0)),"")</f>
        <v/>
      </c>
      <c r="G584" s="110" t="str">
        <f>IFERROR(VLOOKUP(A584,Entretien!$B$5:$Q$1505,11,0)-VLOOKUP(A584,Entretien!$B$5:$Q$1505,9,0),"")</f>
        <v/>
      </c>
      <c r="H584" s="113" t="str">
        <f>IFERROR(VLOOKUP(A584,Entretien!$B$5:$Q$1505,15,0)-VLOOKUP(A584,Entretien!$B$5:$Q$1505,11,0),"")</f>
        <v/>
      </c>
      <c r="I584" s="113" t="str">
        <f>IFERROR(VLOOKUP(A584,'Avis R'!$B$5:$N$1505,7,0)-VLOOKUP(A584,'Avis R'!$B$5:$N$1505,6,0),"")</f>
        <v/>
      </c>
      <c r="J584" s="113">
        <f>IF('Avis R'!L584&gt;'Avis R'!J584,VLOOKUP(A584,'Avis R'!$B$5:$N$1505,9,0)-VLOOKUP(A584,'Avis R'!$B$5:$N$1505,7,0),0)</f>
        <v>0</v>
      </c>
      <c r="K584" s="110">
        <f>'Avis R'!M584-MAX('Avis R'!J584,'Avis R'!L584)</f>
        <v>0</v>
      </c>
      <c r="L584" s="110">
        <f>'Avis R'!N584-'Avis R'!M584</f>
        <v>0</v>
      </c>
      <c r="M584" s="114">
        <f t="shared" ref="M584:M647" si="9">SUM(F584:L584)</f>
        <v>0</v>
      </c>
    </row>
    <row r="585" spans="1:13" x14ac:dyDescent="0.25">
      <c r="A585" s="110">
        <f>'Avis R'!B585</f>
        <v>0</v>
      </c>
      <c r="B585" s="110">
        <f>'Avis R'!C585</f>
        <v>0</v>
      </c>
      <c r="C585" s="111" t="str">
        <f>'Avis R'!D585</f>
        <v/>
      </c>
      <c r="D585" s="112">
        <f>'Avis R'!E585</f>
        <v>0</v>
      </c>
      <c r="E585" s="111" t="str">
        <f>'Avis R'!F585</f>
        <v/>
      </c>
      <c r="F585" s="110" t="str">
        <f>IFERROR(VLOOKUP(A585,Entretien!$B$5:$Q$1505,6,0)-INDEX(DRecrut!I:I,MATCH(A585,DRecrut!J:J,0)),"")</f>
        <v/>
      </c>
      <c r="G585" s="110" t="str">
        <f>IFERROR(VLOOKUP(A585,Entretien!$B$5:$Q$1505,11,0)-VLOOKUP(A585,Entretien!$B$5:$Q$1505,9,0),"")</f>
        <v/>
      </c>
      <c r="H585" s="113" t="str">
        <f>IFERROR(VLOOKUP(A585,Entretien!$B$5:$Q$1505,15,0)-VLOOKUP(A585,Entretien!$B$5:$Q$1505,11,0),"")</f>
        <v/>
      </c>
      <c r="I585" s="113" t="str">
        <f>IFERROR(VLOOKUP(A585,'Avis R'!$B$5:$N$1505,7,0)-VLOOKUP(A585,'Avis R'!$B$5:$N$1505,6,0),"")</f>
        <v/>
      </c>
      <c r="J585" s="113">
        <f>IF('Avis R'!L585&gt;'Avis R'!J585,VLOOKUP(A585,'Avis R'!$B$5:$N$1505,9,0)-VLOOKUP(A585,'Avis R'!$B$5:$N$1505,7,0),0)</f>
        <v>0</v>
      </c>
      <c r="K585" s="110">
        <f>'Avis R'!M585-MAX('Avis R'!J585,'Avis R'!L585)</f>
        <v>0</v>
      </c>
      <c r="L585" s="110">
        <f>'Avis R'!N585-'Avis R'!M585</f>
        <v>0</v>
      </c>
      <c r="M585" s="114">
        <f t="shared" si="9"/>
        <v>0</v>
      </c>
    </row>
    <row r="586" spans="1:13" x14ac:dyDescent="0.25">
      <c r="A586" s="110">
        <f>'Avis R'!B586</f>
        <v>0</v>
      </c>
      <c r="B586" s="110">
        <f>'Avis R'!C586</f>
        <v>0</v>
      </c>
      <c r="C586" s="111" t="str">
        <f>'Avis R'!D586</f>
        <v/>
      </c>
      <c r="D586" s="112">
        <f>'Avis R'!E586</f>
        <v>0</v>
      </c>
      <c r="E586" s="111" t="str">
        <f>'Avis R'!F586</f>
        <v/>
      </c>
      <c r="F586" s="110" t="str">
        <f>IFERROR(VLOOKUP(A586,Entretien!$B$5:$Q$1505,6,0)-INDEX(DRecrut!I:I,MATCH(A586,DRecrut!J:J,0)),"")</f>
        <v/>
      </c>
      <c r="G586" s="110" t="str">
        <f>IFERROR(VLOOKUP(A586,Entretien!$B$5:$Q$1505,11,0)-VLOOKUP(A586,Entretien!$B$5:$Q$1505,9,0),"")</f>
        <v/>
      </c>
      <c r="H586" s="113" t="str">
        <f>IFERROR(VLOOKUP(A586,Entretien!$B$5:$Q$1505,15,0)-VLOOKUP(A586,Entretien!$B$5:$Q$1505,11,0),"")</f>
        <v/>
      </c>
      <c r="I586" s="113" t="str">
        <f>IFERROR(VLOOKUP(A586,'Avis R'!$B$5:$N$1505,7,0)-VLOOKUP(A586,'Avis R'!$B$5:$N$1505,6,0),"")</f>
        <v/>
      </c>
      <c r="J586" s="113">
        <f>IF('Avis R'!L586&gt;'Avis R'!J586,VLOOKUP(A586,'Avis R'!$B$5:$N$1505,9,0)-VLOOKUP(A586,'Avis R'!$B$5:$N$1505,7,0),0)</f>
        <v>0</v>
      </c>
      <c r="K586" s="110">
        <f>'Avis R'!M586-MAX('Avis R'!J586,'Avis R'!L586)</f>
        <v>0</v>
      </c>
      <c r="L586" s="110">
        <f>'Avis R'!N586-'Avis R'!M586</f>
        <v>0</v>
      </c>
      <c r="M586" s="114">
        <f t="shared" si="9"/>
        <v>0</v>
      </c>
    </row>
    <row r="587" spans="1:13" x14ac:dyDescent="0.25">
      <c r="A587" s="110">
        <f>'Avis R'!B587</f>
        <v>0</v>
      </c>
      <c r="B587" s="110">
        <f>'Avis R'!C587</f>
        <v>0</v>
      </c>
      <c r="C587" s="111" t="str">
        <f>'Avis R'!D587</f>
        <v/>
      </c>
      <c r="D587" s="112">
        <f>'Avis R'!E587</f>
        <v>0</v>
      </c>
      <c r="E587" s="111" t="str">
        <f>'Avis R'!F587</f>
        <v/>
      </c>
      <c r="F587" s="110" t="str">
        <f>IFERROR(VLOOKUP(A587,Entretien!$B$5:$Q$1505,6,0)-INDEX(DRecrut!I:I,MATCH(A587,DRecrut!J:J,0)),"")</f>
        <v/>
      </c>
      <c r="G587" s="110" t="str">
        <f>IFERROR(VLOOKUP(A587,Entretien!$B$5:$Q$1505,11,0)-VLOOKUP(A587,Entretien!$B$5:$Q$1505,9,0),"")</f>
        <v/>
      </c>
      <c r="H587" s="113" t="str">
        <f>IFERROR(VLOOKUP(A587,Entretien!$B$5:$Q$1505,15,0)-VLOOKUP(A587,Entretien!$B$5:$Q$1505,11,0),"")</f>
        <v/>
      </c>
      <c r="I587" s="113" t="str">
        <f>IFERROR(VLOOKUP(A587,'Avis R'!$B$5:$N$1505,7,0)-VLOOKUP(A587,'Avis R'!$B$5:$N$1505,6,0),"")</f>
        <v/>
      </c>
      <c r="J587" s="113">
        <f>IF('Avis R'!L587&gt;'Avis R'!J587,VLOOKUP(A587,'Avis R'!$B$5:$N$1505,9,0)-VLOOKUP(A587,'Avis R'!$B$5:$N$1505,7,0),0)</f>
        <v>0</v>
      </c>
      <c r="K587" s="110">
        <f>'Avis R'!M587-MAX('Avis R'!J587,'Avis R'!L587)</f>
        <v>0</v>
      </c>
      <c r="L587" s="110">
        <f>'Avis R'!N587-'Avis R'!M587</f>
        <v>0</v>
      </c>
      <c r="M587" s="114">
        <f t="shared" si="9"/>
        <v>0</v>
      </c>
    </row>
    <row r="588" spans="1:13" x14ac:dyDescent="0.25">
      <c r="A588" s="110">
        <f>'Avis R'!B588</f>
        <v>0</v>
      </c>
      <c r="B588" s="110">
        <f>'Avis R'!C588</f>
        <v>0</v>
      </c>
      <c r="C588" s="111" t="str">
        <f>'Avis R'!D588</f>
        <v/>
      </c>
      <c r="D588" s="112">
        <f>'Avis R'!E588</f>
        <v>0</v>
      </c>
      <c r="E588" s="111" t="str">
        <f>'Avis R'!F588</f>
        <v/>
      </c>
      <c r="F588" s="110" t="str">
        <f>IFERROR(VLOOKUP(A588,Entretien!$B$5:$Q$1505,6,0)-INDEX(DRecrut!I:I,MATCH(A588,DRecrut!J:J,0)),"")</f>
        <v/>
      </c>
      <c r="G588" s="110" t="str">
        <f>IFERROR(VLOOKUP(A588,Entretien!$B$5:$Q$1505,11,0)-VLOOKUP(A588,Entretien!$B$5:$Q$1505,9,0),"")</f>
        <v/>
      </c>
      <c r="H588" s="113" t="str">
        <f>IFERROR(VLOOKUP(A588,Entretien!$B$5:$Q$1505,15,0)-VLOOKUP(A588,Entretien!$B$5:$Q$1505,11,0),"")</f>
        <v/>
      </c>
      <c r="I588" s="113" t="str">
        <f>IFERROR(VLOOKUP(A588,'Avis R'!$B$5:$N$1505,7,0)-VLOOKUP(A588,'Avis R'!$B$5:$N$1505,6,0),"")</f>
        <v/>
      </c>
      <c r="J588" s="113">
        <f>IF('Avis R'!L588&gt;'Avis R'!J588,VLOOKUP(A588,'Avis R'!$B$5:$N$1505,9,0)-VLOOKUP(A588,'Avis R'!$B$5:$N$1505,7,0),0)</f>
        <v>0</v>
      </c>
      <c r="K588" s="110">
        <f>'Avis R'!M588-MAX('Avis R'!J588,'Avis R'!L588)</f>
        <v>0</v>
      </c>
      <c r="L588" s="110">
        <f>'Avis R'!N588-'Avis R'!M588</f>
        <v>0</v>
      </c>
      <c r="M588" s="114">
        <f t="shared" si="9"/>
        <v>0</v>
      </c>
    </row>
    <row r="589" spans="1:13" x14ac:dyDescent="0.25">
      <c r="A589" s="110">
        <f>'Avis R'!B589</f>
        <v>0</v>
      </c>
      <c r="B589" s="110">
        <f>'Avis R'!C589</f>
        <v>0</v>
      </c>
      <c r="C589" s="111" t="str">
        <f>'Avis R'!D589</f>
        <v/>
      </c>
      <c r="D589" s="112">
        <f>'Avis R'!E589</f>
        <v>0</v>
      </c>
      <c r="E589" s="111" t="str">
        <f>'Avis R'!F589</f>
        <v/>
      </c>
      <c r="F589" s="110" t="str">
        <f>IFERROR(VLOOKUP(A589,Entretien!$B$5:$Q$1505,6,0)-INDEX(DRecrut!I:I,MATCH(A589,DRecrut!J:J,0)),"")</f>
        <v/>
      </c>
      <c r="G589" s="110" t="str">
        <f>IFERROR(VLOOKUP(A589,Entretien!$B$5:$Q$1505,11,0)-VLOOKUP(A589,Entretien!$B$5:$Q$1505,9,0),"")</f>
        <v/>
      </c>
      <c r="H589" s="113" t="str">
        <f>IFERROR(VLOOKUP(A589,Entretien!$B$5:$Q$1505,15,0)-VLOOKUP(A589,Entretien!$B$5:$Q$1505,11,0),"")</f>
        <v/>
      </c>
      <c r="I589" s="113" t="str">
        <f>IFERROR(VLOOKUP(A589,'Avis R'!$B$5:$N$1505,7,0)-VLOOKUP(A589,'Avis R'!$B$5:$N$1505,6,0),"")</f>
        <v/>
      </c>
      <c r="J589" s="113">
        <f>IF('Avis R'!L589&gt;'Avis R'!J589,VLOOKUP(A589,'Avis R'!$B$5:$N$1505,9,0)-VLOOKUP(A589,'Avis R'!$B$5:$N$1505,7,0),0)</f>
        <v>0</v>
      </c>
      <c r="K589" s="110">
        <f>'Avis R'!M589-MAX('Avis R'!J589,'Avis R'!L589)</f>
        <v>0</v>
      </c>
      <c r="L589" s="110">
        <f>'Avis R'!N589-'Avis R'!M589</f>
        <v>0</v>
      </c>
      <c r="M589" s="114">
        <f t="shared" si="9"/>
        <v>0</v>
      </c>
    </row>
    <row r="590" spans="1:13" x14ac:dyDescent="0.25">
      <c r="A590" s="110">
        <f>'Avis R'!B590</f>
        <v>0</v>
      </c>
      <c r="B590" s="110">
        <f>'Avis R'!C590</f>
        <v>0</v>
      </c>
      <c r="C590" s="111" t="str">
        <f>'Avis R'!D590</f>
        <v/>
      </c>
      <c r="D590" s="112">
        <f>'Avis R'!E590</f>
        <v>0</v>
      </c>
      <c r="E590" s="111" t="str">
        <f>'Avis R'!F590</f>
        <v/>
      </c>
      <c r="F590" s="110" t="str">
        <f>IFERROR(VLOOKUP(A590,Entretien!$B$5:$Q$1505,6,0)-INDEX(DRecrut!I:I,MATCH(A590,DRecrut!J:J,0)),"")</f>
        <v/>
      </c>
      <c r="G590" s="110" t="str">
        <f>IFERROR(VLOOKUP(A590,Entretien!$B$5:$Q$1505,11,0)-VLOOKUP(A590,Entretien!$B$5:$Q$1505,9,0),"")</f>
        <v/>
      </c>
      <c r="H590" s="113" t="str">
        <f>IFERROR(VLOOKUP(A590,Entretien!$B$5:$Q$1505,15,0)-VLOOKUP(A590,Entretien!$B$5:$Q$1505,11,0),"")</f>
        <v/>
      </c>
      <c r="I590" s="113" t="str">
        <f>IFERROR(VLOOKUP(A590,'Avis R'!$B$5:$N$1505,7,0)-VLOOKUP(A590,'Avis R'!$B$5:$N$1505,6,0),"")</f>
        <v/>
      </c>
      <c r="J590" s="113">
        <f>IF('Avis R'!L590&gt;'Avis R'!J590,VLOOKUP(A590,'Avis R'!$B$5:$N$1505,9,0)-VLOOKUP(A590,'Avis R'!$B$5:$N$1505,7,0),0)</f>
        <v>0</v>
      </c>
      <c r="K590" s="110">
        <f>'Avis R'!M590-MAX('Avis R'!J590,'Avis R'!L590)</f>
        <v>0</v>
      </c>
      <c r="L590" s="110">
        <f>'Avis R'!N590-'Avis R'!M590</f>
        <v>0</v>
      </c>
      <c r="M590" s="114">
        <f t="shared" si="9"/>
        <v>0</v>
      </c>
    </row>
    <row r="591" spans="1:13" x14ac:dyDescent="0.25">
      <c r="A591" s="110">
        <f>'Avis R'!B591</f>
        <v>0</v>
      </c>
      <c r="B591" s="110">
        <f>'Avis R'!C591</f>
        <v>0</v>
      </c>
      <c r="C591" s="111" t="str">
        <f>'Avis R'!D591</f>
        <v/>
      </c>
      <c r="D591" s="112">
        <f>'Avis R'!E591</f>
        <v>0</v>
      </c>
      <c r="E591" s="111" t="str">
        <f>'Avis R'!F591</f>
        <v/>
      </c>
      <c r="F591" s="110" t="str">
        <f>IFERROR(VLOOKUP(A591,Entretien!$B$5:$Q$1505,6,0)-INDEX(DRecrut!I:I,MATCH(A591,DRecrut!J:J,0)),"")</f>
        <v/>
      </c>
      <c r="G591" s="110" t="str">
        <f>IFERROR(VLOOKUP(A591,Entretien!$B$5:$Q$1505,11,0)-VLOOKUP(A591,Entretien!$B$5:$Q$1505,9,0),"")</f>
        <v/>
      </c>
      <c r="H591" s="113" t="str">
        <f>IFERROR(VLOOKUP(A591,Entretien!$B$5:$Q$1505,15,0)-VLOOKUP(A591,Entretien!$B$5:$Q$1505,11,0),"")</f>
        <v/>
      </c>
      <c r="I591" s="113" t="str">
        <f>IFERROR(VLOOKUP(A591,'Avis R'!$B$5:$N$1505,7,0)-VLOOKUP(A591,'Avis R'!$B$5:$N$1505,6,0),"")</f>
        <v/>
      </c>
      <c r="J591" s="113">
        <f>IF('Avis R'!L591&gt;'Avis R'!J591,VLOOKUP(A591,'Avis R'!$B$5:$N$1505,9,0)-VLOOKUP(A591,'Avis R'!$B$5:$N$1505,7,0),0)</f>
        <v>0</v>
      </c>
      <c r="K591" s="110">
        <f>'Avis R'!M591-MAX('Avis R'!J591,'Avis R'!L591)</f>
        <v>0</v>
      </c>
      <c r="L591" s="110">
        <f>'Avis R'!N591-'Avis R'!M591</f>
        <v>0</v>
      </c>
      <c r="M591" s="114">
        <f t="shared" si="9"/>
        <v>0</v>
      </c>
    </row>
    <row r="592" spans="1:13" x14ac:dyDescent="0.25">
      <c r="A592" s="110">
        <f>'Avis R'!B592</f>
        <v>0</v>
      </c>
      <c r="B592" s="110">
        <f>'Avis R'!C592</f>
        <v>0</v>
      </c>
      <c r="C592" s="111" t="str">
        <f>'Avis R'!D592</f>
        <v/>
      </c>
      <c r="D592" s="112">
        <f>'Avis R'!E592</f>
        <v>0</v>
      </c>
      <c r="E592" s="111" t="str">
        <f>'Avis R'!F592</f>
        <v/>
      </c>
      <c r="F592" s="110" t="str">
        <f>IFERROR(VLOOKUP(A592,Entretien!$B$5:$Q$1505,6,0)-INDEX(DRecrut!I:I,MATCH(A592,DRecrut!J:J,0)),"")</f>
        <v/>
      </c>
      <c r="G592" s="110" t="str">
        <f>IFERROR(VLOOKUP(A592,Entretien!$B$5:$Q$1505,11,0)-VLOOKUP(A592,Entretien!$B$5:$Q$1505,9,0),"")</f>
        <v/>
      </c>
      <c r="H592" s="113" t="str">
        <f>IFERROR(VLOOKUP(A592,Entretien!$B$5:$Q$1505,15,0)-VLOOKUP(A592,Entretien!$B$5:$Q$1505,11,0),"")</f>
        <v/>
      </c>
      <c r="I592" s="113" t="str">
        <f>IFERROR(VLOOKUP(A592,'Avis R'!$B$5:$N$1505,7,0)-VLOOKUP(A592,'Avis R'!$B$5:$N$1505,6,0),"")</f>
        <v/>
      </c>
      <c r="J592" s="113">
        <f>IF('Avis R'!L592&gt;'Avis R'!J592,VLOOKUP(A592,'Avis R'!$B$5:$N$1505,9,0)-VLOOKUP(A592,'Avis R'!$B$5:$N$1505,7,0),0)</f>
        <v>0</v>
      </c>
      <c r="K592" s="110">
        <f>'Avis R'!M592-MAX('Avis R'!J592,'Avis R'!L592)</f>
        <v>0</v>
      </c>
      <c r="L592" s="110">
        <f>'Avis R'!N592-'Avis R'!M592</f>
        <v>0</v>
      </c>
      <c r="M592" s="114">
        <f t="shared" si="9"/>
        <v>0</v>
      </c>
    </row>
    <row r="593" spans="1:13" x14ac:dyDescent="0.25">
      <c r="A593" s="110">
        <f>'Avis R'!B593</f>
        <v>0</v>
      </c>
      <c r="B593" s="110">
        <f>'Avis R'!C593</f>
        <v>0</v>
      </c>
      <c r="C593" s="111" t="str">
        <f>'Avis R'!D593</f>
        <v/>
      </c>
      <c r="D593" s="112">
        <f>'Avis R'!E593</f>
        <v>0</v>
      </c>
      <c r="E593" s="111" t="str">
        <f>'Avis R'!F593</f>
        <v/>
      </c>
      <c r="F593" s="110" t="str">
        <f>IFERROR(VLOOKUP(A593,Entretien!$B$5:$Q$1505,6,0)-INDEX(DRecrut!I:I,MATCH(A593,DRecrut!J:J,0)),"")</f>
        <v/>
      </c>
      <c r="G593" s="110" t="str">
        <f>IFERROR(VLOOKUP(A593,Entretien!$B$5:$Q$1505,11,0)-VLOOKUP(A593,Entretien!$B$5:$Q$1505,9,0),"")</f>
        <v/>
      </c>
      <c r="H593" s="113" t="str">
        <f>IFERROR(VLOOKUP(A593,Entretien!$B$5:$Q$1505,15,0)-VLOOKUP(A593,Entretien!$B$5:$Q$1505,11,0),"")</f>
        <v/>
      </c>
      <c r="I593" s="113" t="str">
        <f>IFERROR(VLOOKUP(A593,'Avis R'!$B$5:$N$1505,7,0)-VLOOKUP(A593,'Avis R'!$B$5:$N$1505,6,0),"")</f>
        <v/>
      </c>
      <c r="J593" s="113">
        <f>IF('Avis R'!L593&gt;'Avis R'!J593,VLOOKUP(A593,'Avis R'!$B$5:$N$1505,9,0)-VLOOKUP(A593,'Avis R'!$B$5:$N$1505,7,0),0)</f>
        <v>0</v>
      </c>
      <c r="K593" s="110">
        <f>'Avis R'!M593-MAX('Avis R'!J593,'Avis R'!L593)</f>
        <v>0</v>
      </c>
      <c r="L593" s="110">
        <f>'Avis R'!N593-'Avis R'!M593</f>
        <v>0</v>
      </c>
      <c r="M593" s="114">
        <f t="shared" si="9"/>
        <v>0</v>
      </c>
    </row>
    <row r="594" spans="1:13" x14ac:dyDescent="0.25">
      <c r="A594" s="110">
        <f>'Avis R'!B594</f>
        <v>0</v>
      </c>
      <c r="B594" s="110">
        <f>'Avis R'!C594</f>
        <v>0</v>
      </c>
      <c r="C594" s="111" t="str">
        <f>'Avis R'!D594</f>
        <v/>
      </c>
      <c r="D594" s="112">
        <f>'Avis R'!E594</f>
        <v>0</v>
      </c>
      <c r="E594" s="111" t="str">
        <f>'Avis R'!F594</f>
        <v/>
      </c>
      <c r="F594" s="110" t="str">
        <f>IFERROR(VLOOKUP(A594,Entretien!$B$5:$Q$1505,6,0)-INDEX(DRecrut!I:I,MATCH(A594,DRecrut!J:J,0)),"")</f>
        <v/>
      </c>
      <c r="G594" s="110" t="str">
        <f>IFERROR(VLOOKUP(A594,Entretien!$B$5:$Q$1505,11,0)-VLOOKUP(A594,Entretien!$B$5:$Q$1505,9,0),"")</f>
        <v/>
      </c>
      <c r="H594" s="113" t="str">
        <f>IFERROR(VLOOKUP(A594,Entretien!$B$5:$Q$1505,15,0)-VLOOKUP(A594,Entretien!$B$5:$Q$1505,11,0),"")</f>
        <v/>
      </c>
      <c r="I594" s="113" t="str">
        <f>IFERROR(VLOOKUP(A594,'Avis R'!$B$5:$N$1505,7,0)-VLOOKUP(A594,'Avis R'!$B$5:$N$1505,6,0),"")</f>
        <v/>
      </c>
      <c r="J594" s="113">
        <f>IF('Avis R'!L594&gt;'Avis R'!J594,VLOOKUP(A594,'Avis R'!$B$5:$N$1505,9,0)-VLOOKUP(A594,'Avis R'!$B$5:$N$1505,7,0),0)</f>
        <v>0</v>
      </c>
      <c r="K594" s="110">
        <f>'Avis R'!M594-MAX('Avis R'!J594,'Avis R'!L594)</f>
        <v>0</v>
      </c>
      <c r="L594" s="110">
        <f>'Avis R'!N594-'Avis R'!M594</f>
        <v>0</v>
      </c>
      <c r="M594" s="114">
        <f t="shared" si="9"/>
        <v>0</v>
      </c>
    </row>
    <row r="595" spans="1:13" x14ac:dyDescent="0.25">
      <c r="A595" s="110">
        <f>'Avis R'!B595</f>
        <v>0</v>
      </c>
      <c r="B595" s="110">
        <f>'Avis R'!C595</f>
        <v>0</v>
      </c>
      <c r="C595" s="111" t="str">
        <f>'Avis R'!D595</f>
        <v/>
      </c>
      <c r="D595" s="112">
        <f>'Avis R'!E595</f>
        <v>0</v>
      </c>
      <c r="E595" s="111" t="str">
        <f>'Avis R'!F595</f>
        <v/>
      </c>
      <c r="F595" s="110" t="str">
        <f>IFERROR(VLOOKUP(A595,Entretien!$B$5:$Q$1505,6,0)-INDEX(DRecrut!I:I,MATCH(A595,DRecrut!J:J,0)),"")</f>
        <v/>
      </c>
      <c r="G595" s="110" t="str">
        <f>IFERROR(VLOOKUP(A595,Entretien!$B$5:$Q$1505,11,0)-VLOOKUP(A595,Entretien!$B$5:$Q$1505,9,0),"")</f>
        <v/>
      </c>
      <c r="H595" s="113" t="str">
        <f>IFERROR(VLOOKUP(A595,Entretien!$B$5:$Q$1505,15,0)-VLOOKUP(A595,Entretien!$B$5:$Q$1505,11,0),"")</f>
        <v/>
      </c>
      <c r="I595" s="113" t="str">
        <f>IFERROR(VLOOKUP(A595,'Avis R'!$B$5:$N$1505,7,0)-VLOOKUP(A595,'Avis R'!$B$5:$N$1505,6,0),"")</f>
        <v/>
      </c>
      <c r="J595" s="113">
        <f>IF('Avis R'!L595&gt;'Avis R'!J595,VLOOKUP(A595,'Avis R'!$B$5:$N$1505,9,0)-VLOOKUP(A595,'Avis R'!$B$5:$N$1505,7,0),0)</f>
        <v>0</v>
      </c>
      <c r="K595" s="110">
        <f>'Avis R'!M595-MAX('Avis R'!J595,'Avis R'!L595)</f>
        <v>0</v>
      </c>
      <c r="L595" s="110">
        <f>'Avis R'!N595-'Avis R'!M595</f>
        <v>0</v>
      </c>
      <c r="M595" s="114">
        <f t="shared" si="9"/>
        <v>0</v>
      </c>
    </row>
    <row r="596" spans="1:13" x14ac:dyDescent="0.25">
      <c r="A596" s="110">
        <f>'Avis R'!B596</f>
        <v>0</v>
      </c>
      <c r="B596" s="110">
        <f>'Avis R'!C596</f>
        <v>0</v>
      </c>
      <c r="C596" s="111" t="str">
        <f>'Avis R'!D596</f>
        <v/>
      </c>
      <c r="D596" s="112">
        <f>'Avis R'!E596</f>
        <v>0</v>
      </c>
      <c r="E596" s="111" t="str">
        <f>'Avis R'!F596</f>
        <v/>
      </c>
      <c r="F596" s="110" t="str">
        <f>IFERROR(VLOOKUP(A596,Entretien!$B$5:$Q$1505,6,0)-INDEX(DRecrut!I:I,MATCH(A596,DRecrut!J:J,0)),"")</f>
        <v/>
      </c>
      <c r="G596" s="110" t="str">
        <f>IFERROR(VLOOKUP(A596,Entretien!$B$5:$Q$1505,11,0)-VLOOKUP(A596,Entretien!$B$5:$Q$1505,9,0),"")</f>
        <v/>
      </c>
      <c r="H596" s="113" t="str">
        <f>IFERROR(VLOOKUP(A596,Entretien!$B$5:$Q$1505,15,0)-VLOOKUP(A596,Entretien!$B$5:$Q$1505,11,0),"")</f>
        <v/>
      </c>
      <c r="I596" s="113" t="str">
        <f>IFERROR(VLOOKUP(A596,'Avis R'!$B$5:$N$1505,7,0)-VLOOKUP(A596,'Avis R'!$B$5:$N$1505,6,0),"")</f>
        <v/>
      </c>
      <c r="J596" s="113">
        <f>IF('Avis R'!L596&gt;'Avis R'!J596,VLOOKUP(A596,'Avis R'!$B$5:$N$1505,9,0)-VLOOKUP(A596,'Avis R'!$B$5:$N$1505,7,0),0)</f>
        <v>0</v>
      </c>
      <c r="K596" s="110">
        <f>'Avis R'!M596-MAX('Avis R'!J596,'Avis R'!L596)</f>
        <v>0</v>
      </c>
      <c r="L596" s="110">
        <f>'Avis R'!N596-'Avis R'!M596</f>
        <v>0</v>
      </c>
      <c r="M596" s="114">
        <f t="shared" si="9"/>
        <v>0</v>
      </c>
    </row>
    <row r="597" spans="1:13" x14ac:dyDescent="0.25">
      <c r="A597" s="110">
        <f>'Avis R'!B597</f>
        <v>0</v>
      </c>
      <c r="B597" s="110">
        <f>'Avis R'!C597</f>
        <v>0</v>
      </c>
      <c r="C597" s="111" t="str">
        <f>'Avis R'!D597</f>
        <v/>
      </c>
      <c r="D597" s="112">
        <f>'Avis R'!E597</f>
        <v>0</v>
      </c>
      <c r="E597" s="111" t="str">
        <f>'Avis R'!F597</f>
        <v/>
      </c>
      <c r="F597" s="110" t="str">
        <f>IFERROR(VLOOKUP(A597,Entretien!$B$5:$Q$1505,6,0)-INDEX(DRecrut!I:I,MATCH(A597,DRecrut!J:J,0)),"")</f>
        <v/>
      </c>
      <c r="G597" s="110" t="str">
        <f>IFERROR(VLOOKUP(A597,Entretien!$B$5:$Q$1505,11,0)-VLOOKUP(A597,Entretien!$B$5:$Q$1505,9,0),"")</f>
        <v/>
      </c>
      <c r="H597" s="113" t="str">
        <f>IFERROR(VLOOKUP(A597,Entretien!$B$5:$Q$1505,15,0)-VLOOKUP(A597,Entretien!$B$5:$Q$1505,11,0),"")</f>
        <v/>
      </c>
      <c r="I597" s="113" t="str">
        <f>IFERROR(VLOOKUP(A597,'Avis R'!$B$5:$N$1505,7,0)-VLOOKUP(A597,'Avis R'!$B$5:$N$1505,6,0),"")</f>
        <v/>
      </c>
      <c r="J597" s="113">
        <f>IF('Avis R'!L597&gt;'Avis R'!J597,VLOOKUP(A597,'Avis R'!$B$5:$N$1505,9,0)-VLOOKUP(A597,'Avis R'!$B$5:$N$1505,7,0),0)</f>
        <v>0</v>
      </c>
      <c r="K597" s="110">
        <f>'Avis R'!M597-MAX('Avis R'!J597,'Avis R'!L597)</f>
        <v>0</v>
      </c>
      <c r="L597" s="110">
        <f>'Avis R'!N597-'Avis R'!M597</f>
        <v>0</v>
      </c>
      <c r="M597" s="114">
        <f t="shared" si="9"/>
        <v>0</v>
      </c>
    </row>
    <row r="598" spans="1:13" x14ac:dyDescent="0.25">
      <c r="A598" s="110">
        <f>'Avis R'!B598</f>
        <v>0</v>
      </c>
      <c r="B598" s="110">
        <f>'Avis R'!C598</f>
        <v>0</v>
      </c>
      <c r="C598" s="111" t="str">
        <f>'Avis R'!D598</f>
        <v/>
      </c>
      <c r="D598" s="112">
        <f>'Avis R'!E598</f>
        <v>0</v>
      </c>
      <c r="E598" s="111" t="str">
        <f>'Avis R'!F598</f>
        <v/>
      </c>
      <c r="F598" s="110" t="str">
        <f>IFERROR(VLOOKUP(A598,Entretien!$B$5:$Q$1505,6,0)-INDEX(DRecrut!I:I,MATCH(A598,DRecrut!J:J,0)),"")</f>
        <v/>
      </c>
      <c r="G598" s="110" t="str">
        <f>IFERROR(VLOOKUP(A598,Entretien!$B$5:$Q$1505,11,0)-VLOOKUP(A598,Entretien!$B$5:$Q$1505,9,0),"")</f>
        <v/>
      </c>
      <c r="H598" s="113" t="str">
        <f>IFERROR(VLOOKUP(A598,Entretien!$B$5:$Q$1505,15,0)-VLOOKUP(A598,Entretien!$B$5:$Q$1505,11,0),"")</f>
        <v/>
      </c>
      <c r="I598" s="113" t="str">
        <f>IFERROR(VLOOKUP(A598,'Avis R'!$B$5:$N$1505,7,0)-VLOOKUP(A598,'Avis R'!$B$5:$N$1505,6,0),"")</f>
        <v/>
      </c>
      <c r="J598" s="113">
        <f>IF('Avis R'!L598&gt;'Avis R'!J598,VLOOKUP(A598,'Avis R'!$B$5:$N$1505,9,0)-VLOOKUP(A598,'Avis R'!$B$5:$N$1505,7,0),0)</f>
        <v>0</v>
      </c>
      <c r="K598" s="110">
        <f>'Avis R'!M598-MAX('Avis R'!J598,'Avis R'!L598)</f>
        <v>0</v>
      </c>
      <c r="L598" s="110">
        <f>'Avis R'!N598-'Avis R'!M598</f>
        <v>0</v>
      </c>
      <c r="M598" s="114">
        <f t="shared" si="9"/>
        <v>0</v>
      </c>
    </row>
    <row r="599" spans="1:13" x14ac:dyDescent="0.25">
      <c r="A599" s="110">
        <f>'Avis R'!B599</f>
        <v>0</v>
      </c>
      <c r="B599" s="110">
        <f>'Avis R'!C599</f>
        <v>0</v>
      </c>
      <c r="C599" s="111" t="str">
        <f>'Avis R'!D599</f>
        <v/>
      </c>
      <c r="D599" s="112">
        <f>'Avis R'!E599</f>
        <v>0</v>
      </c>
      <c r="E599" s="111" t="str">
        <f>'Avis R'!F599</f>
        <v/>
      </c>
      <c r="F599" s="110" t="str">
        <f>IFERROR(VLOOKUP(A599,Entretien!$B$5:$Q$1505,6,0)-INDEX(DRecrut!I:I,MATCH(A599,DRecrut!J:J,0)),"")</f>
        <v/>
      </c>
      <c r="G599" s="110" t="str">
        <f>IFERROR(VLOOKUP(A599,Entretien!$B$5:$Q$1505,11,0)-VLOOKUP(A599,Entretien!$B$5:$Q$1505,9,0),"")</f>
        <v/>
      </c>
      <c r="H599" s="113" t="str">
        <f>IFERROR(VLOOKUP(A599,Entretien!$B$5:$Q$1505,15,0)-VLOOKUP(A599,Entretien!$B$5:$Q$1505,11,0),"")</f>
        <v/>
      </c>
      <c r="I599" s="113" t="str">
        <f>IFERROR(VLOOKUP(A599,'Avis R'!$B$5:$N$1505,7,0)-VLOOKUP(A599,'Avis R'!$B$5:$N$1505,6,0),"")</f>
        <v/>
      </c>
      <c r="J599" s="113">
        <f>IF('Avis R'!L599&gt;'Avis R'!J599,VLOOKUP(A599,'Avis R'!$B$5:$N$1505,9,0)-VLOOKUP(A599,'Avis R'!$B$5:$N$1505,7,0),0)</f>
        <v>0</v>
      </c>
      <c r="K599" s="110">
        <f>'Avis R'!M599-MAX('Avis R'!J599,'Avis R'!L599)</f>
        <v>0</v>
      </c>
      <c r="L599" s="110">
        <f>'Avis R'!N599-'Avis R'!M599</f>
        <v>0</v>
      </c>
      <c r="M599" s="114">
        <f t="shared" si="9"/>
        <v>0</v>
      </c>
    </row>
    <row r="600" spans="1:13" x14ac:dyDescent="0.25">
      <c r="A600" s="110">
        <f>'Avis R'!B600</f>
        <v>0</v>
      </c>
      <c r="B600" s="110">
        <f>'Avis R'!C600</f>
        <v>0</v>
      </c>
      <c r="C600" s="111" t="str">
        <f>'Avis R'!D600</f>
        <v/>
      </c>
      <c r="D600" s="112">
        <f>'Avis R'!E600</f>
        <v>0</v>
      </c>
      <c r="E600" s="111" t="str">
        <f>'Avis R'!F600</f>
        <v/>
      </c>
      <c r="F600" s="110" t="str">
        <f>IFERROR(VLOOKUP(A600,Entretien!$B$5:$Q$1505,6,0)-INDEX(DRecrut!I:I,MATCH(A600,DRecrut!J:J,0)),"")</f>
        <v/>
      </c>
      <c r="G600" s="110" t="str">
        <f>IFERROR(VLOOKUP(A600,Entretien!$B$5:$Q$1505,11,0)-VLOOKUP(A600,Entretien!$B$5:$Q$1505,9,0),"")</f>
        <v/>
      </c>
      <c r="H600" s="113" t="str">
        <f>IFERROR(VLOOKUP(A600,Entretien!$B$5:$Q$1505,15,0)-VLOOKUP(A600,Entretien!$B$5:$Q$1505,11,0),"")</f>
        <v/>
      </c>
      <c r="I600" s="113" t="str">
        <f>IFERROR(VLOOKUP(A600,'Avis R'!$B$5:$N$1505,7,0)-VLOOKUP(A600,'Avis R'!$B$5:$N$1505,6,0),"")</f>
        <v/>
      </c>
      <c r="J600" s="113">
        <f>IF('Avis R'!L600&gt;'Avis R'!J600,VLOOKUP(A600,'Avis R'!$B$5:$N$1505,9,0)-VLOOKUP(A600,'Avis R'!$B$5:$N$1505,7,0),0)</f>
        <v>0</v>
      </c>
      <c r="K600" s="110">
        <f>'Avis R'!M600-MAX('Avis R'!J600,'Avis R'!L600)</f>
        <v>0</v>
      </c>
      <c r="L600" s="110">
        <f>'Avis R'!N600-'Avis R'!M600</f>
        <v>0</v>
      </c>
      <c r="M600" s="114">
        <f t="shared" si="9"/>
        <v>0</v>
      </c>
    </row>
    <row r="601" spans="1:13" x14ac:dyDescent="0.25">
      <c r="A601" s="110">
        <f>'Avis R'!B601</f>
        <v>0</v>
      </c>
      <c r="B601" s="110">
        <f>'Avis R'!C601</f>
        <v>0</v>
      </c>
      <c r="C601" s="111" t="str">
        <f>'Avis R'!D601</f>
        <v/>
      </c>
      <c r="D601" s="112">
        <f>'Avis R'!E601</f>
        <v>0</v>
      </c>
      <c r="E601" s="111" t="str">
        <f>'Avis R'!F601</f>
        <v/>
      </c>
      <c r="F601" s="110" t="str">
        <f>IFERROR(VLOOKUP(A601,Entretien!$B$5:$Q$1505,6,0)-INDEX(DRecrut!I:I,MATCH(A601,DRecrut!J:J,0)),"")</f>
        <v/>
      </c>
      <c r="G601" s="110" t="str">
        <f>IFERROR(VLOOKUP(A601,Entretien!$B$5:$Q$1505,11,0)-VLOOKUP(A601,Entretien!$B$5:$Q$1505,9,0),"")</f>
        <v/>
      </c>
      <c r="H601" s="113" t="str">
        <f>IFERROR(VLOOKUP(A601,Entretien!$B$5:$Q$1505,15,0)-VLOOKUP(A601,Entretien!$B$5:$Q$1505,11,0),"")</f>
        <v/>
      </c>
      <c r="I601" s="113" t="str">
        <f>IFERROR(VLOOKUP(A601,'Avis R'!$B$5:$N$1505,7,0)-VLOOKUP(A601,'Avis R'!$B$5:$N$1505,6,0),"")</f>
        <v/>
      </c>
      <c r="J601" s="113">
        <f>IF('Avis R'!L601&gt;'Avis R'!J601,VLOOKUP(A601,'Avis R'!$B$5:$N$1505,9,0)-VLOOKUP(A601,'Avis R'!$B$5:$N$1505,7,0),0)</f>
        <v>0</v>
      </c>
      <c r="K601" s="110">
        <f>'Avis R'!M601-MAX('Avis R'!J601,'Avis R'!L601)</f>
        <v>0</v>
      </c>
      <c r="L601" s="110">
        <f>'Avis R'!N601-'Avis R'!M601</f>
        <v>0</v>
      </c>
      <c r="M601" s="114">
        <f t="shared" si="9"/>
        <v>0</v>
      </c>
    </row>
    <row r="602" spans="1:13" x14ac:dyDescent="0.25">
      <c r="A602" s="110">
        <f>'Avis R'!B602</f>
        <v>0</v>
      </c>
      <c r="B602" s="110">
        <f>'Avis R'!C602</f>
        <v>0</v>
      </c>
      <c r="C602" s="111" t="str">
        <f>'Avis R'!D602</f>
        <v/>
      </c>
      <c r="D602" s="112">
        <f>'Avis R'!E602</f>
        <v>0</v>
      </c>
      <c r="E602" s="111" t="str">
        <f>'Avis R'!F602</f>
        <v/>
      </c>
      <c r="F602" s="110" t="str">
        <f>IFERROR(VLOOKUP(A602,Entretien!$B$5:$Q$1505,6,0)-INDEX(DRecrut!I:I,MATCH(A602,DRecrut!J:J,0)),"")</f>
        <v/>
      </c>
      <c r="G602" s="110" t="str">
        <f>IFERROR(VLOOKUP(A602,Entretien!$B$5:$Q$1505,11,0)-VLOOKUP(A602,Entretien!$B$5:$Q$1505,9,0),"")</f>
        <v/>
      </c>
      <c r="H602" s="113" t="str">
        <f>IFERROR(VLOOKUP(A602,Entretien!$B$5:$Q$1505,15,0)-VLOOKUP(A602,Entretien!$B$5:$Q$1505,11,0),"")</f>
        <v/>
      </c>
      <c r="I602" s="113" t="str">
        <f>IFERROR(VLOOKUP(A602,'Avis R'!$B$5:$N$1505,7,0)-VLOOKUP(A602,'Avis R'!$B$5:$N$1505,6,0),"")</f>
        <v/>
      </c>
      <c r="J602" s="113">
        <f>IF('Avis R'!L602&gt;'Avis R'!J602,VLOOKUP(A602,'Avis R'!$B$5:$N$1505,9,0)-VLOOKUP(A602,'Avis R'!$B$5:$N$1505,7,0),0)</f>
        <v>0</v>
      </c>
      <c r="K602" s="110">
        <f>'Avis R'!M602-MAX('Avis R'!J602,'Avis R'!L602)</f>
        <v>0</v>
      </c>
      <c r="L602" s="110">
        <f>'Avis R'!N602-'Avis R'!M602</f>
        <v>0</v>
      </c>
      <c r="M602" s="114">
        <f t="shared" si="9"/>
        <v>0</v>
      </c>
    </row>
    <row r="603" spans="1:13" x14ac:dyDescent="0.25">
      <c r="A603" s="110">
        <f>'Avis R'!B603</f>
        <v>0</v>
      </c>
      <c r="B603" s="110">
        <f>'Avis R'!C603</f>
        <v>0</v>
      </c>
      <c r="C603" s="111" t="str">
        <f>'Avis R'!D603</f>
        <v/>
      </c>
      <c r="D603" s="112">
        <f>'Avis R'!E603</f>
        <v>0</v>
      </c>
      <c r="E603" s="111" t="str">
        <f>'Avis R'!F603</f>
        <v/>
      </c>
      <c r="F603" s="110" t="str">
        <f>IFERROR(VLOOKUP(A603,Entretien!$B$5:$Q$1505,6,0)-INDEX(DRecrut!I:I,MATCH(A603,DRecrut!J:J,0)),"")</f>
        <v/>
      </c>
      <c r="G603" s="110" t="str">
        <f>IFERROR(VLOOKUP(A603,Entretien!$B$5:$Q$1505,11,0)-VLOOKUP(A603,Entretien!$B$5:$Q$1505,9,0),"")</f>
        <v/>
      </c>
      <c r="H603" s="113" t="str">
        <f>IFERROR(VLOOKUP(A603,Entretien!$B$5:$Q$1505,15,0)-VLOOKUP(A603,Entretien!$B$5:$Q$1505,11,0),"")</f>
        <v/>
      </c>
      <c r="I603" s="113" t="str">
        <f>IFERROR(VLOOKUP(A603,'Avis R'!$B$5:$N$1505,7,0)-VLOOKUP(A603,'Avis R'!$B$5:$N$1505,6,0),"")</f>
        <v/>
      </c>
      <c r="J603" s="113">
        <f>IF('Avis R'!L603&gt;'Avis R'!J603,VLOOKUP(A603,'Avis R'!$B$5:$N$1505,9,0)-VLOOKUP(A603,'Avis R'!$B$5:$N$1505,7,0),0)</f>
        <v>0</v>
      </c>
      <c r="K603" s="110">
        <f>'Avis R'!M603-MAX('Avis R'!J603,'Avis R'!L603)</f>
        <v>0</v>
      </c>
      <c r="L603" s="110">
        <f>'Avis R'!N603-'Avis R'!M603</f>
        <v>0</v>
      </c>
      <c r="M603" s="114">
        <f t="shared" si="9"/>
        <v>0</v>
      </c>
    </row>
    <row r="604" spans="1:13" x14ac:dyDescent="0.25">
      <c r="A604" s="110">
        <f>'Avis R'!B604</f>
        <v>0</v>
      </c>
      <c r="B604" s="110">
        <f>'Avis R'!C604</f>
        <v>0</v>
      </c>
      <c r="C604" s="111" t="str">
        <f>'Avis R'!D604</f>
        <v/>
      </c>
      <c r="D604" s="112">
        <f>'Avis R'!E604</f>
        <v>0</v>
      </c>
      <c r="E604" s="111" t="str">
        <f>'Avis R'!F604</f>
        <v/>
      </c>
      <c r="F604" s="110" t="str">
        <f>IFERROR(VLOOKUP(A604,Entretien!$B$5:$Q$1505,6,0)-INDEX(DRecrut!I:I,MATCH(A604,DRecrut!J:J,0)),"")</f>
        <v/>
      </c>
      <c r="G604" s="110" t="str">
        <f>IFERROR(VLOOKUP(A604,Entretien!$B$5:$Q$1505,11,0)-VLOOKUP(A604,Entretien!$B$5:$Q$1505,9,0),"")</f>
        <v/>
      </c>
      <c r="H604" s="113" t="str">
        <f>IFERROR(VLOOKUP(A604,Entretien!$B$5:$Q$1505,15,0)-VLOOKUP(A604,Entretien!$B$5:$Q$1505,11,0),"")</f>
        <v/>
      </c>
      <c r="I604" s="113" t="str">
        <f>IFERROR(VLOOKUP(A604,'Avis R'!$B$5:$N$1505,7,0)-VLOOKUP(A604,'Avis R'!$B$5:$N$1505,6,0),"")</f>
        <v/>
      </c>
      <c r="J604" s="113">
        <f>IF('Avis R'!L604&gt;'Avis R'!J604,VLOOKUP(A604,'Avis R'!$B$5:$N$1505,9,0)-VLOOKUP(A604,'Avis R'!$B$5:$N$1505,7,0),0)</f>
        <v>0</v>
      </c>
      <c r="K604" s="110">
        <f>'Avis R'!M604-MAX('Avis R'!J604,'Avis R'!L604)</f>
        <v>0</v>
      </c>
      <c r="L604" s="110">
        <f>'Avis R'!N604-'Avis R'!M604</f>
        <v>0</v>
      </c>
      <c r="M604" s="114">
        <f t="shared" si="9"/>
        <v>0</v>
      </c>
    </row>
    <row r="605" spans="1:13" x14ac:dyDescent="0.25">
      <c r="A605" s="110">
        <f>'Avis R'!B605</f>
        <v>0</v>
      </c>
      <c r="B605" s="110">
        <f>'Avis R'!C605</f>
        <v>0</v>
      </c>
      <c r="C605" s="111" t="str">
        <f>'Avis R'!D605</f>
        <v/>
      </c>
      <c r="D605" s="112">
        <f>'Avis R'!E605</f>
        <v>0</v>
      </c>
      <c r="E605" s="111" t="str">
        <f>'Avis R'!F605</f>
        <v/>
      </c>
      <c r="F605" s="110" t="str">
        <f>IFERROR(VLOOKUP(A605,Entretien!$B$5:$Q$1505,6,0)-INDEX(DRecrut!I:I,MATCH(A605,DRecrut!J:J,0)),"")</f>
        <v/>
      </c>
      <c r="G605" s="110" t="str">
        <f>IFERROR(VLOOKUP(A605,Entretien!$B$5:$Q$1505,11,0)-VLOOKUP(A605,Entretien!$B$5:$Q$1505,9,0),"")</f>
        <v/>
      </c>
      <c r="H605" s="113" t="str">
        <f>IFERROR(VLOOKUP(A605,Entretien!$B$5:$Q$1505,15,0)-VLOOKUP(A605,Entretien!$B$5:$Q$1505,11,0),"")</f>
        <v/>
      </c>
      <c r="I605" s="113" t="str">
        <f>IFERROR(VLOOKUP(A605,'Avis R'!$B$5:$N$1505,7,0)-VLOOKUP(A605,'Avis R'!$B$5:$N$1505,6,0),"")</f>
        <v/>
      </c>
      <c r="J605" s="113">
        <f>IF('Avis R'!L605&gt;'Avis R'!J605,VLOOKUP(A605,'Avis R'!$B$5:$N$1505,9,0)-VLOOKUP(A605,'Avis R'!$B$5:$N$1505,7,0),0)</f>
        <v>0</v>
      </c>
      <c r="K605" s="110">
        <f>'Avis R'!M605-MAX('Avis R'!J605,'Avis R'!L605)</f>
        <v>0</v>
      </c>
      <c r="L605" s="110">
        <f>'Avis R'!N605-'Avis R'!M605</f>
        <v>0</v>
      </c>
      <c r="M605" s="114">
        <f t="shared" si="9"/>
        <v>0</v>
      </c>
    </row>
    <row r="606" spans="1:13" x14ac:dyDescent="0.25">
      <c r="A606" s="110">
        <f>'Avis R'!B606</f>
        <v>0</v>
      </c>
      <c r="B606" s="110">
        <f>'Avis R'!C606</f>
        <v>0</v>
      </c>
      <c r="C606" s="111" t="str">
        <f>'Avis R'!D606</f>
        <v/>
      </c>
      <c r="D606" s="112">
        <f>'Avis R'!E606</f>
        <v>0</v>
      </c>
      <c r="E606" s="111" t="str">
        <f>'Avis R'!F606</f>
        <v/>
      </c>
      <c r="F606" s="110" t="str">
        <f>IFERROR(VLOOKUP(A606,Entretien!$B$5:$Q$1505,6,0)-INDEX(DRecrut!I:I,MATCH(A606,DRecrut!J:J,0)),"")</f>
        <v/>
      </c>
      <c r="G606" s="110" t="str">
        <f>IFERROR(VLOOKUP(A606,Entretien!$B$5:$Q$1505,11,0)-VLOOKUP(A606,Entretien!$B$5:$Q$1505,9,0),"")</f>
        <v/>
      </c>
      <c r="H606" s="113" t="str">
        <f>IFERROR(VLOOKUP(A606,Entretien!$B$5:$Q$1505,15,0)-VLOOKUP(A606,Entretien!$B$5:$Q$1505,11,0),"")</f>
        <v/>
      </c>
      <c r="I606" s="113" t="str">
        <f>IFERROR(VLOOKUP(A606,'Avis R'!$B$5:$N$1505,7,0)-VLOOKUP(A606,'Avis R'!$B$5:$N$1505,6,0),"")</f>
        <v/>
      </c>
      <c r="J606" s="113">
        <f>IF('Avis R'!L606&gt;'Avis R'!J606,VLOOKUP(A606,'Avis R'!$B$5:$N$1505,9,0)-VLOOKUP(A606,'Avis R'!$B$5:$N$1505,7,0),0)</f>
        <v>0</v>
      </c>
      <c r="K606" s="110">
        <f>'Avis R'!M606-MAX('Avis R'!J606,'Avis R'!L606)</f>
        <v>0</v>
      </c>
      <c r="L606" s="110">
        <f>'Avis R'!N606-'Avis R'!M606</f>
        <v>0</v>
      </c>
      <c r="M606" s="114">
        <f t="shared" si="9"/>
        <v>0</v>
      </c>
    </row>
    <row r="607" spans="1:13" x14ac:dyDescent="0.25">
      <c r="A607" s="110">
        <f>'Avis R'!B607</f>
        <v>0</v>
      </c>
      <c r="B607" s="110">
        <f>'Avis R'!C607</f>
        <v>0</v>
      </c>
      <c r="C607" s="111" t="str">
        <f>'Avis R'!D607</f>
        <v/>
      </c>
      <c r="D607" s="112">
        <f>'Avis R'!E607</f>
        <v>0</v>
      </c>
      <c r="E607" s="111" t="str">
        <f>'Avis R'!F607</f>
        <v/>
      </c>
      <c r="F607" s="110" t="str">
        <f>IFERROR(VLOOKUP(A607,Entretien!$B$5:$Q$1505,6,0)-INDEX(DRecrut!I:I,MATCH(A607,DRecrut!J:J,0)),"")</f>
        <v/>
      </c>
      <c r="G607" s="110" t="str">
        <f>IFERROR(VLOOKUP(A607,Entretien!$B$5:$Q$1505,11,0)-VLOOKUP(A607,Entretien!$B$5:$Q$1505,9,0),"")</f>
        <v/>
      </c>
      <c r="H607" s="113" t="str">
        <f>IFERROR(VLOOKUP(A607,Entretien!$B$5:$Q$1505,15,0)-VLOOKUP(A607,Entretien!$B$5:$Q$1505,11,0),"")</f>
        <v/>
      </c>
      <c r="I607" s="113" t="str">
        <f>IFERROR(VLOOKUP(A607,'Avis R'!$B$5:$N$1505,7,0)-VLOOKUP(A607,'Avis R'!$B$5:$N$1505,6,0),"")</f>
        <v/>
      </c>
      <c r="J607" s="113">
        <f>IF('Avis R'!L607&gt;'Avis R'!J607,VLOOKUP(A607,'Avis R'!$B$5:$N$1505,9,0)-VLOOKUP(A607,'Avis R'!$B$5:$N$1505,7,0),0)</f>
        <v>0</v>
      </c>
      <c r="K607" s="110">
        <f>'Avis R'!M607-MAX('Avis R'!J607,'Avis R'!L607)</f>
        <v>0</v>
      </c>
      <c r="L607" s="110">
        <f>'Avis R'!N607-'Avis R'!M607</f>
        <v>0</v>
      </c>
      <c r="M607" s="114">
        <f t="shared" si="9"/>
        <v>0</v>
      </c>
    </row>
    <row r="608" spans="1:13" x14ac:dyDescent="0.25">
      <c r="A608" s="110">
        <f>'Avis R'!B608</f>
        <v>0</v>
      </c>
      <c r="B608" s="110">
        <f>'Avis R'!C608</f>
        <v>0</v>
      </c>
      <c r="C608" s="111" t="str">
        <f>'Avis R'!D608</f>
        <v/>
      </c>
      <c r="D608" s="112">
        <f>'Avis R'!E608</f>
        <v>0</v>
      </c>
      <c r="E608" s="111" t="str">
        <f>'Avis R'!F608</f>
        <v/>
      </c>
      <c r="F608" s="110" t="str">
        <f>IFERROR(VLOOKUP(A608,Entretien!$B$5:$Q$1505,6,0)-INDEX(DRecrut!I:I,MATCH(A608,DRecrut!J:J,0)),"")</f>
        <v/>
      </c>
      <c r="G608" s="110" t="str">
        <f>IFERROR(VLOOKUP(A608,Entretien!$B$5:$Q$1505,11,0)-VLOOKUP(A608,Entretien!$B$5:$Q$1505,9,0),"")</f>
        <v/>
      </c>
      <c r="H608" s="113" t="str">
        <f>IFERROR(VLOOKUP(A608,Entretien!$B$5:$Q$1505,15,0)-VLOOKUP(A608,Entretien!$B$5:$Q$1505,11,0),"")</f>
        <v/>
      </c>
      <c r="I608" s="113" t="str">
        <f>IFERROR(VLOOKUP(A608,'Avis R'!$B$5:$N$1505,7,0)-VLOOKUP(A608,'Avis R'!$B$5:$N$1505,6,0),"")</f>
        <v/>
      </c>
      <c r="J608" s="113">
        <f>IF('Avis R'!L608&gt;'Avis R'!J608,VLOOKUP(A608,'Avis R'!$B$5:$N$1505,9,0)-VLOOKUP(A608,'Avis R'!$B$5:$N$1505,7,0),0)</f>
        <v>0</v>
      </c>
      <c r="K608" s="110">
        <f>'Avis R'!M608-MAX('Avis R'!J608,'Avis R'!L608)</f>
        <v>0</v>
      </c>
      <c r="L608" s="110">
        <f>'Avis R'!N608-'Avis R'!M608</f>
        <v>0</v>
      </c>
      <c r="M608" s="114">
        <f t="shared" si="9"/>
        <v>0</v>
      </c>
    </row>
    <row r="609" spans="1:13" x14ac:dyDescent="0.25">
      <c r="A609" s="110">
        <f>'Avis R'!B609</f>
        <v>0</v>
      </c>
      <c r="B609" s="110">
        <f>'Avis R'!C609</f>
        <v>0</v>
      </c>
      <c r="C609" s="111" t="str">
        <f>'Avis R'!D609</f>
        <v/>
      </c>
      <c r="D609" s="112">
        <f>'Avis R'!E609</f>
        <v>0</v>
      </c>
      <c r="E609" s="111" t="str">
        <f>'Avis R'!F609</f>
        <v/>
      </c>
      <c r="F609" s="110" t="str">
        <f>IFERROR(VLOOKUP(A609,Entretien!$B$5:$Q$1505,6,0)-INDEX(DRecrut!I:I,MATCH(A609,DRecrut!J:J,0)),"")</f>
        <v/>
      </c>
      <c r="G609" s="110" t="str">
        <f>IFERROR(VLOOKUP(A609,Entretien!$B$5:$Q$1505,11,0)-VLOOKUP(A609,Entretien!$B$5:$Q$1505,9,0),"")</f>
        <v/>
      </c>
      <c r="H609" s="113" t="str">
        <f>IFERROR(VLOOKUP(A609,Entretien!$B$5:$Q$1505,15,0)-VLOOKUP(A609,Entretien!$B$5:$Q$1505,11,0),"")</f>
        <v/>
      </c>
      <c r="I609" s="113" t="str">
        <f>IFERROR(VLOOKUP(A609,'Avis R'!$B$5:$N$1505,7,0)-VLOOKUP(A609,'Avis R'!$B$5:$N$1505,6,0),"")</f>
        <v/>
      </c>
      <c r="J609" s="113">
        <f>IF('Avis R'!L609&gt;'Avis R'!J609,VLOOKUP(A609,'Avis R'!$B$5:$N$1505,9,0)-VLOOKUP(A609,'Avis R'!$B$5:$N$1505,7,0),0)</f>
        <v>0</v>
      </c>
      <c r="K609" s="110">
        <f>'Avis R'!M609-MAX('Avis R'!J609,'Avis R'!L609)</f>
        <v>0</v>
      </c>
      <c r="L609" s="110">
        <f>'Avis R'!N609-'Avis R'!M609</f>
        <v>0</v>
      </c>
      <c r="M609" s="114">
        <f t="shared" si="9"/>
        <v>0</v>
      </c>
    </row>
    <row r="610" spans="1:13" x14ac:dyDescent="0.25">
      <c r="A610" s="110">
        <f>'Avis R'!B610</f>
        <v>0</v>
      </c>
      <c r="B610" s="110">
        <f>'Avis R'!C610</f>
        <v>0</v>
      </c>
      <c r="C610" s="111" t="str">
        <f>'Avis R'!D610</f>
        <v/>
      </c>
      <c r="D610" s="112">
        <f>'Avis R'!E610</f>
        <v>0</v>
      </c>
      <c r="E610" s="111" t="str">
        <f>'Avis R'!F610</f>
        <v/>
      </c>
      <c r="F610" s="110" t="str">
        <f>IFERROR(VLOOKUP(A610,Entretien!$B$5:$Q$1505,6,0)-INDEX(DRecrut!I:I,MATCH(A610,DRecrut!J:J,0)),"")</f>
        <v/>
      </c>
      <c r="G610" s="110" t="str">
        <f>IFERROR(VLOOKUP(A610,Entretien!$B$5:$Q$1505,11,0)-VLOOKUP(A610,Entretien!$B$5:$Q$1505,9,0),"")</f>
        <v/>
      </c>
      <c r="H610" s="113" t="str">
        <f>IFERROR(VLOOKUP(A610,Entretien!$B$5:$Q$1505,15,0)-VLOOKUP(A610,Entretien!$B$5:$Q$1505,11,0),"")</f>
        <v/>
      </c>
      <c r="I610" s="113" t="str">
        <f>IFERROR(VLOOKUP(A610,'Avis R'!$B$5:$N$1505,7,0)-VLOOKUP(A610,'Avis R'!$B$5:$N$1505,6,0),"")</f>
        <v/>
      </c>
      <c r="J610" s="113">
        <f>IF('Avis R'!L610&gt;'Avis R'!J610,VLOOKUP(A610,'Avis R'!$B$5:$N$1505,9,0)-VLOOKUP(A610,'Avis R'!$B$5:$N$1505,7,0),0)</f>
        <v>0</v>
      </c>
      <c r="K610" s="110">
        <f>'Avis R'!M610-MAX('Avis R'!J610,'Avis R'!L610)</f>
        <v>0</v>
      </c>
      <c r="L610" s="110">
        <f>'Avis R'!N610-'Avis R'!M610</f>
        <v>0</v>
      </c>
      <c r="M610" s="114">
        <f t="shared" si="9"/>
        <v>0</v>
      </c>
    </row>
    <row r="611" spans="1:13" x14ac:dyDescent="0.25">
      <c r="A611" s="110">
        <f>'Avis R'!B611</f>
        <v>0</v>
      </c>
      <c r="B611" s="110">
        <f>'Avis R'!C611</f>
        <v>0</v>
      </c>
      <c r="C611" s="111" t="str">
        <f>'Avis R'!D611</f>
        <v/>
      </c>
      <c r="D611" s="112">
        <f>'Avis R'!E611</f>
        <v>0</v>
      </c>
      <c r="E611" s="111" t="str">
        <f>'Avis R'!F611</f>
        <v/>
      </c>
      <c r="F611" s="110" t="str">
        <f>IFERROR(VLOOKUP(A611,Entretien!$B$5:$Q$1505,6,0)-INDEX(DRecrut!I:I,MATCH(A611,DRecrut!J:J,0)),"")</f>
        <v/>
      </c>
      <c r="G611" s="110" t="str">
        <f>IFERROR(VLOOKUP(A611,Entretien!$B$5:$Q$1505,11,0)-VLOOKUP(A611,Entretien!$B$5:$Q$1505,9,0),"")</f>
        <v/>
      </c>
      <c r="H611" s="113" t="str">
        <f>IFERROR(VLOOKUP(A611,Entretien!$B$5:$Q$1505,15,0)-VLOOKUP(A611,Entretien!$B$5:$Q$1505,11,0),"")</f>
        <v/>
      </c>
      <c r="I611" s="113" t="str">
        <f>IFERROR(VLOOKUP(A611,'Avis R'!$B$5:$N$1505,7,0)-VLOOKUP(A611,'Avis R'!$B$5:$N$1505,6,0),"")</f>
        <v/>
      </c>
      <c r="J611" s="113">
        <f>IF('Avis R'!L611&gt;'Avis R'!J611,VLOOKUP(A611,'Avis R'!$B$5:$N$1505,9,0)-VLOOKUP(A611,'Avis R'!$B$5:$N$1505,7,0),0)</f>
        <v>0</v>
      </c>
      <c r="K611" s="110">
        <f>'Avis R'!M611-MAX('Avis R'!J611,'Avis R'!L611)</f>
        <v>0</v>
      </c>
      <c r="L611" s="110">
        <f>'Avis R'!N611-'Avis R'!M611</f>
        <v>0</v>
      </c>
      <c r="M611" s="114">
        <f t="shared" si="9"/>
        <v>0</v>
      </c>
    </row>
    <row r="612" spans="1:13" x14ac:dyDescent="0.25">
      <c r="A612" s="110">
        <f>'Avis R'!B612</f>
        <v>0</v>
      </c>
      <c r="B612" s="110">
        <f>'Avis R'!C612</f>
        <v>0</v>
      </c>
      <c r="C612" s="111" t="str">
        <f>'Avis R'!D612</f>
        <v/>
      </c>
      <c r="D612" s="112">
        <f>'Avis R'!E612</f>
        <v>0</v>
      </c>
      <c r="E612" s="111" t="str">
        <f>'Avis R'!F612</f>
        <v/>
      </c>
      <c r="F612" s="110" t="str">
        <f>IFERROR(VLOOKUP(A612,Entretien!$B$5:$Q$1505,6,0)-INDEX(DRecrut!I:I,MATCH(A612,DRecrut!J:J,0)),"")</f>
        <v/>
      </c>
      <c r="G612" s="110" t="str">
        <f>IFERROR(VLOOKUP(A612,Entretien!$B$5:$Q$1505,11,0)-VLOOKUP(A612,Entretien!$B$5:$Q$1505,9,0),"")</f>
        <v/>
      </c>
      <c r="H612" s="113" t="str">
        <f>IFERROR(VLOOKUP(A612,Entretien!$B$5:$Q$1505,15,0)-VLOOKUP(A612,Entretien!$B$5:$Q$1505,11,0),"")</f>
        <v/>
      </c>
      <c r="I612" s="113" t="str">
        <f>IFERROR(VLOOKUP(A612,'Avis R'!$B$5:$N$1505,7,0)-VLOOKUP(A612,'Avis R'!$B$5:$N$1505,6,0),"")</f>
        <v/>
      </c>
      <c r="J612" s="113">
        <f>IF('Avis R'!L612&gt;'Avis R'!J612,VLOOKUP(A612,'Avis R'!$B$5:$N$1505,9,0)-VLOOKUP(A612,'Avis R'!$B$5:$N$1505,7,0),0)</f>
        <v>0</v>
      </c>
      <c r="K612" s="110">
        <f>'Avis R'!M612-MAX('Avis R'!J612,'Avis R'!L612)</f>
        <v>0</v>
      </c>
      <c r="L612" s="110">
        <f>'Avis R'!N612-'Avis R'!M612</f>
        <v>0</v>
      </c>
      <c r="M612" s="114">
        <f t="shared" si="9"/>
        <v>0</v>
      </c>
    </row>
    <row r="613" spans="1:13" x14ac:dyDescent="0.25">
      <c r="A613" s="110">
        <f>'Avis R'!B613</f>
        <v>0</v>
      </c>
      <c r="B613" s="110">
        <f>'Avis R'!C613</f>
        <v>0</v>
      </c>
      <c r="C613" s="111" t="str">
        <f>'Avis R'!D613</f>
        <v/>
      </c>
      <c r="D613" s="112">
        <f>'Avis R'!E613</f>
        <v>0</v>
      </c>
      <c r="E613" s="111" t="str">
        <f>'Avis R'!F613</f>
        <v/>
      </c>
      <c r="F613" s="110" t="str">
        <f>IFERROR(VLOOKUP(A613,Entretien!$B$5:$Q$1505,6,0)-INDEX(DRecrut!I:I,MATCH(A613,DRecrut!J:J,0)),"")</f>
        <v/>
      </c>
      <c r="G613" s="110" t="str">
        <f>IFERROR(VLOOKUP(A613,Entretien!$B$5:$Q$1505,11,0)-VLOOKUP(A613,Entretien!$B$5:$Q$1505,9,0),"")</f>
        <v/>
      </c>
      <c r="H613" s="113" t="str">
        <f>IFERROR(VLOOKUP(A613,Entretien!$B$5:$Q$1505,15,0)-VLOOKUP(A613,Entretien!$B$5:$Q$1505,11,0),"")</f>
        <v/>
      </c>
      <c r="I613" s="113" t="str">
        <f>IFERROR(VLOOKUP(A613,'Avis R'!$B$5:$N$1505,7,0)-VLOOKUP(A613,'Avis R'!$B$5:$N$1505,6,0),"")</f>
        <v/>
      </c>
      <c r="J613" s="113">
        <f>IF('Avis R'!L613&gt;'Avis R'!J613,VLOOKUP(A613,'Avis R'!$B$5:$N$1505,9,0)-VLOOKUP(A613,'Avis R'!$B$5:$N$1505,7,0),0)</f>
        <v>0</v>
      </c>
      <c r="K613" s="110">
        <f>'Avis R'!M613-MAX('Avis R'!J613,'Avis R'!L613)</f>
        <v>0</v>
      </c>
      <c r="L613" s="110">
        <f>'Avis R'!N613-'Avis R'!M613</f>
        <v>0</v>
      </c>
      <c r="M613" s="114">
        <f t="shared" si="9"/>
        <v>0</v>
      </c>
    </row>
    <row r="614" spans="1:13" x14ac:dyDescent="0.25">
      <c r="A614" s="110">
        <f>'Avis R'!B614</f>
        <v>0</v>
      </c>
      <c r="B614" s="110">
        <f>'Avis R'!C614</f>
        <v>0</v>
      </c>
      <c r="C614" s="111" t="str">
        <f>'Avis R'!D614</f>
        <v/>
      </c>
      <c r="D614" s="112">
        <f>'Avis R'!E614</f>
        <v>0</v>
      </c>
      <c r="E614" s="111" t="str">
        <f>'Avis R'!F614</f>
        <v/>
      </c>
      <c r="F614" s="110" t="str">
        <f>IFERROR(VLOOKUP(A614,Entretien!$B$5:$Q$1505,6,0)-INDEX(DRecrut!I:I,MATCH(A614,DRecrut!J:J,0)),"")</f>
        <v/>
      </c>
      <c r="G614" s="110" t="str">
        <f>IFERROR(VLOOKUP(A614,Entretien!$B$5:$Q$1505,11,0)-VLOOKUP(A614,Entretien!$B$5:$Q$1505,9,0),"")</f>
        <v/>
      </c>
      <c r="H614" s="113" t="str">
        <f>IFERROR(VLOOKUP(A614,Entretien!$B$5:$Q$1505,15,0)-VLOOKUP(A614,Entretien!$B$5:$Q$1505,11,0),"")</f>
        <v/>
      </c>
      <c r="I614" s="113" t="str">
        <f>IFERROR(VLOOKUP(A614,'Avis R'!$B$5:$N$1505,7,0)-VLOOKUP(A614,'Avis R'!$B$5:$N$1505,6,0),"")</f>
        <v/>
      </c>
      <c r="J614" s="113">
        <f>IF('Avis R'!L614&gt;'Avis R'!J614,VLOOKUP(A614,'Avis R'!$B$5:$N$1505,9,0)-VLOOKUP(A614,'Avis R'!$B$5:$N$1505,7,0),0)</f>
        <v>0</v>
      </c>
      <c r="K614" s="110">
        <f>'Avis R'!M614-MAX('Avis R'!J614,'Avis R'!L614)</f>
        <v>0</v>
      </c>
      <c r="L614" s="110">
        <f>'Avis R'!N614-'Avis R'!M614</f>
        <v>0</v>
      </c>
      <c r="M614" s="114">
        <f t="shared" si="9"/>
        <v>0</v>
      </c>
    </row>
    <row r="615" spans="1:13" x14ac:dyDescent="0.25">
      <c r="A615" s="110">
        <f>'Avis R'!B615</f>
        <v>0</v>
      </c>
      <c r="B615" s="110">
        <f>'Avis R'!C615</f>
        <v>0</v>
      </c>
      <c r="C615" s="111" t="str">
        <f>'Avis R'!D615</f>
        <v/>
      </c>
      <c r="D615" s="112">
        <f>'Avis R'!E615</f>
        <v>0</v>
      </c>
      <c r="E615" s="111" t="str">
        <f>'Avis R'!F615</f>
        <v/>
      </c>
      <c r="F615" s="110" t="str">
        <f>IFERROR(VLOOKUP(A615,Entretien!$B$5:$Q$1505,6,0)-INDEX(DRecrut!I:I,MATCH(A615,DRecrut!J:J,0)),"")</f>
        <v/>
      </c>
      <c r="G615" s="110" t="str">
        <f>IFERROR(VLOOKUP(A615,Entretien!$B$5:$Q$1505,11,0)-VLOOKUP(A615,Entretien!$B$5:$Q$1505,9,0),"")</f>
        <v/>
      </c>
      <c r="H615" s="113" t="str">
        <f>IFERROR(VLOOKUP(A615,Entretien!$B$5:$Q$1505,15,0)-VLOOKUP(A615,Entretien!$B$5:$Q$1505,11,0),"")</f>
        <v/>
      </c>
      <c r="I615" s="113" t="str">
        <f>IFERROR(VLOOKUP(A615,'Avis R'!$B$5:$N$1505,7,0)-VLOOKUP(A615,'Avis R'!$B$5:$N$1505,6,0),"")</f>
        <v/>
      </c>
      <c r="J615" s="113">
        <f>IF('Avis R'!L615&gt;'Avis R'!J615,VLOOKUP(A615,'Avis R'!$B$5:$N$1505,9,0)-VLOOKUP(A615,'Avis R'!$B$5:$N$1505,7,0),0)</f>
        <v>0</v>
      </c>
      <c r="K615" s="110">
        <f>'Avis R'!M615-MAX('Avis R'!J615,'Avis R'!L615)</f>
        <v>0</v>
      </c>
      <c r="L615" s="110">
        <f>'Avis R'!N615-'Avis R'!M615</f>
        <v>0</v>
      </c>
      <c r="M615" s="114">
        <f t="shared" si="9"/>
        <v>0</v>
      </c>
    </row>
    <row r="616" spans="1:13" x14ac:dyDescent="0.25">
      <c r="A616" s="110">
        <f>'Avis R'!B616</f>
        <v>0</v>
      </c>
      <c r="B616" s="110">
        <f>'Avis R'!C616</f>
        <v>0</v>
      </c>
      <c r="C616" s="111" t="str">
        <f>'Avis R'!D616</f>
        <v/>
      </c>
      <c r="D616" s="112">
        <f>'Avis R'!E616</f>
        <v>0</v>
      </c>
      <c r="E616" s="111" t="str">
        <f>'Avis R'!F616</f>
        <v/>
      </c>
      <c r="F616" s="110" t="str">
        <f>IFERROR(VLOOKUP(A616,Entretien!$B$5:$Q$1505,6,0)-INDEX(DRecrut!I:I,MATCH(A616,DRecrut!J:J,0)),"")</f>
        <v/>
      </c>
      <c r="G616" s="110" t="str">
        <f>IFERROR(VLOOKUP(A616,Entretien!$B$5:$Q$1505,11,0)-VLOOKUP(A616,Entretien!$B$5:$Q$1505,9,0),"")</f>
        <v/>
      </c>
      <c r="H616" s="113" t="str">
        <f>IFERROR(VLOOKUP(A616,Entretien!$B$5:$Q$1505,15,0)-VLOOKUP(A616,Entretien!$B$5:$Q$1505,11,0),"")</f>
        <v/>
      </c>
      <c r="I616" s="113" t="str">
        <f>IFERROR(VLOOKUP(A616,'Avis R'!$B$5:$N$1505,7,0)-VLOOKUP(A616,'Avis R'!$B$5:$N$1505,6,0),"")</f>
        <v/>
      </c>
      <c r="J616" s="113">
        <f>IF('Avis R'!L616&gt;'Avis R'!J616,VLOOKUP(A616,'Avis R'!$B$5:$N$1505,9,0)-VLOOKUP(A616,'Avis R'!$B$5:$N$1505,7,0),0)</f>
        <v>0</v>
      </c>
      <c r="K616" s="110">
        <f>'Avis R'!M616-MAX('Avis R'!J616,'Avis R'!L616)</f>
        <v>0</v>
      </c>
      <c r="L616" s="110">
        <f>'Avis R'!N616-'Avis R'!M616</f>
        <v>0</v>
      </c>
      <c r="M616" s="114">
        <f t="shared" si="9"/>
        <v>0</v>
      </c>
    </row>
    <row r="617" spans="1:13" x14ac:dyDescent="0.25">
      <c r="A617" s="110">
        <f>'Avis R'!B617</f>
        <v>0</v>
      </c>
      <c r="B617" s="110">
        <f>'Avis R'!C617</f>
        <v>0</v>
      </c>
      <c r="C617" s="111" t="str">
        <f>'Avis R'!D617</f>
        <v/>
      </c>
      <c r="D617" s="112">
        <f>'Avis R'!E617</f>
        <v>0</v>
      </c>
      <c r="E617" s="111" t="str">
        <f>'Avis R'!F617</f>
        <v/>
      </c>
      <c r="F617" s="110" t="str">
        <f>IFERROR(VLOOKUP(A617,Entretien!$B$5:$Q$1505,6,0)-INDEX(DRecrut!I:I,MATCH(A617,DRecrut!J:J,0)),"")</f>
        <v/>
      </c>
      <c r="G617" s="110" t="str">
        <f>IFERROR(VLOOKUP(A617,Entretien!$B$5:$Q$1505,11,0)-VLOOKUP(A617,Entretien!$B$5:$Q$1505,9,0),"")</f>
        <v/>
      </c>
      <c r="H617" s="113" t="str">
        <f>IFERROR(VLOOKUP(A617,Entretien!$B$5:$Q$1505,15,0)-VLOOKUP(A617,Entretien!$B$5:$Q$1505,11,0),"")</f>
        <v/>
      </c>
      <c r="I617" s="113" t="str">
        <f>IFERROR(VLOOKUP(A617,'Avis R'!$B$5:$N$1505,7,0)-VLOOKUP(A617,'Avis R'!$B$5:$N$1505,6,0),"")</f>
        <v/>
      </c>
      <c r="J617" s="113">
        <f>IF('Avis R'!L617&gt;'Avis R'!J617,VLOOKUP(A617,'Avis R'!$B$5:$N$1505,9,0)-VLOOKUP(A617,'Avis R'!$B$5:$N$1505,7,0),0)</f>
        <v>0</v>
      </c>
      <c r="K617" s="110">
        <f>'Avis R'!M617-MAX('Avis R'!J617,'Avis R'!L617)</f>
        <v>0</v>
      </c>
      <c r="L617" s="110">
        <f>'Avis R'!N617-'Avis R'!M617</f>
        <v>0</v>
      </c>
      <c r="M617" s="114">
        <f t="shared" si="9"/>
        <v>0</v>
      </c>
    </row>
    <row r="618" spans="1:13" x14ac:dyDescent="0.25">
      <c r="A618" s="110">
        <f>'Avis R'!B618</f>
        <v>0</v>
      </c>
      <c r="B618" s="110">
        <f>'Avis R'!C618</f>
        <v>0</v>
      </c>
      <c r="C618" s="111" t="str">
        <f>'Avis R'!D618</f>
        <v/>
      </c>
      <c r="D618" s="112">
        <f>'Avis R'!E618</f>
        <v>0</v>
      </c>
      <c r="E618" s="111" t="str">
        <f>'Avis R'!F618</f>
        <v/>
      </c>
      <c r="F618" s="110" t="str">
        <f>IFERROR(VLOOKUP(A618,Entretien!$B$5:$Q$1505,6,0)-INDEX(DRecrut!I:I,MATCH(A618,DRecrut!J:J,0)),"")</f>
        <v/>
      </c>
      <c r="G618" s="110" t="str">
        <f>IFERROR(VLOOKUP(A618,Entretien!$B$5:$Q$1505,11,0)-VLOOKUP(A618,Entretien!$B$5:$Q$1505,9,0),"")</f>
        <v/>
      </c>
      <c r="H618" s="113" t="str">
        <f>IFERROR(VLOOKUP(A618,Entretien!$B$5:$Q$1505,15,0)-VLOOKUP(A618,Entretien!$B$5:$Q$1505,11,0),"")</f>
        <v/>
      </c>
      <c r="I618" s="113" t="str">
        <f>IFERROR(VLOOKUP(A618,'Avis R'!$B$5:$N$1505,7,0)-VLOOKUP(A618,'Avis R'!$B$5:$N$1505,6,0),"")</f>
        <v/>
      </c>
      <c r="J618" s="113">
        <f>IF('Avis R'!L618&gt;'Avis R'!J618,VLOOKUP(A618,'Avis R'!$B$5:$N$1505,9,0)-VLOOKUP(A618,'Avis R'!$B$5:$N$1505,7,0),0)</f>
        <v>0</v>
      </c>
      <c r="K618" s="110">
        <f>'Avis R'!M618-MAX('Avis R'!J618,'Avis R'!L618)</f>
        <v>0</v>
      </c>
      <c r="L618" s="110">
        <f>'Avis R'!N618-'Avis R'!M618</f>
        <v>0</v>
      </c>
      <c r="M618" s="114">
        <f t="shared" si="9"/>
        <v>0</v>
      </c>
    </row>
    <row r="619" spans="1:13" x14ac:dyDescent="0.25">
      <c r="A619" s="110">
        <f>'Avis R'!B619</f>
        <v>0</v>
      </c>
      <c r="B619" s="110">
        <f>'Avis R'!C619</f>
        <v>0</v>
      </c>
      <c r="C619" s="111" t="str">
        <f>'Avis R'!D619</f>
        <v/>
      </c>
      <c r="D619" s="112">
        <f>'Avis R'!E619</f>
        <v>0</v>
      </c>
      <c r="E619" s="111" t="str">
        <f>'Avis R'!F619</f>
        <v/>
      </c>
      <c r="F619" s="110" t="str">
        <f>IFERROR(VLOOKUP(A619,Entretien!$B$5:$Q$1505,6,0)-INDEX(DRecrut!I:I,MATCH(A619,DRecrut!J:J,0)),"")</f>
        <v/>
      </c>
      <c r="G619" s="110" t="str">
        <f>IFERROR(VLOOKUP(A619,Entretien!$B$5:$Q$1505,11,0)-VLOOKUP(A619,Entretien!$B$5:$Q$1505,9,0),"")</f>
        <v/>
      </c>
      <c r="H619" s="113" t="str">
        <f>IFERROR(VLOOKUP(A619,Entretien!$B$5:$Q$1505,15,0)-VLOOKUP(A619,Entretien!$B$5:$Q$1505,11,0),"")</f>
        <v/>
      </c>
      <c r="I619" s="113" t="str">
        <f>IFERROR(VLOOKUP(A619,'Avis R'!$B$5:$N$1505,7,0)-VLOOKUP(A619,'Avis R'!$B$5:$N$1505,6,0),"")</f>
        <v/>
      </c>
      <c r="J619" s="113">
        <f>IF('Avis R'!L619&gt;'Avis R'!J619,VLOOKUP(A619,'Avis R'!$B$5:$N$1505,9,0)-VLOOKUP(A619,'Avis R'!$B$5:$N$1505,7,0),0)</f>
        <v>0</v>
      </c>
      <c r="K619" s="110">
        <f>'Avis R'!M619-MAX('Avis R'!J619,'Avis R'!L619)</f>
        <v>0</v>
      </c>
      <c r="L619" s="110">
        <f>'Avis R'!N619-'Avis R'!M619</f>
        <v>0</v>
      </c>
      <c r="M619" s="114">
        <f t="shared" si="9"/>
        <v>0</v>
      </c>
    </row>
    <row r="620" spans="1:13" x14ac:dyDescent="0.25">
      <c r="A620" s="110">
        <f>'Avis R'!B620</f>
        <v>0</v>
      </c>
      <c r="B620" s="110">
        <f>'Avis R'!C620</f>
        <v>0</v>
      </c>
      <c r="C620" s="111" t="str">
        <f>'Avis R'!D620</f>
        <v/>
      </c>
      <c r="D620" s="112">
        <f>'Avis R'!E620</f>
        <v>0</v>
      </c>
      <c r="E620" s="111" t="str">
        <f>'Avis R'!F620</f>
        <v/>
      </c>
      <c r="F620" s="110" t="str">
        <f>IFERROR(VLOOKUP(A620,Entretien!$B$5:$Q$1505,6,0)-INDEX(DRecrut!I:I,MATCH(A620,DRecrut!J:J,0)),"")</f>
        <v/>
      </c>
      <c r="G620" s="110" t="str">
        <f>IFERROR(VLOOKUP(A620,Entretien!$B$5:$Q$1505,11,0)-VLOOKUP(A620,Entretien!$B$5:$Q$1505,9,0),"")</f>
        <v/>
      </c>
      <c r="H620" s="113" t="str">
        <f>IFERROR(VLOOKUP(A620,Entretien!$B$5:$Q$1505,15,0)-VLOOKUP(A620,Entretien!$B$5:$Q$1505,11,0),"")</f>
        <v/>
      </c>
      <c r="I620" s="113" t="str">
        <f>IFERROR(VLOOKUP(A620,'Avis R'!$B$5:$N$1505,7,0)-VLOOKUP(A620,'Avis R'!$B$5:$N$1505,6,0),"")</f>
        <v/>
      </c>
      <c r="J620" s="113">
        <f>IF('Avis R'!L620&gt;'Avis R'!J620,VLOOKUP(A620,'Avis R'!$B$5:$N$1505,9,0)-VLOOKUP(A620,'Avis R'!$B$5:$N$1505,7,0),0)</f>
        <v>0</v>
      </c>
      <c r="K620" s="110">
        <f>'Avis R'!M620-MAX('Avis R'!J620,'Avis R'!L620)</f>
        <v>0</v>
      </c>
      <c r="L620" s="110">
        <f>'Avis R'!N620-'Avis R'!M620</f>
        <v>0</v>
      </c>
      <c r="M620" s="114">
        <f t="shared" si="9"/>
        <v>0</v>
      </c>
    </row>
    <row r="621" spans="1:13" x14ac:dyDescent="0.25">
      <c r="A621" s="110">
        <f>'Avis R'!B621</f>
        <v>0</v>
      </c>
      <c r="B621" s="110">
        <f>'Avis R'!C621</f>
        <v>0</v>
      </c>
      <c r="C621" s="111" t="str">
        <f>'Avis R'!D621</f>
        <v/>
      </c>
      <c r="D621" s="112">
        <f>'Avis R'!E621</f>
        <v>0</v>
      </c>
      <c r="E621" s="111" t="str">
        <f>'Avis R'!F621</f>
        <v/>
      </c>
      <c r="F621" s="110" t="str">
        <f>IFERROR(VLOOKUP(A621,Entretien!$B$5:$Q$1505,6,0)-INDEX(DRecrut!I:I,MATCH(A621,DRecrut!J:J,0)),"")</f>
        <v/>
      </c>
      <c r="G621" s="110" t="str">
        <f>IFERROR(VLOOKUP(A621,Entretien!$B$5:$Q$1505,11,0)-VLOOKUP(A621,Entretien!$B$5:$Q$1505,9,0),"")</f>
        <v/>
      </c>
      <c r="H621" s="113" t="str">
        <f>IFERROR(VLOOKUP(A621,Entretien!$B$5:$Q$1505,15,0)-VLOOKUP(A621,Entretien!$B$5:$Q$1505,11,0),"")</f>
        <v/>
      </c>
      <c r="I621" s="113" t="str">
        <f>IFERROR(VLOOKUP(A621,'Avis R'!$B$5:$N$1505,7,0)-VLOOKUP(A621,'Avis R'!$B$5:$N$1505,6,0),"")</f>
        <v/>
      </c>
      <c r="J621" s="113">
        <f>IF('Avis R'!L621&gt;'Avis R'!J621,VLOOKUP(A621,'Avis R'!$B$5:$N$1505,9,0)-VLOOKUP(A621,'Avis R'!$B$5:$N$1505,7,0),0)</f>
        <v>0</v>
      </c>
      <c r="K621" s="110">
        <f>'Avis R'!M621-MAX('Avis R'!J621,'Avis R'!L621)</f>
        <v>0</v>
      </c>
      <c r="L621" s="110">
        <f>'Avis R'!N621-'Avis R'!M621</f>
        <v>0</v>
      </c>
      <c r="M621" s="114">
        <f t="shared" si="9"/>
        <v>0</v>
      </c>
    </row>
    <row r="622" spans="1:13" x14ac:dyDescent="0.25">
      <c r="A622" s="110">
        <f>'Avis R'!B622</f>
        <v>0</v>
      </c>
      <c r="B622" s="110">
        <f>'Avis R'!C622</f>
        <v>0</v>
      </c>
      <c r="C622" s="111" t="str">
        <f>'Avis R'!D622</f>
        <v/>
      </c>
      <c r="D622" s="112">
        <f>'Avis R'!E622</f>
        <v>0</v>
      </c>
      <c r="E622" s="111" t="str">
        <f>'Avis R'!F622</f>
        <v/>
      </c>
      <c r="F622" s="110" t="str">
        <f>IFERROR(VLOOKUP(A622,Entretien!$B$5:$Q$1505,6,0)-INDEX(DRecrut!I:I,MATCH(A622,DRecrut!J:J,0)),"")</f>
        <v/>
      </c>
      <c r="G622" s="110" t="str">
        <f>IFERROR(VLOOKUP(A622,Entretien!$B$5:$Q$1505,11,0)-VLOOKUP(A622,Entretien!$B$5:$Q$1505,9,0),"")</f>
        <v/>
      </c>
      <c r="H622" s="113" t="str">
        <f>IFERROR(VLOOKUP(A622,Entretien!$B$5:$Q$1505,15,0)-VLOOKUP(A622,Entretien!$B$5:$Q$1505,11,0),"")</f>
        <v/>
      </c>
      <c r="I622" s="113" t="str">
        <f>IFERROR(VLOOKUP(A622,'Avis R'!$B$5:$N$1505,7,0)-VLOOKUP(A622,'Avis R'!$B$5:$N$1505,6,0),"")</f>
        <v/>
      </c>
      <c r="J622" s="113">
        <f>IF('Avis R'!L622&gt;'Avis R'!J622,VLOOKUP(A622,'Avis R'!$B$5:$N$1505,9,0)-VLOOKUP(A622,'Avis R'!$B$5:$N$1505,7,0),0)</f>
        <v>0</v>
      </c>
      <c r="K622" s="110">
        <f>'Avis R'!M622-MAX('Avis R'!J622,'Avis R'!L622)</f>
        <v>0</v>
      </c>
      <c r="L622" s="110">
        <f>'Avis R'!N622-'Avis R'!M622</f>
        <v>0</v>
      </c>
      <c r="M622" s="114">
        <f t="shared" si="9"/>
        <v>0</v>
      </c>
    </row>
    <row r="623" spans="1:13" x14ac:dyDescent="0.25">
      <c r="A623" s="110">
        <f>'Avis R'!B623</f>
        <v>0</v>
      </c>
      <c r="B623" s="110">
        <f>'Avis R'!C623</f>
        <v>0</v>
      </c>
      <c r="C623" s="111" t="str">
        <f>'Avis R'!D623</f>
        <v/>
      </c>
      <c r="D623" s="112">
        <f>'Avis R'!E623</f>
        <v>0</v>
      </c>
      <c r="E623" s="111" t="str">
        <f>'Avis R'!F623</f>
        <v/>
      </c>
      <c r="F623" s="110" t="str">
        <f>IFERROR(VLOOKUP(A623,Entretien!$B$5:$Q$1505,6,0)-INDEX(DRecrut!I:I,MATCH(A623,DRecrut!J:J,0)),"")</f>
        <v/>
      </c>
      <c r="G623" s="110" t="str">
        <f>IFERROR(VLOOKUP(A623,Entretien!$B$5:$Q$1505,11,0)-VLOOKUP(A623,Entretien!$B$5:$Q$1505,9,0),"")</f>
        <v/>
      </c>
      <c r="H623" s="113" t="str">
        <f>IFERROR(VLOOKUP(A623,Entretien!$B$5:$Q$1505,15,0)-VLOOKUP(A623,Entretien!$B$5:$Q$1505,11,0),"")</f>
        <v/>
      </c>
      <c r="I623" s="113" t="str">
        <f>IFERROR(VLOOKUP(A623,'Avis R'!$B$5:$N$1505,7,0)-VLOOKUP(A623,'Avis R'!$B$5:$N$1505,6,0),"")</f>
        <v/>
      </c>
      <c r="J623" s="113">
        <f>IF('Avis R'!L623&gt;'Avis R'!J623,VLOOKUP(A623,'Avis R'!$B$5:$N$1505,9,0)-VLOOKUP(A623,'Avis R'!$B$5:$N$1505,7,0),0)</f>
        <v>0</v>
      </c>
      <c r="K623" s="110">
        <f>'Avis R'!M623-MAX('Avis R'!J623,'Avis R'!L623)</f>
        <v>0</v>
      </c>
      <c r="L623" s="110">
        <f>'Avis R'!N623-'Avis R'!M623</f>
        <v>0</v>
      </c>
      <c r="M623" s="114">
        <f t="shared" si="9"/>
        <v>0</v>
      </c>
    </row>
    <row r="624" spans="1:13" x14ac:dyDescent="0.25">
      <c r="A624" s="110">
        <f>'Avis R'!B624</f>
        <v>0</v>
      </c>
      <c r="B624" s="110">
        <f>'Avis R'!C624</f>
        <v>0</v>
      </c>
      <c r="C624" s="111" t="str">
        <f>'Avis R'!D624</f>
        <v/>
      </c>
      <c r="D624" s="112">
        <f>'Avis R'!E624</f>
        <v>0</v>
      </c>
      <c r="E624" s="111" t="str">
        <f>'Avis R'!F624</f>
        <v/>
      </c>
      <c r="F624" s="110" t="str">
        <f>IFERROR(VLOOKUP(A624,Entretien!$B$5:$Q$1505,6,0)-INDEX(DRecrut!I:I,MATCH(A624,DRecrut!J:J,0)),"")</f>
        <v/>
      </c>
      <c r="G624" s="110" t="str">
        <f>IFERROR(VLOOKUP(A624,Entretien!$B$5:$Q$1505,11,0)-VLOOKUP(A624,Entretien!$B$5:$Q$1505,9,0),"")</f>
        <v/>
      </c>
      <c r="H624" s="113" t="str">
        <f>IFERROR(VLOOKUP(A624,Entretien!$B$5:$Q$1505,15,0)-VLOOKUP(A624,Entretien!$B$5:$Q$1505,11,0),"")</f>
        <v/>
      </c>
      <c r="I624" s="113" t="str">
        <f>IFERROR(VLOOKUP(A624,'Avis R'!$B$5:$N$1505,7,0)-VLOOKUP(A624,'Avis R'!$B$5:$N$1505,6,0),"")</f>
        <v/>
      </c>
      <c r="J624" s="113">
        <f>IF('Avis R'!L624&gt;'Avis R'!J624,VLOOKUP(A624,'Avis R'!$B$5:$N$1505,9,0)-VLOOKUP(A624,'Avis R'!$B$5:$N$1505,7,0),0)</f>
        <v>0</v>
      </c>
      <c r="K624" s="110">
        <f>'Avis R'!M624-MAX('Avis R'!J624,'Avis R'!L624)</f>
        <v>0</v>
      </c>
      <c r="L624" s="110">
        <f>'Avis R'!N624-'Avis R'!M624</f>
        <v>0</v>
      </c>
      <c r="M624" s="114">
        <f t="shared" si="9"/>
        <v>0</v>
      </c>
    </row>
    <row r="625" spans="1:13" x14ac:dyDescent="0.25">
      <c r="A625" s="110">
        <f>'Avis R'!B625</f>
        <v>0</v>
      </c>
      <c r="B625" s="110">
        <f>'Avis R'!C625</f>
        <v>0</v>
      </c>
      <c r="C625" s="111" t="str">
        <f>'Avis R'!D625</f>
        <v/>
      </c>
      <c r="D625" s="112">
        <f>'Avis R'!E625</f>
        <v>0</v>
      </c>
      <c r="E625" s="111" t="str">
        <f>'Avis R'!F625</f>
        <v/>
      </c>
      <c r="F625" s="110" t="str">
        <f>IFERROR(VLOOKUP(A625,Entretien!$B$5:$Q$1505,6,0)-INDEX(DRecrut!I:I,MATCH(A625,DRecrut!J:J,0)),"")</f>
        <v/>
      </c>
      <c r="G625" s="110" t="str">
        <f>IFERROR(VLOOKUP(A625,Entretien!$B$5:$Q$1505,11,0)-VLOOKUP(A625,Entretien!$B$5:$Q$1505,9,0),"")</f>
        <v/>
      </c>
      <c r="H625" s="113" t="str">
        <f>IFERROR(VLOOKUP(A625,Entretien!$B$5:$Q$1505,15,0)-VLOOKUP(A625,Entretien!$B$5:$Q$1505,11,0),"")</f>
        <v/>
      </c>
      <c r="I625" s="113" t="str">
        <f>IFERROR(VLOOKUP(A625,'Avis R'!$B$5:$N$1505,7,0)-VLOOKUP(A625,'Avis R'!$B$5:$N$1505,6,0),"")</f>
        <v/>
      </c>
      <c r="J625" s="113">
        <f>IF('Avis R'!L625&gt;'Avis R'!J625,VLOOKUP(A625,'Avis R'!$B$5:$N$1505,9,0)-VLOOKUP(A625,'Avis R'!$B$5:$N$1505,7,0),0)</f>
        <v>0</v>
      </c>
      <c r="K625" s="110">
        <f>'Avis R'!M625-MAX('Avis R'!J625,'Avis R'!L625)</f>
        <v>0</v>
      </c>
      <c r="L625" s="110">
        <f>'Avis R'!N625-'Avis R'!M625</f>
        <v>0</v>
      </c>
      <c r="M625" s="114">
        <f t="shared" si="9"/>
        <v>0</v>
      </c>
    </row>
    <row r="626" spans="1:13" x14ac:dyDescent="0.25">
      <c r="A626" s="110">
        <f>'Avis R'!B626</f>
        <v>0</v>
      </c>
      <c r="B626" s="110">
        <f>'Avis R'!C626</f>
        <v>0</v>
      </c>
      <c r="C626" s="111" t="str">
        <f>'Avis R'!D626</f>
        <v/>
      </c>
      <c r="D626" s="112">
        <f>'Avis R'!E626</f>
        <v>0</v>
      </c>
      <c r="E626" s="111" t="str">
        <f>'Avis R'!F626</f>
        <v/>
      </c>
      <c r="F626" s="110" t="str">
        <f>IFERROR(VLOOKUP(A626,Entretien!$B$5:$Q$1505,6,0)-INDEX(DRecrut!I:I,MATCH(A626,DRecrut!J:J,0)),"")</f>
        <v/>
      </c>
      <c r="G626" s="110" t="str">
        <f>IFERROR(VLOOKUP(A626,Entretien!$B$5:$Q$1505,11,0)-VLOOKUP(A626,Entretien!$B$5:$Q$1505,9,0),"")</f>
        <v/>
      </c>
      <c r="H626" s="113" t="str">
        <f>IFERROR(VLOOKUP(A626,Entretien!$B$5:$Q$1505,15,0)-VLOOKUP(A626,Entretien!$B$5:$Q$1505,11,0),"")</f>
        <v/>
      </c>
      <c r="I626" s="113" t="str">
        <f>IFERROR(VLOOKUP(A626,'Avis R'!$B$5:$N$1505,7,0)-VLOOKUP(A626,'Avis R'!$B$5:$N$1505,6,0),"")</f>
        <v/>
      </c>
      <c r="J626" s="113">
        <f>IF('Avis R'!L626&gt;'Avis R'!J626,VLOOKUP(A626,'Avis R'!$B$5:$N$1505,9,0)-VLOOKUP(A626,'Avis R'!$B$5:$N$1505,7,0),0)</f>
        <v>0</v>
      </c>
      <c r="K626" s="110">
        <f>'Avis R'!M626-MAX('Avis R'!J626,'Avis R'!L626)</f>
        <v>0</v>
      </c>
      <c r="L626" s="110">
        <f>'Avis R'!N626-'Avis R'!M626</f>
        <v>0</v>
      </c>
      <c r="M626" s="114">
        <f t="shared" si="9"/>
        <v>0</v>
      </c>
    </row>
    <row r="627" spans="1:13" x14ac:dyDescent="0.25">
      <c r="A627" s="110">
        <f>'Avis R'!B627</f>
        <v>0</v>
      </c>
      <c r="B627" s="110">
        <f>'Avis R'!C627</f>
        <v>0</v>
      </c>
      <c r="C627" s="111" t="str">
        <f>'Avis R'!D627</f>
        <v/>
      </c>
      <c r="D627" s="112">
        <f>'Avis R'!E627</f>
        <v>0</v>
      </c>
      <c r="E627" s="111" t="str">
        <f>'Avis R'!F627</f>
        <v/>
      </c>
      <c r="F627" s="110" t="str">
        <f>IFERROR(VLOOKUP(A627,Entretien!$B$5:$Q$1505,6,0)-INDEX(DRecrut!I:I,MATCH(A627,DRecrut!J:J,0)),"")</f>
        <v/>
      </c>
      <c r="G627" s="110" t="str">
        <f>IFERROR(VLOOKUP(A627,Entretien!$B$5:$Q$1505,11,0)-VLOOKUP(A627,Entretien!$B$5:$Q$1505,9,0),"")</f>
        <v/>
      </c>
      <c r="H627" s="113" t="str">
        <f>IFERROR(VLOOKUP(A627,Entretien!$B$5:$Q$1505,15,0)-VLOOKUP(A627,Entretien!$B$5:$Q$1505,11,0),"")</f>
        <v/>
      </c>
      <c r="I627" s="113" t="str">
        <f>IFERROR(VLOOKUP(A627,'Avis R'!$B$5:$N$1505,7,0)-VLOOKUP(A627,'Avis R'!$B$5:$N$1505,6,0),"")</f>
        <v/>
      </c>
      <c r="J627" s="113">
        <f>IF('Avis R'!L627&gt;'Avis R'!J627,VLOOKUP(A627,'Avis R'!$B$5:$N$1505,9,0)-VLOOKUP(A627,'Avis R'!$B$5:$N$1505,7,0),0)</f>
        <v>0</v>
      </c>
      <c r="K627" s="110">
        <f>'Avis R'!M627-MAX('Avis R'!J627,'Avis R'!L627)</f>
        <v>0</v>
      </c>
      <c r="L627" s="110">
        <f>'Avis R'!N627-'Avis R'!M627</f>
        <v>0</v>
      </c>
      <c r="M627" s="114">
        <f t="shared" si="9"/>
        <v>0</v>
      </c>
    </row>
    <row r="628" spans="1:13" x14ac:dyDescent="0.25">
      <c r="A628" s="110">
        <f>'Avis R'!B628</f>
        <v>0</v>
      </c>
      <c r="B628" s="110">
        <f>'Avis R'!C628</f>
        <v>0</v>
      </c>
      <c r="C628" s="111" t="str">
        <f>'Avis R'!D628</f>
        <v/>
      </c>
      <c r="D628" s="112">
        <f>'Avis R'!E628</f>
        <v>0</v>
      </c>
      <c r="E628" s="111" t="str">
        <f>'Avis R'!F628</f>
        <v/>
      </c>
      <c r="F628" s="110" t="str">
        <f>IFERROR(VLOOKUP(A628,Entretien!$B$5:$Q$1505,6,0)-INDEX(DRecrut!I:I,MATCH(A628,DRecrut!J:J,0)),"")</f>
        <v/>
      </c>
      <c r="G628" s="110" t="str">
        <f>IFERROR(VLOOKUP(A628,Entretien!$B$5:$Q$1505,11,0)-VLOOKUP(A628,Entretien!$B$5:$Q$1505,9,0),"")</f>
        <v/>
      </c>
      <c r="H628" s="113" t="str">
        <f>IFERROR(VLOOKUP(A628,Entretien!$B$5:$Q$1505,15,0)-VLOOKUP(A628,Entretien!$B$5:$Q$1505,11,0),"")</f>
        <v/>
      </c>
      <c r="I628" s="113" t="str">
        <f>IFERROR(VLOOKUP(A628,'Avis R'!$B$5:$N$1505,7,0)-VLOOKUP(A628,'Avis R'!$B$5:$N$1505,6,0),"")</f>
        <v/>
      </c>
      <c r="J628" s="113">
        <f>IF('Avis R'!L628&gt;'Avis R'!J628,VLOOKUP(A628,'Avis R'!$B$5:$N$1505,9,0)-VLOOKUP(A628,'Avis R'!$B$5:$N$1505,7,0),0)</f>
        <v>0</v>
      </c>
      <c r="K628" s="110">
        <f>'Avis R'!M628-MAX('Avis R'!J628,'Avis R'!L628)</f>
        <v>0</v>
      </c>
      <c r="L628" s="110">
        <f>'Avis R'!N628-'Avis R'!M628</f>
        <v>0</v>
      </c>
      <c r="M628" s="114">
        <f t="shared" si="9"/>
        <v>0</v>
      </c>
    </row>
    <row r="629" spans="1:13" x14ac:dyDescent="0.25">
      <c r="A629" s="110">
        <f>'Avis R'!B629</f>
        <v>0</v>
      </c>
      <c r="B629" s="110">
        <f>'Avis R'!C629</f>
        <v>0</v>
      </c>
      <c r="C629" s="111" t="str">
        <f>'Avis R'!D629</f>
        <v/>
      </c>
      <c r="D629" s="112">
        <f>'Avis R'!E629</f>
        <v>0</v>
      </c>
      <c r="E629" s="111" t="str">
        <f>'Avis R'!F629</f>
        <v/>
      </c>
      <c r="F629" s="110" t="str">
        <f>IFERROR(VLOOKUP(A629,Entretien!$B$5:$Q$1505,6,0)-INDEX(DRecrut!I:I,MATCH(A629,DRecrut!J:J,0)),"")</f>
        <v/>
      </c>
      <c r="G629" s="110" t="str">
        <f>IFERROR(VLOOKUP(A629,Entretien!$B$5:$Q$1505,11,0)-VLOOKUP(A629,Entretien!$B$5:$Q$1505,9,0),"")</f>
        <v/>
      </c>
      <c r="H629" s="113" t="str">
        <f>IFERROR(VLOOKUP(A629,Entretien!$B$5:$Q$1505,15,0)-VLOOKUP(A629,Entretien!$B$5:$Q$1505,11,0),"")</f>
        <v/>
      </c>
      <c r="I629" s="113" t="str">
        <f>IFERROR(VLOOKUP(A629,'Avis R'!$B$5:$N$1505,7,0)-VLOOKUP(A629,'Avis R'!$B$5:$N$1505,6,0),"")</f>
        <v/>
      </c>
      <c r="J629" s="113">
        <f>IF('Avis R'!L629&gt;'Avis R'!J629,VLOOKUP(A629,'Avis R'!$B$5:$N$1505,9,0)-VLOOKUP(A629,'Avis R'!$B$5:$N$1505,7,0),0)</f>
        <v>0</v>
      </c>
      <c r="K629" s="110">
        <f>'Avis R'!M629-MAX('Avis R'!J629,'Avis R'!L629)</f>
        <v>0</v>
      </c>
      <c r="L629" s="110">
        <f>'Avis R'!N629-'Avis R'!M629</f>
        <v>0</v>
      </c>
      <c r="M629" s="114">
        <f t="shared" si="9"/>
        <v>0</v>
      </c>
    </row>
    <row r="630" spans="1:13" x14ac:dyDescent="0.25">
      <c r="A630" s="110">
        <f>'Avis R'!B630</f>
        <v>0</v>
      </c>
      <c r="B630" s="110">
        <f>'Avis R'!C630</f>
        <v>0</v>
      </c>
      <c r="C630" s="111" t="str">
        <f>'Avis R'!D630</f>
        <v/>
      </c>
      <c r="D630" s="112">
        <f>'Avis R'!E630</f>
        <v>0</v>
      </c>
      <c r="E630" s="111" t="str">
        <f>'Avis R'!F630</f>
        <v/>
      </c>
      <c r="F630" s="110" t="str">
        <f>IFERROR(VLOOKUP(A630,Entretien!$B$5:$Q$1505,6,0)-INDEX(DRecrut!I:I,MATCH(A630,DRecrut!J:J,0)),"")</f>
        <v/>
      </c>
      <c r="G630" s="110" t="str">
        <f>IFERROR(VLOOKUP(A630,Entretien!$B$5:$Q$1505,11,0)-VLOOKUP(A630,Entretien!$B$5:$Q$1505,9,0),"")</f>
        <v/>
      </c>
      <c r="H630" s="113" t="str">
        <f>IFERROR(VLOOKUP(A630,Entretien!$B$5:$Q$1505,15,0)-VLOOKUP(A630,Entretien!$B$5:$Q$1505,11,0),"")</f>
        <v/>
      </c>
      <c r="I630" s="113" t="str">
        <f>IFERROR(VLOOKUP(A630,'Avis R'!$B$5:$N$1505,7,0)-VLOOKUP(A630,'Avis R'!$B$5:$N$1505,6,0),"")</f>
        <v/>
      </c>
      <c r="J630" s="113">
        <f>IF('Avis R'!L630&gt;'Avis R'!J630,VLOOKUP(A630,'Avis R'!$B$5:$N$1505,9,0)-VLOOKUP(A630,'Avis R'!$B$5:$N$1505,7,0),0)</f>
        <v>0</v>
      </c>
      <c r="K630" s="110">
        <f>'Avis R'!M630-MAX('Avis R'!J630,'Avis R'!L630)</f>
        <v>0</v>
      </c>
      <c r="L630" s="110">
        <f>'Avis R'!N630-'Avis R'!M630</f>
        <v>0</v>
      </c>
      <c r="M630" s="114">
        <f t="shared" si="9"/>
        <v>0</v>
      </c>
    </row>
    <row r="631" spans="1:13" x14ac:dyDescent="0.25">
      <c r="A631" s="110">
        <f>'Avis R'!B631</f>
        <v>0</v>
      </c>
      <c r="B631" s="110">
        <f>'Avis R'!C631</f>
        <v>0</v>
      </c>
      <c r="C631" s="111" t="str">
        <f>'Avis R'!D631</f>
        <v/>
      </c>
      <c r="D631" s="112">
        <f>'Avis R'!E631</f>
        <v>0</v>
      </c>
      <c r="E631" s="111" t="str">
        <f>'Avis R'!F631</f>
        <v/>
      </c>
      <c r="F631" s="110" t="str">
        <f>IFERROR(VLOOKUP(A631,Entretien!$B$5:$Q$1505,6,0)-INDEX(DRecrut!I:I,MATCH(A631,DRecrut!J:J,0)),"")</f>
        <v/>
      </c>
      <c r="G631" s="110" t="str">
        <f>IFERROR(VLOOKUP(A631,Entretien!$B$5:$Q$1505,11,0)-VLOOKUP(A631,Entretien!$B$5:$Q$1505,9,0),"")</f>
        <v/>
      </c>
      <c r="H631" s="113" t="str">
        <f>IFERROR(VLOOKUP(A631,Entretien!$B$5:$Q$1505,15,0)-VLOOKUP(A631,Entretien!$B$5:$Q$1505,11,0),"")</f>
        <v/>
      </c>
      <c r="I631" s="113" t="str">
        <f>IFERROR(VLOOKUP(A631,'Avis R'!$B$5:$N$1505,7,0)-VLOOKUP(A631,'Avis R'!$B$5:$N$1505,6,0),"")</f>
        <v/>
      </c>
      <c r="J631" s="113">
        <f>IF('Avis R'!L631&gt;'Avis R'!J631,VLOOKUP(A631,'Avis R'!$B$5:$N$1505,9,0)-VLOOKUP(A631,'Avis R'!$B$5:$N$1505,7,0),0)</f>
        <v>0</v>
      </c>
      <c r="K631" s="110">
        <f>'Avis R'!M631-MAX('Avis R'!J631,'Avis R'!L631)</f>
        <v>0</v>
      </c>
      <c r="L631" s="110">
        <f>'Avis R'!N631-'Avis R'!M631</f>
        <v>0</v>
      </c>
      <c r="M631" s="114">
        <f t="shared" si="9"/>
        <v>0</v>
      </c>
    </row>
    <row r="632" spans="1:13" x14ac:dyDescent="0.25">
      <c r="A632" s="110">
        <f>'Avis R'!B632</f>
        <v>0</v>
      </c>
      <c r="B632" s="110">
        <f>'Avis R'!C632</f>
        <v>0</v>
      </c>
      <c r="C632" s="111" t="str">
        <f>'Avis R'!D632</f>
        <v/>
      </c>
      <c r="D632" s="112">
        <f>'Avis R'!E632</f>
        <v>0</v>
      </c>
      <c r="E632" s="111" t="str">
        <f>'Avis R'!F632</f>
        <v/>
      </c>
      <c r="F632" s="110" t="str">
        <f>IFERROR(VLOOKUP(A632,Entretien!$B$5:$Q$1505,6,0)-INDEX(DRecrut!I:I,MATCH(A632,DRecrut!J:J,0)),"")</f>
        <v/>
      </c>
      <c r="G632" s="110" t="str">
        <f>IFERROR(VLOOKUP(A632,Entretien!$B$5:$Q$1505,11,0)-VLOOKUP(A632,Entretien!$B$5:$Q$1505,9,0),"")</f>
        <v/>
      </c>
      <c r="H632" s="113" t="str">
        <f>IFERROR(VLOOKUP(A632,Entretien!$B$5:$Q$1505,15,0)-VLOOKUP(A632,Entretien!$B$5:$Q$1505,11,0),"")</f>
        <v/>
      </c>
      <c r="I632" s="113" t="str">
        <f>IFERROR(VLOOKUP(A632,'Avis R'!$B$5:$N$1505,7,0)-VLOOKUP(A632,'Avis R'!$B$5:$N$1505,6,0),"")</f>
        <v/>
      </c>
      <c r="J632" s="113">
        <f>IF('Avis R'!L632&gt;'Avis R'!J632,VLOOKUP(A632,'Avis R'!$B$5:$N$1505,9,0)-VLOOKUP(A632,'Avis R'!$B$5:$N$1505,7,0),0)</f>
        <v>0</v>
      </c>
      <c r="K632" s="110">
        <f>'Avis R'!M632-MAX('Avis R'!J632,'Avis R'!L632)</f>
        <v>0</v>
      </c>
      <c r="L632" s="110">
        <f>'Avis R'!N632-'Avis R'!M632</f>
        <v>0</v>
      </c>
      <c r="M632" s="114">
        <f t="shared" si="9"/>
        <v>0</v>
      </c>
    </row>
    <row r="633" spans="1:13" x14ac:dyDescent="0.25">
      <c r="A633" s="110">
        <f>'Avis R'!B633</f>
        <v>0</v>
      </c>
      <c r="B633" s="110">
        <f>'Avis R'!C633</f>
        <v>0</v>
      </c>
      <c r="C633" s="111" t="str">
        <f>'Avis R'!D633</f>
        <v/>
      </c>
      <c r="D633" s="112">
        <f>'Avis R'!E633</f>
        <v>0</v>
      </c>
      <c r="E633" s="111" t="str">
        <f>'Avis R'!F633</f>
        <v/>
      </c>
      <c r="F633" s="110" t="str">
        <f>IFERROR(VLOOKUP(A633,Entretien!$B$5:$Q$1505,6,0)-INDEX(DRecrut!I:I,MATCH(A633,DRecrut!J:J,0)),"")</f>
        <v/>
      </c>
      <c r="G633" s="110" t="str">
        <f>IFERROR(VLOOKUP(A633,Entretien!$B$5:$Q$1505,11,0)-VLOOKUP(A633,Entretien!$B$5:$Q$1505,9,0),"")</f>
        <v/>
      </c>
      <c r="H633" s="113" t="str">
        <f>IFERROR(VLOOKUP(A633,Entretien!$B$5:$Q$1505,15,0)-VLOOKUP(A633,Entretien!$B$5:$Q$1505,11,0),"")</f>
        <v/>
      </c>
      <c r="I633" s="113" t="str">
        <f>IFERROR(VLOOKUP(A633,'Avis R'!$B$5:$N$1505,7,0)-VLOOKUP(A633,'Avis R'!$B$5:$N$1505,6,0),"")</f>
        <v/>
      </c>
      <c r="J633" s="113">
        <f>IF('Avis R'!L633&gt;'Avis R'!J633,VLOOKUP(A633,'Avis R'!$B$5:$N$1505,9,0)-VLOOKUP(A633,'Avis R'!$B$5:$N$1505,7,0),0)</f>
        <v>0</v>
      </c>
      <c r="K633" s="110">
        <f>'Avis R'!M633-MAX('Avis R'!J633,'Avis R'!L633)</f>
        <v>0</v>
      </c>
      <c r="L633" s="110">
        <f>'Avis R'!N633-'Avis R'!M633</f>
        <v>0</v>
      </c>
      <c r="M633" s="114">
        <f t="shared" si="9"/>
        <v>0</v>
      </c>
    </row>
    <row r="634" spans="1:13" x14ac:dyDescent="0.25">
      <c r="A634" s="110">
        <f>'Avis R'!B634</f>
        <v>0</v>
      </c>
      <c r="B634" s="110">
        <f>'Avis R'!C634</f>
        <v>0</v>
      </c>
      <c r="C634" s="111" t="str">
        <f>'Avis R'!D634</f>
        <v/>
      </c>
      <c r="D634" s="112">
        <f>'Avis R'!E634</f>
        <v>0</v>
      </c>
      <c r="E634" s="111" t="str">
        <f>'Avis R'!F634</f>
        <v/>
      </c>
      <c r="F634" s="110" t="str">
        <f>IFERROR(VLOOKUP(A634,Entretien!$B$5:$Q$1505,6,0)-INDEX(DRecrut!I:I,MATCH(A634,DRecrut!J:J,0)),"")</f>
        <v/>
      </c>
      <c r="G634" s="110" t="str">
        <f>IFERROR(VLOOKUP(A634,Entretien!$B$5:$Q$1505,11,0)-VLOOKUP(A634,Entretien!$B$5:$Q$1505,9,0),"")</f>
        <v/>
      </c>
      <c r="H634" s="113" t="str">
        <f>IFERROR(VLOOKUP(A634,Entretien!$B$5:$Q$1505,15,0)-VLOOKUP(A634,Entretien!$B$5:$Q$1505,11,0),"")</f>
        <v/>
      </c>
      <c r="I634" s="113" t="str">
        <f>IFERROR(VLOOKUP(A634,'Avis R'!$B$5:$N$1505,7,0)-VLOOKUP(A634,'Avis R'!$B$5:$N$1505,6,0),"")</f>
        <v/>
      </c>
      <c r="J634" s="113">
        <f>IF('Avis R'!L634&gt;'Avis R'!J634,VLOOKUP(A634,'Avis R'!$B$5:$N$1505,9,0)-VLOOKUP(A634,'Avis R'!$B$5:$N$1505,7,0),0)</f>
        <v>0</v>
      </c>
      <c r="K634" s="110">
        <f>'Avis R'!M634-MAX('Avis R'!J634,'Avis R'!L634)</f>
        <v>0</v>
      </c>
      <c r="L634" s="110">
        <f>'Avis R'!N634-'Avis R'!M634</f>
        <v>0</v>
      </c>
      <c r="M634" s="114">
        <f t="shared" si="9"/>
        <v>0</v>
      </c>
    </row>
    <row r="635" spans="1:13" x14ac:dyDescent="0.25">
      <c r="A635" s="110">
        <f>'Avis R'!B635</f>
        <v>0</v>
      </c>
      <c r="B635" s="110">
        <f>'Avis R'!C635</f>
        <v>0</v>
      </c>
      <c r="C635" s="111" t="str">
        <f>'Avis R'!D635</f>
        <v/>
      </c>
      <c r="D635" s="112">
        <f>'Avis R'!E635</f>
        <v>0</v>
      </c>
      <c r="E635" s="111" t="str">
        <f>'Avis R'!F635</f>
        <v/>
      </c>
      <c r="F635" s="110" t="str">
        <f>IFERROR(VLOOKUP(A635,Entretien!$B$5:$Q$1505,6,0)-INDEX(DRecrut!I:I,MATCH(A635,DRecrut!J:J,0)),"")</f>
        <v/>
      </c>
      <c r="G635" s="110" t="str">
        <f>IFERROR(VLOOKUP(A635,Entretien!$B$5:$Q$1505,11,0)-VLOOKUP(A635,Entretien!$B$5:$Q$1505,9,0),"")</f>
        <v/>
      </c>
      <c r="H635" s="113" t="str">
        <f>IFERROR(VLOOKUP(A635,Entretien!$B$5:$Q$1505,15,0)-VLOOKUP(A635,Entretien!$B$5:$Q$1505,11,0),"")</f>
        <v/>
      </c>
      <c r="I635" s="113" t="str">
        <f>IFERROR(VLOOKUP(A635,'Avis R'!$B$5:$N$1505,7,0)-VLOOKUP(A635,'Avis R'!$B$5:$N$1505,6,0),"")</f>
        <v/>
      </c>
      <c r="J635" s="113">
        <f>IF('Avis R'!L635&gt;'Avis R'!J635,VLOOKUP(A635,'Avis R'!$B$5:$N$1505,9,0)-VLOOKUP(A635,'Avis R'!$B$5:$N$1505,7,0),0)</f>
        <v>0</v>
      </c>
      <c r="K635" s="110">
        <f>'Avis R'!M635-MAX('Avis R'!J635,'Avis R'!L635)</f>
        <v>0</v>
      </c>
      <c r="L635" s="110">
        <f>'Avis R'!N635-'Avis R'!M635</f>
        <v>0</v>
      </c>
      <c r="M635" s="114">
        <f t="shared" si="9"/>
        <v>0</v>
      </c>
    </row>
    <row r="636" spans="1:13" x14ac:dyDescent="0.25">
      <c r="A636" s="110">
        <f>'Avis R'!B636</f>
        <v>0</v>
      </c>
      <c r="B636" s="110">
        <f>'Avis R'!C636</f>
        <v>0</v>
      </c>
      <c r="C636" s="111" t="str">
        <f>'Avis R'!D636</f>
        <v/>
      </c>
      <c r="D636" s="112">
        <f>'Avis R'!E636</f>
        <v>0</v>
      </c>
      <c r="E636" s="111" t="str">
        <f>'Avis R'!F636</f>
        <v/>
      </c>
      <c r="F636" s="110" t="str">
        <f>IFERROR(VLOOKUP(A636,Entretien!$B$5:$Q$1505,6,0)-INDEX(DRecrut!I:I,MATCH(A636,DRecrut!J:J,0)),"")</f>
        <v/>
      </c>
      <c r="G636" s="110" t="str">
        <f>IFERROR(VLOOKUP(A636,Entretien!$B$5:$Q$1505,11,0)-VLOOKUP(A636,Entretien!$B$5:$Q$1505,9,0),"")</f>
        <v/>
      </c>
      <c r="H636" s="113" t="str">
        <f>IFERROR(VLOOKUP(A636,Entretien!$B$5:$Q$1505,15,0)-VLOOKUP(A636,Entretien!$B$5:$Q$1505,11,0),"")</f>
        <v/>
      </c>
      <c r="I636" s="113" t="str">
        <f>IFERROR(VLOOKUP(A636,'Avis R'!$B$5:$N$1505,7,0)-VLOOKUP(A636,'Avis R'!$B$5:$N$1505,6,0),"")</f>
        <v/>
      </c>
      <c r="J636" s="113">
        <f>IF('Avis R'!L636&gt;'Avis R'!J636,VLOOKUP(A636,'Avis R'!$B$5:$N$1505,9,0)-VLOOKUP(A636,'Avis R'!$B$5:$N$1505,7,0),0)</f>
        <v>0</v>
      </c>
      <c r="K636" s="110">
        <f>'Avis R'!M636-MAX('Avis R'!J636,'Avis R'!L636)</f>
        <v>0</v>
      </c>
      <c r="L636" s="110">
        <f>'Avis R'!N636-'Avis R'!M636</f>
        <v>0</v>
      </c>
      <c r="M636" s="114">
        <f t="shared" si="9"/>
        <v>0</v>
      </c>
    </row>
    <row r="637" spans="1:13" x14ac:dyDescent="0.25">
      <c r="A637" s="110">
        <f>'Avis R'!B637</f>
        <v>0</v>
      </c>
      <c r="B637" s="110">
        <f>'Avis R'!C637</f>
        <v>0</v>
      </c>
      <c r="C637" s="111" t="str">
        <f>'Avis R'!D637</f>
        <v/>
      </c>
      <c r="D637" s="112">
        <f>'Avis R'!E637</f>
        <v>0</v>
      </c>
      <c r="E637" s="111" t="str">
        <f>'Avis R'!F637</f>
        <v/>
      </c>
      <c r="F637" s="110" t="str">
        <f>IFERROR(VLOOKUP(A637,Entretien!$B$5:$Q$1505,6,0)-INDEX(DRecrut!I:I,MATCH(A637,DRecrut!J:J,0)),"")</f>
        <v/>
      </c>
      <c r="G637" s="110" t="str">
        <f>IFERROR(VLOOKUP(A637,Entretien!$B$5:$Q$1505,11,0)-VLOOKUP(A637,Entretien!$B$5:$Q$1505,9,0),"")</f>
        <v/>
      </c>
      <c r="H637" s="113" t="str">
        <f>IFERROR(VLOOKUP(A637,Entretien!$B$5:$Q$1505,15,0)-VLOOKUP(A637,Entretien!$B$5:$Q$1505,11,0),"")</f>
        <v/>
      </c>
      <c r="I637" s="113" t="str">
        <f>IFERROR(VLOOKUP(A637,'Avis R'!$B$5:$N$1505,7,0)-VLOOKUP(A637,'Avis R'!$B$5:$N$1505,6,0),"")</f>
        <v/>
      </c>
      <c r="J637" s="113">
        <f>IF('Avis R'!L637&gt;'Avis R'!J637,VLOOKUP(A637,'Avis R'!$B$5:$N$1505,9,0)-VLOOKUP(A637,'Avis R'!$B$5:$N$1505,7,0),0)</f>
        <v>0</v>
      </c>
      <c r="K637" s="110">
        <f>'Avis R'!M637-MAX('Avis R'!J637,'Avis R'!L637)</f>
        <v>0</v>
      </c>
      <c r="L637" s="110">
        <f>'Avis R'!N637-'Avis R'!M637</f>
        <v>0</v>
      </c>
      <c r="M637" s="114">
        <f t="shared" si="9"/>
        <v>0</v>
      </c>
    </row>
    <row r="638" spans="1:13" x14ac:dyDescent="0.25">
      <c r="A638" s="110">
        <f>'Avis R'!B638</f>
        <v>0</v>
      </c>
      <c r="B638" s="110">
        <f>'Avis R'!C638</f>
        <v>0</v>
      </c>
      <c r="C638" s="111" t="str">
        <f>'Avis R'!D638</f>
        <v/>
      </c>
      <c r="D638" s="112">
        <f>'Avis R'!E638</f>
        <v>0</v>
      </c>
      <c r="E638" s="111" t="str">
        <f>'Avis R'!F638</f>
        <v/>
      </c>
      <c r="F638" s="110" t="str">
        <f>IFERROR(VLOOKUP(A638,Entretien!$B$5:$Q$1505,6,0)-INDEX(DRecrut!I:I,MATCH(A638,DRecrut!J:J,0)),"")</f>
        <v/>
      </c>
      <c r="G638" s="110" t="str">
        <f>IFERROR(VLOOKUP(A638,Entretien!$B$5:$Q$1505,11,0)-VLOOKUP(A638,Entretien!$B$5:$Q$1505,9,0),"")</f>
        <v/>
      </c>
      <c r="H638" s="113" t="str">
        <f>IFERROR(VLOOKUP(A638,Entretien!$B$5:$Q$1505,15,0)-VLOOKUP(A638,Entretien!$B$5:$Q$1505,11,0),"")</f>
        <v/>
      </c>
      <c r="I638" s="113" t="str">
        <f>IFERROR(VLOOKUP(A638,'Avis R'!$B$5:$N$1505,7,0)-VLOOKUP(A638,'Avis R'!$B$5:$N$1505,6,0),"")</f>
        <v/>
      </c>
      <c r="J638" s="113">
        <f>IF('Avis R'!L638&gt;'Avis R'!J638,VLOOKUP(A638,'Avis R'!$B$5:$N$1505,9,0)-VLOOKUP(A638,'Avis R'!$B$5:$N$1505,7,0),0)</f>
        <v>0</v>
      </c>
      <c r="K638" s="110">
        <f>'Avis R'!M638-MAX('Avis R'!J638,'Avis R'!L638)</f>
        <v>0</v>
      </c>
      <c r="L638" s="110">
        <f>'Avis R'!N638-'Avis R'!M638</f>
        <v>0</v>
      </c>
      <c r="M638" s="114">
        <f t="shared" si="9"/>
        <v>0</v>
      </c>
    </row>
    <row r="639" spans="1:13" x14ac:dyDescent="0.25">
      <c r="A639" s="110">
        <f>'Avis R'!B639</f>
        <v>0</v>
      </c>
      <c r="B639" s="110">
        <f>'Avis R'!C639</f>
        <v>0</v>
      </c>
      <c r="C639" s="111" t="str">
        <f>'Avis R'!D639</f>
        <v/>
      </c>
      <c r="D639" s="112">
        <f>'Avis R'!E639</f>
        <v>0</v>
      </c>
      <c r="E639" s="111" t="str">
        <f>'Avis R'!F639</f>
        <v/>
      </c>
      <c r="F639" s="110" t="str">
        <f>IFERROR(VLOOKUP(A639,Entretien!$B$5:$Q$1505,6,0)-INDEX(DRecrut!I:I,MATCH(A639,DRecrut!J:J,0)),"")</f>
        <v/>
      </c>
      <c r="G639" s="110" t="str">
        <f>IFERROR(VLOOKUP(A639,Entretien!$B$5:$Q$1505,11,0)-VLOOKUP(A639,Entretien!$B$5:$Q$1505,9,0),"")</f>
        <v/>
      </c>
      <c r="H639" s="113" t="str">
        <f>IFERROR(VLOOKUP(A639,Entretien!$B$5:$Q$1505,15,0)-VLOOKUP(A639,Entretien!$B$5:$Q$1505,11,0),"")</f>
        <v/>
      </c>
      <c r="I639" s="113" t="str">
        <f>IFERROR(VLOOKUP(A639,'Avis R'!$B$5:$N$1505,7,0)-VLOOKUP(A639,'Avis R'!$B$5:$N$1505,6,0),"")</f>
        <v/>
      </c>
      <c r="J639" s="113">
        <f>IF('Avis R'!L639&gt;'Avis R'!J639,VLOOKUP(A639,'Avis R'!$B$5:$N$1505,9,0)-VLOOKUP(A639,'Avis R'!$B$5:$N$1505,7,0),0)</f>
        <v>0</v>
      </c>
      <c r="K639" s="110">
        <f>'Avis R'!M639-MAX('Avis R'!J639,'Avis R'!L639)</f>
        <v>0</v>
      </c>
      <c r="L639" s="110">
        <f>'Avis R'!N639-'Avis R'!M639</f>
        <v>0</v>
      </c>
      <c r="M639" s="114">
        <f t="shared" si="9"/>
        <v>0</v>
      </c>
    </row>
    <row r="640" spans="1:13" x14ac:dyDescent="0.25">
      <c r="A640" s="110">
        <f>'Avis R'!B640</f>
        <v>0</v>
      </c>
      <c r="B640" s="110">
        <f>'Avis R'!C640</f>
        <v>0</v>
      </c>
      <c r="C640" s="111" t="str">
        <f>'Avis R'!D640</f>
        <v/>
      </c>
      <c r="D640" s="112">
        <f>'Avis R'!E640</f>
        <v>0</v>
      </c>
      <c r="E640" s="111" t="str">
        <f>'Avis R'!F640</f>
        <v/>
      </c>
      <c r="F640" s="110" t="str">
        <f>IFERROR(VLOOKUP(A640,Entretien!$B$5:$Q$1505,6,0)-INDEX(DRecrut!I:I,MATCH(A640,DRecrut!J:J,0)),"")</f>
        <v/>
      </c>
      <c r="G640" s="110" t="str">
        <f>IFERROR(VLOOKUP(A640,Entretien!$B$5:$Q$1505,11,0)-VLOOKUP(A640,Entretien!$B$5:$Q$1505,9,0),"")</f>
        <v/>
      </c>
      <c r="H640" s="113" t="str">
        <f>IFERROR(VLOOKUP(A640,Entretien!$B$5:$Q$1505,15,0)-VLOOKUP(A640,Entretien!$B$5:$Q$1505,11,0),"")</f>
        <v/>
      </c>
      <c r="I640" s="113" t="str">
        <f>IFERROR(VLOOKUP(A640,'Avis R'!$B$5:$N$1505,7,0)-VLOOKUP(A640,'Avis R'!$B$5:$N$1505,6,0),"")</f>
        <v/>
      </c>
      <c r="J640" s="113">
        <f>IF('Avis R'!L640&gt;'Avis R'!J640,VLOOKUP(A640,'Avis R'!$B$5:$N$1505,9,0)-VLOOKUP(A640,'Avis R'!$B$5:$N$1505,7,0),0)</f>
        <v>0</v>
      </c>
      <c r="K640" s="110">
        <f>'Avis R'!M640-MAX('Avis R'!J640,'Avis R'!L640)</f>
        <v>0</v>
      </c>
      <c r="L640" s="110">
        <f>'Avis R'!N640-'Avis R'!M640</f>
        <v>0</v>
      </c>
      <c r="M640" s="114">
        <f t="shared" si="9"/>
        <v>0</v>
      </c>
    </row>
    <row r="641" spans="1:13" x14ac:dyDescent="0.25">
      <c r="A641" s="110">
        <f>'Avis R'!B641</f>
        <v>0</v>
      </c>
      <c r="B641" s="110">
        <f>'Avis R'!C641</f>
        <v>0</v>
      </c>
      <c r="C641" s="111" t="str">
        <f>'Avis R'!D641</f>
        <v/>
      </c>
      <c r="D641" s="112">
        <f>'Avis R'!E641</f>
        <v>0</v>
      </c>
      <c r="E641" s="111" t="str">
        <f>'Avis R'!F641</f>
        <v/>
      </c>
      <c r="F641" s="110" t="str">
        <f>IFERROR(VLOOKUP(A641,Entretien!$B$5:$Q$1505,6,0)-INDEX(DRecrut!I:I,MATCH(A641,DRecrut!J:J,0)),"")</f>
        <v/>
      </c>
      <c r="G641" s="110" t="str">
        <f>IFERROR(VLOOKUP(A641,Entretien!$B$5:$Q$1505,11,0)-VLOOKUP(A641,Entretien!$B$5:$Q$1505,9,0),"")</f>
        <v/>
      </c>
      <c r="H641" s="113" t="str">
        <f>IFERROR(VLOOKUP(A641,Entretien!$B$5:$Q$1505,15,0)-VLOOKUP(A641,Entretien!$B$5:$Q$1505,11,0),"")</f>
        <v/>
      </c>
      <c r="I641" s="113" t="str">
        <f>IFERROR(VLOOKUP(A641,'Avis R'!$B$5:$N$1505,7,0)-VLOOKUP(A641,'Avis R'!$B$5:$N$1505,6,0),"")</f>
        <v/>
      </c>
      <c r="J641" s="113">
        <f>IF('Avis R'!L641&gt;'Avis R'!J641,VLOOKUP(A641,'Avis R'!$B$5:$N$1505,9,0)-VLOOKUP(A641,'Avis R'!$B$5:$N$1505,7,0),0)</f>
        <v>0</v>
      </c>
      <c r="K641" s="110">
        <f>'Avis R'!M641-MAX('Avis R'!J641,'Avis R'!L641)</f>
        <v>0</v>
      </c>
      <c r="L641" s="110">
        <f>'Avis R'!N641-'Avis R'!M641</f>
        <v>0</v>
      </c>
      <c r="M641" s="114">
        <f t="shared" si="9"/>
        <v>0</v>
      </c>
    </row>
    <row r="642" spans="1:13" x14ac:dyDescent="0.25">
      <c r="A642" s="110">
        <f>'Avis R'!B642</f>
        <v>0</v>
      </c>
      <c r="B642" s="110">
        <f>'Avis R'!C642</f>
        <v>0</v>
      </c>
      <c r="C642" s="111" t="str">
        <f>'Avis R'!D642</f>
        <v/>
      </c>
      <c r="D642" s="112">
        <f>'Avis R'!E642</f>
        <v>0</v>
      </c>
      <c r="E642" s="111" t="str">
        <f>'Avis R'!F642</f>
        <v/>
      </c>
      <c r="F642" s="110" t="str">
        <f>IFERROR(VLOOKUP(A642,Entretien!$B$5:$Q$1505,6,0)-INDEX(DRecrut!I:I,MATCH(A642,DRecrut!J:J,0)),"")</f>
        <v/>
      </c>
      <c r="G642" s="110" t="str">
        <f>IFERROR(VLOOKUP(A642,Entretien!$B$5:$Q$1505,11,0)-VLOOKUP(A642,Entretien!$B$5:$Q$1505,9,0),"")</f>
        <v/>
      </c>
      <c r="H642" s="113" t="str">
        <f>IFERROR(VLOOKUP(A642,Entretien!$B$5:$Q$1505,15,0)-VLOOKUP(A642,Entretien!$B$5:$Q$1505,11,0),"")</f>
        <v/>
      </c>
      <c r="I642" s="113" t="str">
        <f>IFERROR(VLOOKUP(A642,'Avis R'!$B$5:$N$1505,7,0)-VLOOKUP(A642,'Avis R'!$B$5:$N$1505,6,0),"")</f>
        <v/>
      </c>
      <c r="J642" s="113">
        <f>IF('Avis R'!L642&gt;'Avis R'!J642,VLOOKUP(A642,'Avis R'!$B$5:$N$1505,9,0)-VLOOKUP(A642,'Avis R'!$B$5:$N$1505,7,0),0)</f>
        <v>0</v>
      </c>
      <c r="K642" s="110">
        <f>'Avis R'!M642-MAX('Avis R'!J642,'Avis R'!L642)</f>
        <v>0</v>
      </c>
      <c r="L642" s="110">
        <f>'Avis R'!N642-'Avis R'!M642</f>
        <v>0</v>
      </c>
      <c r="M642" s="114">
        <f t="shared" si="9"/>
        <v>0</v>
      </c>
    </row>
    <row r="643" spans="1:13" x14ac:dyDescent="0.25">
      <c r="A643" s="110">
        <f>'Avis R'!B643</f>
        <v>0</v>
      </c>
      <c r="B643" s="110">
        <f>'Avis R'!C643</f>
        <v>0</v>
      </c>
      <c r="C643" s="111" t="str">
        <f>'Avis R'!D643</f>
        <v/>
      </c>
      <c r="D643" s="112">
        <f>'Avis R'!E643</f>
        <v>0</v>
      </c>
      <c r="E643" s="111" t="str">
        <f>'Avis R'!F643</f>
        <v/>
      </c>
      <c r="F643" s="110" t="str">
        <f>IFERROR(VLOOKUP(A643,Entretien!$B$5:$Q$1505,6,0)-INDEX(DRecrut!I:I,MATCH(A643,DRecrut!J:J,0)),"")</f>
        <v/>
      </c>
      <c r="G643" s="110" t="str">
        <f>IFERROR(VLOOKUP(A643,Entretien!$B$5:$Q$1505,11,0)-VLOOKUP(A643,Entretien!$B$5:$Q$1505,9,0),"")</f>
        <v/>
      </c>
      <c r="H643" s="113" t="str">
        <f>IFERROR(VLOOKUP(A643,Entretien!$B$5:$Q$1505,15,0)-VLOOKUP(A643,Entretien!$B$5:$Q$1505,11,0),"")</f>
        <v/>
      </c>
      <c r="I643" s="113" t="str">
        <f>IFERROR(VLOOKUP(A643,'Avis R'!$B$5:$N$1505,7,0)-VLOOKUP(A643,'Avis R'!$B$5:$N$1505,6,0),"")</f>
        <v/>
      </c>
      <c r="J643" s="113">
        <f>IF('Avis R'!L643&gt;'Avis R'!J643,VLOOKUP(A643,'Avis R'!$B$5:$N$1505,9,0)-VLOOKUP(A643,'Avis R'!$B$5:$N$1505,7,0),0)</f>
        <v>0</v>
      </c>
      <c r="K643" s="110">
        <f>'Avis R'!M643-MAX('Avis R'!J643,'Avis R'!L643)</f>
        <v>0</v>
      </c>
      <c r="L643" s="110">
        <f>'Avis R'!N643-'Avis R'!M643</f>
        <v>0</v>
      </c>
      <c r="M643" s="114">
        <f t="shared" si="9"/>
        <v>0</v>
      </c>
    </row>
    <row r="644" spans="1:13" x14ac:dyDescent="0.25">
      <c r="A644" s="110">
        <f>'Avis R'!B644</f>
        <v>0</v>
      </c>
      <c r="B644" s="110">
        <f>'Avis R'!C644</f>
        <v>0</v>
      </c>
      <c r="C644" s="111" t="str">
        <f>'Avis R'!D644</f>
        <v/>
      </c>
      <c r="D644" s="112">
        <f>'Avis R'!E644</f>
        <v>0</v>
      </c>
      <c r="E644" s="111" t="str">
        <f>'Avis R'!F644</f>
        <v/>
      </c>
      <c r="F644" s="110" t="str">
        <f>IFERROR(VLOOKUP(A644,Entretien!$B$5:$Q$1505,6,0)-INDEX(DRecrut!I:I,MATCH(A644,DRecrut!J:J,0)),"")</f>
        <v/>
      </c>
      <c r="G644" s="110" t="str">
        <f>IFERROR(VLOOKUP(A644,Entretien!$B$5:$Q$1505,11,0)-VLOOKUP(A644,Entretien!$B$5:$Q$1505,9,0),"")</f>
        <v/>
      </c>
      <c r="H644" s="113" t="str">
        <f>IFERROR(VLOOKUP(A644,Entretien!$B$5:$Q$1505,15,0)-VLOOKUP(A644,Entretien!$B$5:$Q$1505,11,0),"")</f>
        <v/>
      </c>
      <c r="I644" s="113" t="str">
        <f>IFERROR(VLOOKUP(A644,'Avis R'!$B$5:$N$1505,7,0)-VLOOKUP(A644,'Avis R'!$B$5:$N$1505,6,0),"")</f>
        <v/>
      </c>
      <c r="J644" s="113">
        <f>IF('Avis R'!L644&gt;'Avis R'!J644,VLOOKUP(A644,'Avis R'!$B$5:$N$1505,9,0)-VLOOKUP(A644,'Avis R'!$B$5:$N$1505,7,0),0)</f>
        <v>0</v>
      </c>
      <c r="K644" s="110">
        <f>'Avis R'!M644-MAX('Avis R'!J644,'Avis R'!L644)</f>
        <v>0</v>
      </c>
      <c r="L644" s="110">
        <f>'Avis R'!N644-'Avis R'!M644</f>
        <v>0</v>
      </c>
      <c r="M644" s="114">
        <f t="shared" si="9"/>
        <v>0</v>
      </c>
    </row>
    <row r="645" spans="1:13" x14ac:dyDescent="0.25">
      <c r="A645" s="110">
        <f>'Avis R'!B645</f>
        <v>0</v>
      </c>
      <c r="B645" s="110">
        <f>'Avis R'!C645</f>
        <v>0</v>
      </c>
      <c r="C645" s="111" t="str">
        <f>'Avis R'!D645</f>
        <v/>
      </c>
      <c r="D645" s="112">
        <f>'Avis R'!E645</f>
        <v>0</v>
      </c>
      <c r="E645" s="111" t="str">
        <f>'Avis R'!F645</f>
        <v/>
      </c>
      <c r="F645" s="110" t="str">
        <f>IFERROR(VLOOKUP(A645,Entretien!$B$5:$Q$1505,6,0)-INDEX(DRecrut!I:I,MATCH(A645,DRecrut!J:J,0)),"")</f>
        <v/>
      </c>
      <c r="G645" s="110" t="str">
        <f>IFERROR(VLOOKUP(A645,Entretien!$B$5:$Q$1505,11,0)-VLOOKUP(A645,Entretien!$B$5:$Q$1505,9,0),"")</f>
        <v/>
      </c>
      <c r="H645" s="113" t="str">
        <f>IFERROR(VLOOKUP(A645,Entretien!$B$5:$Q$1505,15,0)-VLOOKUP(A645,Entretien!$B$5:$Q$1505,11,0),"")</f>
        <v/>
      </c>
      <c r="I645" s="113" t="str">
        <f>IFERROR(VLOOKUP(A645,'Avis R'!$B$5:$N$1505,7,0)-VLOOKUP(A645,'Avis R'!$B$5:$N$1505,6,0),"")</f>
        <v/>
      </c>
      <c r="J645" s="113">
        <f>IF('Avis R'!L645&gt;'Avis R'!J645,VLOOKUP(A645,'Avis R'!$B$5:$N$1505,9,0)-VLOOKUP(A645,'Avis R'!$B$5:$N$1505,7,0),0)</f>
        <v>0</v>
      </c>
      <c r="K645" s="110">
        <f>'Avis R'!M645-MAX('Avis R'!J645,'Avis R'!L645)</f>
        <v>0</v>
      </c>
      <c r="L645" s="110">
        <f>'Avis R'!N645-'Avis R'!M645</f>
        <v>0</v>
      </c>
      <c r="M645" s="114">
        <f t="shared" si="9"/>
        <v>0</v>
      </c>
    </row>
    <row r="646" spans="1:13" x14ac:dyDescent="0.25">
      <c r="A646" s="110">
        <f>'Avis R'!B646</f>
        <v>0</v>
      </c>
      <c r="B646" s="110">
        <f>'Avis R'!C646</f>
        <v>0</v>
      </c>
      <c r="C646" s="111" t="str">
        <f>'Avis R'!D646</f>
        <v/>
      </c>
      <c r="D646" s="112">
        <f>'Avis R'!E646</f>
        <v>0</v>
      </c>
      <c r="E646" s="111" t="str">
        <f>'Avis R'!F646</f>
        <v/>
      </c>
      <c r="F646" s="110" t="str">
        <f>IFERROR(VLOOKUP(A646,Entretien!$B$5:$Q$1505,6,0)-INDEX(DRecrut!I:I,MATCH(A646,DRecrut!J:J,0)),"")</f>
        <v/>
      </c>
      <c r="G646" s="110" t="str">
        <f>IFERROR(VLOOKUP(A646,Entretien!$B$5:$Q$1505,11,0)-VLOOKUP(A646,Entretien!$B$5:$Q$1505,9,0),"")</f>
        <v/>
      </c>
      <c r="H646" s="113" t="str">
        <f>IFERROR(VLOOKUP(A646,Entretien!$B$5:$Q$1505,15,0)-VLOOKUP(A646,Entretien!$B$5:$Q$1505,11,0),"")</f>
        <v/>
      </c>
      <c r="I646" s="113" t="str">
        <f>IFERROR(VLOOKUP(A646,'Avis R'!$B$5:$N$1505,7,0)-VLOOKUP(A646,'Avis R'!$B$5:$N$1505,6,0),"")</f>
        <v/>
      </c>
      <c r="J646" s="113">
        <f>IF('Avis R'!L646&gt;'Avis R'!J646,VLOOKUP(A646,'Avis R'!$B$5:$N$1505,9,0)-VLOOKUP(A646,'Avis R'!$B$5:$N$1505,7,0),0)</f>
        <v>0</v>
      </c>
      <c r="K646" s="110">
        <f>'Avis R'!M646-MAX('Avis R'!J646,'Avis R'!L646)</f>
        <v>0</v>
      </c>
      <c r="L646" s="110">
        <f>'Avis R'!N646-'Avis R'!M646</f>
        <v>0</v>
      </c>
      <c r="M646" s="114">
        <f t="shared" si="9"/>
        <v>0</v>
      </c>
    </row>
    <row r="647" spans="1:13" x14ac:dyDescent="0.25">
      <c r="A647" s="110">
        <f>'Avis R'!B647</f>
        <v>0</v>
      </c>
      <c r="B647" s="110">
        <f>'Avis R'!C647</f>
        <v>0</v>
      </c>
      <c r="C647" s="111" t="str">
        <f>'Avis R'!D647</f>
        <v/>
      </c>
      <c r="D647" s="112">
        <f>'Avis R'!E647</f>
        <v>0</v>
      </c>
      <c r="E647" s="111" t="str">
        <f>'Avis R'!F647</f>
        <v/>
      </c>
      <c r="F647" s="110" t="str">
        <f>IFERROR(VLOOKUP(A647,Entretien!$B$5:$Q$1505,6,0)-INDEX(DRecrut!I:I,MATCH(A647,DRecrut!J:J,0)),"")</f>
        <v/>
      </c>
      <c r="G647" s="110" t="str">
        <f>IFERROR(VLOOKUP(A647,Entretien!$B$5:$Q$1505,11,0)-VLOOKUP(A647,Entretien!$B$5:$Q$1505,9,0),"")</f>
        <v/>
      </c>
      <c r="H647" s="113" t="str">
        <f>IFERROR(VLOOKUP(A647,Entretien!$B$5:$Q$1505,15,0)-VLOOKUP(A647,Entretien!$B$5:$Q$1505,11,0),"")</f>
        <v/>
      </c>
      <c r="I647" s="113" t="str">
        <f>IFERROR(VLOOKUP(A647,'Avis R'!$B$5:$N$1505,7,0)-VLOOKUP(A647,'Avis R'!$B$5:$N$1505,6,0),"")</f>
        <v/>
      </c>
      <c r="J647" s="113">
        <f>IF('Avis R'!L647&gt;'Avis R'!J647,VLOOKUP(A647,'Avis R'!$B$5:$N$1505,9,0)-VLOOKUP(A647,'Avis R'!$B$5:$N$1505,7,0),0)</f>
        <v>0</v>
      </c>
      <c r="K647" s="110">
        <f>'Avis R'!M647-MAX('Avis R'!J647,'Avis R'!L647)</f>
        <v>0</v>
      </c>
      <c r="L647" s="110">
        <f>'Avis R'!N647-'Avis R'!M647</f>
        <v>0</v>
      </c>
      <c r="M647" s="114">
        <f t="shared" si="9"/>
        <v>0</v>
      </c>
    </row>
    <row r="648" spans="1:13" x14ac:dyDescent="0.25">
      <c r="A648" s="110">
        <f>'Avis R'!B648</f>
        <v>0</v>
      </c>
      <c r="B648" s="110">
        <f>'Avis R'!C648</f>
        <v>0</v>
      </c>
      <c r="C648" s="111" t="str">
        <f>'Avis R'!D648</f>
        <v/>
      </c>
      <c r="D648" s="112">
        <f>'Avis R'!E648</f>
        <v>0</v>
      </c>
      <c r="E648" s="111" t="str">
        <f>'Avis R'!F648</f>
        <v/>
      </c>
      <c r="F648" s="110" t="str">
        <f>IFERROR(VLOOKUP(A648,Entretien!$B$5:$Q$1505,6,0)-INDEX(DRecrut!I:I,MATCH(A648,DRecrut!J:J,0)),"")</f>
        <v/>
      </c>
      <c r="G648" s="110" t="str">
        <f>IFERROR(VLOOKUP(A648,Entretien!$B$5:$Q$1505,11,0)-VLOOKUP(A648,Entretien!$B$5:$Q$1505,9,0),"")</f>
        <v/>
      </c>
      <c r="H648" s="113" t="str">
        <f>IFERROR(VLOOKUP(A648,Entretien!$B$5:$Q$1505,15,0)-VLOOKUP(A648,Entretien!$B$5:$Q$1505,11,0),"")</f>
        <v/>
      </c>
      <c r="I648" s="113" t="str">
        <f>IFERROR(VLOOKUP(A648,'Avis R'!$B$5:$N$1505,7,0)-VLOOKUP(A648,'Avis R'!$B$5:$N$1505,6,0),"")</f>
        <v/>
      </c>
      <c r="J648" s="113">
        <f>IF('Avis R'!L648&gt;'Avis R'!J648,VLOOKUP(A648,'Avis R'!$B$5:$N$1505,9,0)-VLOOKUP(A648,'Avis R'!$B$5:$N$1505,7,0),0)</f>
        <v>0</v>
      </c>
      <c r="K648" s="110">
        <f>'Avis R'!M648-MAX('Avis R'!J648,'Avis R'!L648)</f>
        <v>0</v>
      </c>
      <c r="L648" s="110">
        <f>'Avis R'!N648-'Avis R'!M648</f>
        <v>0</v>
      </c>
      <c r="M648" s="114">
        <f t="shared" ref="M648:M711" si="10">SUM(F648:L648)</f>
        <v>0</v>
      </c>
    </row>
    <row r="649" spans="1:13" x14ac:dyDescent="0.25">
      <c r="A649" s="110">
        <f>'Avis R'!B649</f>
        <v>0</v>
      </c>
      <c r="B649" s="110">
        <f>'Avis R'!C649</f>
        <v>0</v>
      </c>
      <c r="C649" s="111" t="str">
        <f>'Avis R'!D649</f>
        <v/>
      </c>
      <c r="D649" s="112">
        <f>'Avis R'!E649</f>
        <v>0</v>
      </c>
      <c r="E649" s="111" t="str">
        <f>'Avis R'!F649</f>
        <v/>
      </c>
      <c r="F649" s="110" t="str">
        <f>IFERROR(VLOOKUP(A649,Entretien!$B$5:$Q$1505,6,0)-INDEX(DRecrut!I:I,MATCH(A649,DRecrut!J:J,0)),"")</f>
        <v/>
      </c>
      <c r="G649" s="110" t="str">
        <f>IFERROR(VLOOKUP(A649,Entretien!$B$5:$Q$1505,11,0)-VLOOKUP(A649,Entretien!$B$5:$Q$1505,9,0),"")</f>
        <v/>
      </c>
      <c r="H649" s="113" t="str">
        <f>IFERROR(VLOOKUP(A649,Entretien!$B$5:$Q$1505,15,0)-VLOOKUP(A649,Entretien!$B$5:$Q$1505,11,0),"")</f>
        <v/>
      </c>
      <c r="I649" s="113" t="str">
        <f>IFERROR(VLOOKUP(A649,'Avis R'!$B$5:$N$1505,7,0)-VLOOKUP(A649,'Avis R'!$B$5:$N$1505,6,0),"")</f>
        <v/>
      </c>
      <c r="J649" s="113">
        <f>IF('Avis R'!L649&gt;'Avis R'!J649,VLOOKUP(A649,'Avis R'!$B$5:$N$1505,9,0)-VLOOKUP(A649,'Avis R'!$B$5:$N$1505,7,0),0)</f>
        <v>0</v>
      </c>
      <c r="K649" s="110">
        <f>'Avis R'!M649-MAX('Avis R'!J649,'Avis R'!L649)</f>
        <v>0</v>
      </c>
      <c r="L649" s="110">
        <f>'Avis R'!N649-'Avis R'!M649</f>
        <v>0</v>
      </c>
      <c r="M649" s="114">
        <f t="shared" si="10"/>
        <v>0</v>
      </c>
    </row>
    <row r="650" spans="1:13" x14ac:dyDescent="0.25">
      <c r="A650" s="110">
        <f>'Avis R'!B650</f>
        <v>0</v>
      </c>
      <c r="B650" s="110">
        <f>'Avis R'!C650</f>
        <v>0</v>
      </c>
      <c r="C650" s="111" t="str">
        <f>'Avis R'!D650</f>
        <v/>
      </c>
      <c r="D650" s="112">
        <f>'Avis R'!E650</f>
        <v>0</v>
      </c>
      <c r="E650" s="111" t="str">
        <f>'Avis R'!F650</f>
        <v/>
      </c>
      <c r="F650" s="110" t="str">
        <f>IFERROR(VLOOKUP(A650,Entretien!$B$5:$Q$1505,6,0)-INDEX(DRecrut!I:I,MATCH(A650,DRecrut!J:J,0)),"")</f>
        <v/>
      </c>
      <c r="G650" s="110" t="str">
        <f>IFERROR(VLOOKUP(A650,Entretien!$B$5:$Q$1505,11,0)-VLOOKUP(A650,Entretien!$B$5:$Q$1505,9,0),"")</f>
        <v/>
      </c>
      <c r="H650" s="113" t="str">
        <f>IFERROR(VLOOKUP(A650,Entretien!$B$5:$Q$1505,15,0)-VLOOKUP(A650,Entretien!$B$5:$Q$1505,11,0),"")</f>
        <v/>
      </c>
      <c r="I650" s="113" t="str">
        <f>IFERROR(VLOOKUP(A650,'Avis R'!$B$5:$N$1505,7,0)-VLOOKUP(A650,'Avis R'!$B$5:$N$1505,6,0),"")</f>
        <v/>
      </c>
      <c r="J650" s="113">
        <f>IF('Avis R'!L650&gt;'Avis R'!J650,VLOOKUP(A650,'Avis R'!$B$5:$N$1505,9,0)-VLOOKUP(A650,'Avis R'!$B$5:$N$1505,7,0),0)</f>
        <v>0</v>
      </c>
      <c r="K650" s="110">
        <f>'Avis R'!M650-MAX('Avis R'!J650,'Avis R'!L650)</f>
        <v>0</v>
      </c>
      <c r="L650" s="110">
        <f>'Avis R'!N650-'Avis R'!M650</f>
        <v>0</v>
      </c>
      <c r="M650" s="114">
        <f t="shared" si="10"/>
        <v>0</v>
      </c>
    </row>
    <row r="651" spans="1:13" x14ac:dyDescent="0.25">
      <c r="A651" s="110">
        <f>'Avis R'!B651</f>
        <v>0</v>
      </c>
      <c r="B651" s="110">
        <f>'Avis R'!C651</f>
        <v>0</v>
      </c>
      <c r="C651" s="111" t="str">
        <f>'Avis R'!D651</f>
        <v/>
      </c>
      <c r="D651" s="112">
        <f>'Avis R'!E651</f>
        <v>0</v>
      </c>
      <c r="E651" s="111" t="str">
        <f>'Avis R'!F651</f>
        <v/>
      </c>
      <c r="F651" s="110" t="str">
        <f>IFERROR(VLOOKUP(A651,Entretien!$B$5:$Q$1505,6,0)-INDEX(DRecrut!I:I,MATCH(A651,DRecrut!J:J,0)),"")</f>
        <v/>
      </c>
      <c r="G651" s="110" t="str">
        <f>IFERROR(VLOOKUP(A651,Entretien!$B$5:$Q$1505,11,0)-VLOOKUP(A651,Entretien!$B$5:$Q$1505,9,0),"")</f>
        <v/>
      </c>
      <c r="H651" s="113" t="str">
        <f>IFERROR(VLOOKUP(A651,Entretien!$B$5:$Q$1505,15,0)-VLOOKUP(A651,Entretien!$B$5:$Q$1505,11,0),"")</f>
        <v/>
      </c>
      <c r="I651" s="113" t="str">
        <f>IFERROR(VLOOKUP(A651,'Avis R'!$B$5:$N$1505,7,0)-VLOOKUP(A651,'Avis R'!$B$5:$N$1505,6,0),"")</f>
        <v/>
      </c>
      <c r="J651" s="113">
        <f>IF('Avis R'!L651&gt;'Avis R'!J651,VLOOKUP(A651,'Avis R'!$B$5:$N$1505,9,0)-VLOOKUP(A651,'Avis R'!$B$5:$N$1505,7,0),0)</f>
        <v>0</v>
      </c>
      <c r="K651" s="110">
        <f>'Avis R'!M651-MAX('Avis R'!J651,'Avis R'!L651)</f>
        <v>0</v>
      </c>
      <c r="L651" s="110">
        <f>'Avis R'!N651-'Avis R'!M651</f>
        <v>0</v>
      </c>
      <c r="M651" s="114">
        <f t="shared" si="10"/>
        <v>0</v>
      </c>
    </row>
    <row r="652" spans="1:13" x14ac:dyDescent="0.25">
      <c r="A652" s="110">
        <f>'Avis R'!B652</f>
        <v>0</v>
      </c>
      <c r="B652" s="110">
        <f>'Avis R'!C652</f>
        <v>0</v>
      </c>
      <c r="C652" s="111" t="str">
        <f>'Avis R'!D652</f>
        <v/>
      </c>
      <c r="D652" s="112">
        <f>'Avis R'!E652</f>
        <v>0</v>
      </c>
      <c r="E652" s="111" t="str">
        <f>'Avis R'!F652</f>
        <v/>
      </c>
      <c r="F652" s="110" t="str">
        <f>IFERROR(VLOOKUP(A652,Entretien!$B$5:$Q$1505,6,0)-INDEX(DRecrut!I:I,MATCH(A652,DRecrut!J:J,0)),"")</f>
        <v/>
      </c>
      <c r="G652" s="110" t="str">
        <f>IFERROR(VLOOKUP(A652,Entretien!$B$5:$Q$1505,11,0)-VLOOKUP(A652,Entretien!$B$5:$Q$1505,9,0),"")</f>
        <v/>
      </c>
      <c r="H652" s="113" t="str">
        <f>IFERROR(VLOOKUP(A652,Entretien!$B$5:$Q$1505,15,0)-VLOOKUP(A652,Entretien!$B$5:$Q$1505,11,0),"")</f>
        <v/>
      </c>
      <c r="I652" s="113" t="str">
        <f>IFERROR(VLOOKUP(A652,'Avis R'!$B$5:$N$1505,7,0)-VLOOKUP(A652,'Avis R'!$B$5:$N$1505,6,0),"")</f>
        <v/>
      </c>
      <c r="J652" s="113">
        <f>IF('Avis R'!L652&gt;'Avis R'!J652,VLOOKUP(A652,'Avis R'!$B$5:$N$1505,9,0)-VLOOKUP(A652,'Avis R'!$B$5:$N$1505,7,0),0)</f>
        <v>0</v>
      </c>
      <c r="K652" s="110">
        <f>'Avis R'!M652-MAX('Avis R'!J652,'Avis R'!L652)</f>
        <v>0</v>
      </c>
      <c r="L652" s="110">
        <f>'Avis R'!N652-'Avis R'!M652</f>
        <v>0</v>
      </c>
      <c r="M652" s="114">
        <f t="shared" si="10"/>
        <v>0</v>
      </c>
    </row>
    <row r="653" spans="1:13" x14ac:dyDescent="0.25">
      <c r="A653" s="110">
        <f>'Avis R'!B653</f>
        <v>0</v>
      </c>
      <c r="B653" s="110">
        <f>'Avis R'!C653</f>
        <v>0</v>
      </c>
      <c r="C653" s="111" t="str">
        <f>'Avis R'!D653</f>
        <v/>
      </c>
      <c r="D653" s="112">
        <f>'Avis R'!E653</f>
        <v>0</v>
      </c>
      <c r="E653" s="111" t="str">
        <f>'Avis R'!F653</f>
        <v/>
      </c>
      <c r="F653" s="110" t="str">
        <f>IFERROR(VLOOKUP(A653,Entretien!$B$5:$Q$1505,6,0)-INDEX(DRecrut!I:I,MATCH(A653,DRecrut!J:J,0)),"")</f>
        <v/>
      </c>
      <c r="G653" s="110" t="str">
        <f>IFERROR(VLOOKUP(A653,Entretien!$B$5:$Q$1505,11,0)-VLOOKUP(A653,Entretien!$B$5:$Q$1505,9,0),"")</f>
        <v/>
      </c>
      <c r="H653" s="113" t="str">
        <f>IFERROR(VLOOKUP(A653,Entretien!$B$5:$Q$1505,15,0)-VLOOKUP(A653,Entretien!$B$5:$Q$1505,11,0),"")</f>
        <v/>
      </c>
      <c r="I653" s="113" t="str">
        <f>IFERROR(VLOOKUP(A653,'Avis R'!$B$5:$N$1505,7,0)-VLOOKUP(A653,'Avis R'!$B$5:$N$1505,6,0),"")</f>
        <v/>
      </c>
      <c r="J653" s="113">
        <f>IF('Avis R'!L653&gt;'Avis R'!J653,VLOOKUP(A653,'Avis R'!$B$5:$N$1505,9,0)-VLOOKUP(A653,'Avis R'!$B$5:$N$1505,7,0),0)</f>
        <v>0</v>
      </c>
      <c r="K653" s="110">
        <f>'Avis R'!M653-MAX('Avis R'!J653,'Avis R'!L653)</f>
        <v>0</v>
      </c>
      <c r="L653" s="110">
        <f>'Avis R'!N653-'Avis R'!M653</f>
        <v>0</v>
      </c>
      <c r="M653" s="114">
        <f t="shared" si="10"/>
        <v>0</v>
      </c>
    </row>
    <row r="654" spans="1:13" x14ac:dyDescent="0.25">
      <c r="A654" s="110">
        <f>'Avis R'!B654</f>
        <v>0</v>
      </c>
      <c r="B654" s="110">
        <f>'Avis R'!C654</f>
        <v>0</v>
      </c>
      <c r="C654" s="111" t="str">
        <f>'Avis R'!D654</f>
        <v/>
      </c>
      <c r="D654" s="112">
        <f>'Avis R'!E654</f>
        <v>0</v>
      </c>
      <c r="E654" s="111" t="str">
        <f>'Avis R'!F654</f>
        <v/>
      </c>
      <c r="F654" s="110" t="str">
        <f>IFERROR(VLOOKUP(A654,Entretien!$B$5:$Q$1505,6,0)-INDEX(DRecrut!I:I,MATCH(A654,DRecrut!J:J,0)),"")</f>
        <v/>
      </c>
      <c r="G654" s="110" t="str">
        <f>IFERROR(VLOOKUP(A654,Entretien!$B$5:$Q$1505,11,0)-VLOOKUP(A654,Entretien!$B$5:$Q$1505,9,0),"")</f>
        <v/>
      </c>
      <c r="H654" s="113" t="str">
        <f>IFERROR(VLOOKUP(A654,Entretien!$B$5:$Q$1505,15,0)-VLOOKUP(A654,Entretien!$B$5:$Q$1505,11,0),"")</f>
        <v/>
      </c>
      <c r="I654" s="113" t="str">
        <f>IFERROR(VLOOKUP(A654,'Avis R'!$B$5:$N$1505,7,0)-VLOOKUP(A654,'Avis R'!$B$5:$N$1505,6,0),"")</f>
        <v/>
      </c>
      <c r="J654" s="113">
        <f>IF('Avis R'!L654&gt;'Avis R'!J654,VLOOKUP(A654,'Avis R'!$B$5:$N$1505,9,0)-VLOOKUP(A654,'Avis R'!$B$5:$N$1505,7,0),0)</f>
        <v>0</v>
      </c>
      <c r="K654" s="110">
        <f>'Avis R'!M654-MAX('Avis R'!J654,'Avis R'!L654)</f>
        <v>0</v>
      </c>
      <c r="L654" s="110">
        <f>'Avis R'!N654-'Avis R'!M654</f>
        <v>0</v>
      </c>
      <c r="M654" s="114">
        <f t="shared" si="10"/>
        <v>0</v>
      </c>
    </row>
    <row r="655" spans="1:13" x14ac:dyDescent="0.25">
      <c r="A655" s="110">
        <f>'Avis R'!B655</f>
        <v>0</v>
      </c>
      <c r="B655" s="110">
        <f>'Avis R'!C655</f>
        <v>0</v>
      </c>
      <c r="C655" s="111" t="str">
        <f>'Avis R'!D655</f>
        <v/>
      </c>
      <c r="D655" s="112">
        <f>'Avis R'!E655</f>
        <v>0</v>
      </c>
      <c r="E655" s="111" t="str">
        <f>'Avis R'!F655</f>
        <v/>
      </c>
      <c r="F655" s="110" t="str">
        <f>IFERROR(VLOOKUP(A655,Entretien!$B$5:$Q$1505,6,0)-INDEX(DRecrut!I:I,MATCH(A655,DRecrut!J:J,0)),"")</f>
        <v/>
      </c>
      <c r="G655" s="110" t="str">
        <f>IFERROR(VLOOKUP(A655,Entretien!$B$5:$Q$1505,11,0)-VLOOKUP(A655,Entretien!$B$5:$Q$1505,9,0),"")</f>
        <v/>
      </c>
      <c r="H655" s="113" t="str">
        <f>IFERROR(VLOOKUP(A655,Entretien!$B$5:$Q$1505,15,0)-VLOOKUP(A655,Entretien!$B$5:$Q$1505,11,0),"")</f>
        <v/>
      </c>
      <c r="I655" s="113" t="str">
        <f>IFERROR(VLOOKUP(A655,'Avis R'!$B$5:$N$1505,7,0)-VLOOKUP(A655,'Avis R'!$B$5:$N$1505,6,0),"")</f>
        <v/>
      </c>
      <c r="J655" s="113">
        <f>IF('Avis R'!L655&gt;'Avis R'!J655,VLOOKUP(A655,'Avis R'!$B$5:$N$1505,9,0)-VLOOKUP(A655,'Avis R'!$B$5:$N$1505,7,0),0)</f>
        <v>0</v>
      </c>
      <c r="K655" s="110">
        <f>'Avis R'!M655-MAX('Avis R'!J655,'Avis R'!L655)</f>
        <v>0</v>
      </c>
      <c r="L655" s="110">
        <f>'Avis R'!N655-'Avis R'!M655</f>
        <v>0</v>
      </c>
      <c r="M655" s="114">
        <f t="shared" si="10"/>
        <v>0</v>
      </c>
    </row>
    <row r="656" spans="1:13" x14ac:dyDescent="0.25">
      <c r="A656" s="110">
        <f>'Avis R'!B656</f>
        <v>0</v>
      </c>
      <c r="B656" s="110">
        <f>'Avis R'!C656</f>
        <v>0</v>
      </c>
      <c r="C656" s="111" t="str">
        <f>'Avis R'!D656</f>
        <v/>
      </c>
      <c r="D656" s="112">
        <f>'Avis R'!E656</f>
        <v>0</v>
      </c>
      <c r="E656" s="111" t="str">
        <f>'Avis R'!F656</f>
        <v/>
      </c>
      <c r="F656" s="110" t="str">
        <f>IFERROR(VLOOKUP(A656,Entretien!$B$5:$Q$1505,6,0)-INDEX(DRecrut!I:I,MATCH(A656,DRecrut!J:J,0)),"")</f>
        <v/>
      </c>
      <c r="G656" s="110" t="str">
        <f>IFERROR(VLOOKUP(A656,Entretien!$B$5:$Q$1505,11,0)-VLOOKUP(A656,Entretien!$B$5:$Q$1505,9,0),"")</f>
        <v/>
      </c>
      <c r="H656" s="113" t="str">
        <f>IFERROR(VLOOKUP(A656,Entretien!$B$5:$Q$1505,15,0)-VLOOKUP(A656,Entretien!$B$5:$Q$1505,11,0),"")</f>
        <v/>
      </c>
      <c r="I656" s="113" t="str">
        <f>IFERROR(VLOOKUP(A656,'Avis R'!$B$5:$N$1505,7,0)-VLOOKUP(A656,'Avis R'!$B$5:$N$1505,6,0),"")</f>
        <v/>
      </c>
      <c r="J656" s="113">
        <f>IF('Avis R'!L656&gt;'Avis R'!J656,VLOOKUP(A656,'Avis R'!$B$5:$N$1505,9,0)-VLOOKUP(A656,'Avis R'!$B$5:$N$1505,7,0),0)</f>
        <v>0</v>
      </c>
      <c r="K656" s="110">
        <f>'Avis R'!M656-MAX('Avis R'!J656,'Avis R'!L656)</f>
        <v>0</v>
      </c>
      <c r="L656" s="110">
        <f>'Avis R'!N656-'Avis R'!M656</f>
        <v>0</v>
      </c>
      <c r="M656" s="114">
        <f t="shared" si="10"/>
        <v>0</v>
      </c>
    </row>
    <row r="657" spans="1:13" x14ac:dyDescent="0.25">
      <c r="A657" s="110">
        <f>'Avis R'!B657</f>
        <v>0</v>
      </c>
      <c r="B657" s="110">
        <f>'Avis R'!C657</f>
        <v>0</v>
      </c>
      <c r="C657" s="111" t="str">
        <f>'Avis R'!D657</f>
        <v/>
      </c>
      <c r="D657" s="112">
        <f>'Avis R'!E657</f>
        <v>0</v>
      </c>
      <c r="E657" s="111" t="str">
        <f>'Avis R'!F657</f>
        <v/>
      </c>
      <c r="F657" s="110" t="str">
        <f>IFERROR(VLOOKUP(A657,Entretien!$B$5:$Q$1505,6,0)-INDEX(DRecrut!I:I,MATCH(A657,DRecrut!J:J,0)),"")</f>
        <v/>
      </c>
      <c r="G657" s="110" t="str">
        <f>IFERROR(VLOOKUP(A657,Entretien!$B$5:$Q$1505,11,0)-VLOOKUP(A657,Entretien!$B$5:$Q$1505,9,0),"")</f>
        <v/>
      </c>
      <c r="H657" s="113" t="str">
        <f>IFERROR(VLOOKUP(A657,Entretien!$B$5:$Q$1505,15,0)-VLOOKUP(A657,Entretien!$B$5:$Q$1505,11,0),"")</f>
        <v/>
      </c>
      <c r="I657" s="113" t="str">
        <f>IFERROR(VLOOKUP(A657,'Avis R'!$B$5:$N$1505,7,0)-VLOOKUP(A657,'Avis R'!$B$5:$N$1505,6,0),"")</f>
        <v/>
      </c>
      <c r="J657" s="113">
        <f>IF('Avis R'!L657&gt;'Avis R'!J657,VLOOKUP(A657,'Avis R'!$B$5:$N$1505,9,0)-VLOOKUP(A657,'Avis R'!$B$5:$N$1505,7,0),0)</f>
        <v>0</v>
      </c>
      <c r="K657" s="110">
        <f>'Avis R'!M657-MAX('Avis R'!J657,'Avis R'!L657)</f>
        <v>0</v>
      </c>
      <c r="L657" s="110">
        <f>'Avis R'!N657-'Avis R'!M657</f>
        <v>0</v>
      </c>
      <c r="M657" s="114">
        <f t="shared" si="10"/>
        <v>0</v>
      </c>
    </row>
    <row r="658" spans="1:13" x14ac:dyDescent="0.25">
      <c r="A658" s="110">
        <f>'Avis R'!B658</f>
        <v>0</v>
      </c>
      <c r="B658" s="110">
        <f>'Avis R'!C658</f>
        <v>0</v>
      </c>
      <c r="C658" s="111" t="str">
        <f>'Avis R'!D658</f>
        <v/>
      </c>
      <c r="D658" s="112">
        <f>'Avis R'!E658</f>
        <v>0</v>
      </c>
      <c r="E658" s="111" t="str">
        <f>'Avis R'!F658</f>
        <v/>
      </c>
      <c r="F658" s="110" t="str">
        <f>IFERROR(VLOOKUP(A658,Entretien!$B$5:$Q$1505,6,0)-INDEX(DRecrut!I:I,MATCH(A658,DRecrut!J:J,0)),"")</f>
        <v/>
      </c>
      <c r="G658" s="110" t="str">
        <f>IFERROR(VLOOKUP(A658,Entretien!$B$5:$Q$1505,11,0)-VLOOKUP(A658,Entretien!$B$5:$Q$1505,9,0),"")</f>
        <v/>
      </c>
      <c r="H658" s="113" t="str">
        <f>IFERROR(VLOOKUP(A658,Entretien!$B$5:$Q$1505,15,0)-VLOOKUP(A658,Entretien!$B$5:$Q$1505,11,0),"")</f>
        <v/>
      </c>
      <c r="I658" s="113" t="str">
        <f>IFERROR(VLOOKUP(A658,'Avis R'!$B$5:$N$1505,7,0)-VLOOKUP(A658,'Avis R'!$B$5:$N$1505,6,0),"")</f>
        <v/>
      </c>
      <c r="J658" s="113">
        <f>IF('Avis R'!L658&gt;'Avis R'!J658,VLOOKUP(A658,'Avis R'!$B$5:$N$1505,9,0)-VLOOKUP(A658,'Avis R'!$B$5:$N$1505,7,0),0)</f>
        <v>0</v>
      </c>
      <c r="K658" s="110">
        <f>'Avis R'!M658-MAX('Avis R'!J658,'Avis R'!L658)</f>
        <v>0</v>
      </c>
      <c r="L658" s="110">
        <f>'Avis R'!N658-'Avis R'!M658</f>
        <v>0</v>
      </c>
      <c r="M658" s="114">
        <f t="shared" si="10"/>
        <v>0</v>
      </c>
    </row>
    <row r="659" spans="1:13" x14ac:dyDescent="0.25">
      <c r="A659" s="110">
        <f>'Avis R'!B659</f>
        <v>0</v>
      </c>
      <c r="B659" s="110">
        <f>'Avis R'!C659</f>
        <v>0</v>
      </c>
      <c r="C659" s="111" t="str">
        <f>'Avis R'!D659</f>
        <v/>
      </c>
      <c r="D659" s="112">
        <f>'Avis R'!E659</f>
        <v>0</v>
      </c>
      <c r="E659" s="111" t="str">
        <f>'Avis R'!F659</f>
        <v/>
      </c>
      <c r="F659" s="110" t="str">
        <f>IFERROR(VLOOKUP(A659,Entretien!$B$5:$Q$1505,6,0)-INDEX(DRecrut!I:I,MATCH(A659,DRecrut!J:J,0)),"")</f>
        <v/>
      </c>
      <c r="G659" s="110" t="str">
        <f>IFERROR(VLOOKUP(A659,Entretien!$B$5:$Q$1505,11,0)-VLOOKUP(A659,Entretien!$B$5:$Q$1505,9,0),"")</f>
        <v/>
      </c>
      <c r="H659" s="113" t="str">
        <f>IFERROR(VLOOKUP(A659,Entretien!$B$5:$Q$1505,15,0)-VLOOKUP(A659,Entretien!$B$5:$Q$1505,11,0),"")</f>
        <v/>
      </c>
      <c r="I659" s="113" t="str">
        <f>IFERROR(VLOOKUP(A659,'Avis R'!$B$5:$N$1505,7,0)-VLOOKUP(A659,'Avis R'!$B$5:$N$1505,6,0),"")</f>
        <v/>
      </c>
      <c r="J659" s="113">
        <f>IF('Avis R'!L659&gt;'Avis R'!J659,VLOOKUP(A659,'Avis R'!$B$5:$N$1505,9,0)-VLOOKUP(A659,'Avis R'!$B$5:$N$1505,7,0),0)</f>
        <v>0</v>
      </c>
      <c r="K659" s="110">
        <f>'Avis R'!M659-MAX('Avis R'!J659,'Avis R'!L659)</f>
        <v>0</v>
      </c>
      <c r="L659" s="110">
        <f>'Avis R'!N659-'Avis R'!M659</f>
        <v>0</v>
      </c>
      <c r="M659" s="114">
        <f t="shared" si="10"/>
        <v>0</v>
      </c>
    </row>
    <row r="660" spans="1:13" x14ac:dyDescent="0.25">
      <c r="A660" s="110">
        <f>'Avis R'!B660</f>
        <v>0</v>
      </c>
      <c r="B660" s="110">
        <f>'Avis R'!C660</f>
        <v>0</v>
      </c>
      <c r="C660" s="111" t="str">
        <f>'Avis R'!D660</f>
        <v/>
      </c>
      <c r="D660" s="112">
        <f>'Avis R'!E660</f>
        <v>0</v>
      </c>
      <c r="E660" s="111" t="str">
        <f>'Avis R'!F660</f>
        <v/>
      </c>
      <c r="F660" s="110" t="str">
        <f>IFERROR(VLOOKUP(A660,Entretien!$B$5:$Q$1505,6,0)-INDEX(DRecrut!I:I,MATCH(A660,DRecrut!J:J,0)),"")</f>
        <v/>
      </c>
      <c r="G660" s="110" t="str">
        <f>IFERROR(VLOOKUP(A660,Entretien!$B$5:$Q$1505,11,0)-VLOOKUP(A660,Entretien!$B$5:$Q$1505,9,0),"")</f>
        <v/>
      </c>
      <c r="H660" s="113" t="str">
        <f>IFERROR(VLOOKUP(A660,Entretien!$B$5:$Q$1505,15,0)-VLOOKUP(A660,Entretien!$B$5:$Q$1505,11,0),"")</f>
        <v/>
      </c>
      <c r="I660" s="113" t="str">
        <f>IFERROR(VLOOKUP(A660,'Avis R'!$B$5:$N$1505,7,0)-VLOOKUP(A660,'Avis R'!$B$5:$N$1505,6,0),"")</f>
        <v/>
      </c>
      <c r="J660" s="113">
        <f>IF('Avis R'!L660&gt;'Avis R'!J660,VLOOKUP(A660,'Avis R'!$B$5:$N$1505,9,0)-VLOOKUP(A660,'Avis R'!$B$5:$N$1505,7,0),0)</f>
        <v>0</v>
      </c>
      <c r="K660" s="110">
        <f>'Avis R'!M660-MAX('Avis R'!J660,'Avis R'!L660)</f>
        <v>0</v>
      </c>
      <c r="L660" s="110">
        <f>'Avis R'!N660-'Avis R'!M660</f>
        <v>0</v>
      </c>
      <c r="M660" s="114">
        <f t="shared" si="10"/>
        <v>0</v>
      </c>
    </row>
    <row r="661" spans="1:13" x14ac:dyDescent="0.25">
      <c r="A661" s="110">
        <f>'Avis R'!B661</f>
        <v>0</v>
      </c>
      <c r="B661" s="110">
        <f>'Avis R'!C661</f>
        <v>0</v>
      </c>
      <c r="C661" s="111" t="str">
        <f>'Avis R'!D661</f>
        <v/>
      </c>
      <c r="D661" s="112">
        <f>'Avis R'!E661</f>
        <v>0</v>
      </c>
      <c r="E661" s="111" t="str">
        <f>'Avis R'!F661</f>
        <v/>
      </c>
      <c r="F661" s="110" t="str">
        <f>IFERROR(VLOOKUP(A661,Entretien!$B$5:$Q$1505,6,0)-INDEX(DRecrut!I:I,MATCH(A661,DRecrut!J:J,0)),"")</f>
        <v/>
      </c>
      <c r="G661" s="110" t="str">
        <f>IFERROR(VLOOKUP(A661,Entretien!$B$5:$Q$1505,11,0)-VLOOKUP(A661,Entretien!$B$5:$Q$1505,9,0),"")</f>
        <v/>
      </c>
      <c r="H661" s="113" t="str">
        <f>IFERROR(VLOOKUP(A661,Entretien!$B$5:$Q$1505,15,0)-VLOOKUP(A661,Entretien!$B$5:$Q$1505,11,0),"")</f>
        <v/>
      </c>
      <c r="I661" s="113" t="str">
        <f>IFERROR(VLOOKUP(A661,'Avis R'!$B$5:$N$1505,7,0)-VLOOKUP(A661,'Avis R'!$B$5:$N$1505,6,0),"")</f>
        <v/>
      </c>
      <c r="J661" s="113">
        <f>IF('Avis R'!L661&gt;'Avis R'!J661,VLOOKUP(A661,'Avis R'!$B$5:$N$1505,9,0)-VLOOKUP(A661,'Avis R'!$B$5:$N$1505,7,0),0)</f>
        <v>0</v>
      </c>
      <c r="K661" s="110">
        <f>'Avis R'!M661-MAX('Avis R'!J661,'Avis R'!L661)</f>
        <v>0</v>
      </c>
      <c r="L661" s="110">
        <f>'Avis R'!N661-'Avis R'!M661</f>
        <v>0</v>
      </c>
      <c r="M661" s="114">
        <f t="shared" si="10"/>
        <v>0</v>
      </c>
    </row>
    <row r="662" spans="1:13" x14ac:dyDescent="0.25">
      <c r="A662" s="110">
        <f>'Avis R'!B662</f>
        <v>0</v>
      </c>
      <c r="B662" s="110">
        <f>'Avis R'!C662</f>
        <v>0</v>
      </c>
      <c r="C662" s="111" t="str">
        <f>'Avis R'!D662</f>
        <v/>
      </c>
      <c r="D662" s="112">
        <f>'Avis R'!E662</f>
        <v>0</v>
      </c>
      <c r="E662" s="111" t="str">
        <f>'Avis R'!F662</f>
        <v/>
      </c>
      <c r="F662" s="110" t="str">
        <f>IFERROR(VLOOKUP(A662,Entretien!$B$5:$Q$1505,6,0)-INDEX(DRecrut!I:I,MATCH(A662,DRecrut!J:J,0)),"")</f>
        <v/>
      </c>
      <c r="G662" s="110" t="str">
        <f>IFERROR(VLOOKUP(A662,Entretien!$B$5:$Q$1505,11,0)-VLOOKUP(A662,Entretien!$B$5:$Q$1505,9,0),"")</f>
        <v/>
      </c>
      <c r="H662" s="113" t="str">
        <f>IFERROR(VLOOKUP(A662,Entretien!$B$5:$Q$1505,15,0)-VLOOKUP(A662,Entretien!$B$5:$Q$1505,11,0),"")</f>
        <v/>
      </c>
      <c r="I662" s="113" t="str">
        <f>IFERROR(VLOOKUP(A662,'Avis R'!$B$5:$N$1505,7,0)-VLOOKUP(A662,'Avis R'!$B$5:$N$1505,6,0),"")</f>
        <v/>
      </c>
      <c r="J662" s="113">
        <f>IF('Avis R'!L662&gt;'Avis R'!J662,VLOOKUP(A662,'Avis R'!$B$5:$N$1505,9,0)-VLOOKUP(A662,'Avis R'!$B$5:$N$1505,7,0),0)</f>
        <v>0</v>
      </c>
      <c r="K662" s="110">
        <f>'Avis R'!M662-MAX('Avis R'!J662,'Avis R'!L662)</f>
        <v>0</v>
      </c>
      <c r="L662" s="110">
        <f>'Avis R'!N662-'Avis R'!M662</f>
        <v>0</v>
      </c>
      <c r="M662" s="114">
        <f t="shared" si="10"/>
        <v>0</v>
      </c>
    </row>
    <row r="663" spans="1:13" x14ac:dyDescent="0.25">
      <c r="A663" s="110">
        <f>'Avis R'!B663</f>
        <v>0</v>
      </c>
      <c r="B663" s="110">
        <f>'Avis R'!C663</f>
        <v>0</v>
      </c>
      <c r="C663" s="111" t="str">
        <f>'Avis R'!D663</f>
        <v/>
      </c>
      <c r="D663" s="112">
        <f>'Avis R'!E663</f>
        <v>0</v>
      </c>
      <c r="E663" s="111" t="str">
        <f>'Avis R'!F663</f>
        <v/>
      </c>
      <c r="F663" s="110" t="str">
        <f>IFERROR(VLOOKUP(A663,Entretien!$B$5:$Q$1505,6,0)-INDEX(DRecrut!I:I,MATCH(A663,DRecrut!J:J,0)),"")</f>
        <v/>
      </c>
      <c r="G663" s="110" t="str">
        <f>IFERROR(VLOOKUP(A663,Entretien!$B$5:$Q$1505,11,0)-VLOOKUP(A663,Entretien!$B$5:$Q$1505,9,0),"")</f>
        <v/>
      </c>
      <c r="H663" s="113" t="str">
        <f>IFERROR(VLOOKUP(A663,Entretien!$B$5:$Q$1505,15,0)-VLOOKUP(A663,Entretien!$B$5:$Q$1505,11,0),"")</f>
        <v/>
      </c>
      <c r="I663" s="113" t="str">
        <f>IFERROR(VLOOKUP(A663,'Avis R'!$B$5:$N$1505,7,0)-VLOOKUP(A663,'Avis R'!$B$5:$N$1505,6,0),"")</f>
        <v/>
      </c>
      <c r="J663" s="113">
        <f>IF('Avis R'!L663&gt;'Avis R'!J663,VLOOKUP(A663,'Avis R'!$B$5:$N$1505,9,0)-VLOOKUP(A663,'Avis R'!$B$5:$N$1505,7,0),0)</f>
        <v>0</v>
      </c>
      <c r="K663" s="110">
        <f>'Avis R'!M663-MAX('Avis R'!J663,'Avis R'!L663)</f>
        <v>0</v>
      </c>
      <c r="L663" s="110">
        <f>'Avis R'!N663-'Avis R'!M663</f>
        <v>0</v>
      </c>
      <c r="M663" s="114">
        <f t="shared" si="10"/>
        <v>0</v>
      </c>
    </row>
    <row r="664" spans="1:13" x14ac:dyDescent="0.25">
      <c r="A664" s="110">
        <f>'Avis R'!B664</f>
        <v>0</v>
      </c>
      <c r="B664" s="110">
        <f>'Avis R'!C664</f>
        <v>0</v>
      </c>
      <c r="C664" s="111" t="str">
        <f>'Avis R'!D664</f>
        <v/>
      </c>
      <c r="D664" s="112">
        <f>'Avis R'!E664</f>
        <v>0</v>
      </c>
      <c r="E664" s="111" t="str">
        <f>'Avis R'!F664</f>
        <v/>
      </c>
      <c r="F664" s="110" t="str">
        <f>IFERROR(VLOOKUP(A664,Entretien!$B$5:$Q$1505,6,0)-INDEX(DRecrut!I:I,MATCH(A664,DRecrut!J:J,0)),"")</f>
        <v/>
      </c>
      <c r="G664" s="110" t="str">
        <f>IFERROR(VLOOKUP(A664,Entretien!$B$5:$Q$1505,11,0)-VLOOKUP(A664,Entretien!$B$5:$Q$1505,9,0),"")</f>
        <v/>
      </c>
      <c r="H664" s="113" t="str">
        <f>IFERROR(VLOOKUP(A664,Entretien!$B$5:$Q$1505,15,0)-VLOOKUP(A664,Entretien!$B$5:$Q$1505,11,0),"")</f>
        <v/>
      </c>
      <c r="I664" s="113" t="str">
        <f>IFERROR(VLOOKUP(A664,'Avis R'!$B$5:$N$1505,7,0)-VLOOKUP(A664,'Avis R'!$B$5:$N$1505,6,0),"")</f>
        <v/>
      </c>
      <c r="J664" s="113">
        <f>IF('Avis R'!L664&gt;'Avis R'!J664,VLOOKUP(A664,'Avis R'!$B$5:$N$1505,9,0)-VLOOKUP(A664,'Avis R'!$B$5:$N$1505,7,0),0)</f>
        <v>0</v>
      </c>
      <c r="K664" s="110">
        <f>'Avis R'!M664-MAX('Avis R'!J664,'Avis R'!L664)</f>
        <v>0</v>
      </c>
      <c r="L664" s="110">
        <f>'Avis R'!N664-'Avis R'!M664</f>
        <v>0</v>
      </c>
      <c r="M664" s="114">
        <f t="shared" si="10"/>
        <v>0</v>
      </c>
    </row>
    <row r="665" spans="1:13" x14ac:dyDescent="0.25">
      <c r="A665" s="110">
        <f>'Avis R'!B665</f>
        <v>0</v>
      </c>
      <c r="B665" s="110">
        <f>'Avis R'!C665</f>
        <v>0</v>
      </c>
      <c r="C665" s="111" t="str">
        <f>'Avis R'!D665</f>
        <v/>
      </c>
      <c r="D665" s="112">
        <f>'Avis R'!E665</f>
        <v>0</v>
      </c>
      <c r="E665" s="111" t="str">
        <f>'Avis R'!F665</f>
        <v/>
      </c>
      <c r="F665" s="110" t="str">
        <f>IFERROR(VLOOKUP(A665,Entretien!$B$5:$Q$1505,6,0)-INDEX(DRecrut!I:I,MATCH(A665,DRecrut!J:J,0)),"")</f>
        <v/>
      </c>
      <c r="G665" s="110" t="str">
        <f>IFERROR(VLOOKUP(A665,Entretien!$B$5:$Q$1505,11,0)-VLOOKUP(A665,Entretien!$B$5:$Q$1505,9,0),"")</f>
        <v/>
      </c>
      <c r="H665" s="113" t="str">
        <f>IFERROR(VLOOKUP(A665,Entretien!$B$5:$Q$1505,15,0)-VLOOKUP(A665,Entretien!$B$5:$Q$1505,11,0),"")</f>
        <v/>
      </c>
      <c r="I665" s="113" t="str">
        <f>IFERROR(VLOOKUP(A665,'Avis R'!$B$5:$N$1505,7,0)-VLOOKUP(A665,'Avis R'!$B$5:$N$1505,6,0),"")</f>
        <v/>
      </c>
      <c r="J665" s="113">
        <f>IF('Avis R'!L665&gt;'Avis R'!J665,VLOOKUP(A665,'Avis R'!$B$5:$N$1505,9,0)-VLOOKUP(A665,'Avis R'!$B$5:$N$1505,7,0),0)</f>
        <v>0</v>
      </c>
      <c r="K665" s="110">
        <f>'Avis R'!M665-MAX('Avis R'!J665,'Avis R'!L665)</f>
        <v>0</v>
      </c>
      <c r="L665" s="110">
        <f>'Avis R'!N665-'Avis R'!M665</f>
        <v>0</v>
      </c>
      <c r="M665" s="114">
        <f t="shared" si="10"/>
        <v>0</v>
      </c>
    </row>
    <row r="666" spans="1:13" x14ac:dyDescent="0.25">
      <c r="A666" s="110">
        <f>'Avis R'!B666</f>
        <v>0</v>
      </c>
      <c r="B666" s="110">
        <f>'Avis R'!C666</f>
        <v>0</v>
      </c>
      <c r="C666" s="111" t="str">
        <f>'Avis R'!D666</f>
        <v/>
      </c>
      <c r="D666" s="112">
        <f>'Avis R'!E666</f>
        <v>0</v>
      </c>
      <c r="E666" s="111" t="str">
        <f>'Avis R'!F666</f>
        <v/>
      </c>
      <c r="F666" s="110" t="str">
        <f>IFERROR(VLOOKUP(A666,Entretien!$B$5:$Q$1505,6,0)-INDEX(DRecrut!I:I,MATCH(A666,DRecrut!J:J,0)),"")</f>
        <v/>
      </c>
      <c r="G666" s="110" t="str">
        <f>IFERROR(VLOOKUP(A666,Entretien!$B$5:$Q$1505,11,0)-VLOOKUP(A666,Entretien!$B$5:$Q$1505,9,0),"")</f>
        <v/>
      </c>
      <c r="H666" s="113" t="str">
        <f>IFERROR(VLOOKUP(A666,Entretien!$B$5:$Q$1505,15,0)-VLOOKUP(A666,Entretien!$B$5:$Q$1505,11,0),"")</f>
        <v/>
      </c>
      <c r="I666" s="113" t="str">
        <f>IFERROR(VLOOKUP(A666,'Avis R'!$B$5:$N$1505,7,0)-VLOOKUP(A666,'Avis R'!$B$5:$N$1505,6,0),"")</f>
        <v/>
      </c>
      <c r="J666" s="113">
        <f>IF('Avis R'!L666&gt;'Avis R'!J666,VLOOKUP(A666,'Avis R'!$B$5:$N$1505,9,0)-VLOOKUP(A666,'Avis R'!$B$5:$N$1505,7,0),0)</f>
        <v>0</v>
      </c>
      <c r="K666" s="110">
        <f>'Avis R'!M666-MAX('Avis R'!J666,'Avis R'!L666)</f>
        <v>0</v>
      </c>
      <c r="L666" s="110">
        <f>'Avis R'!N666-'Avis R'!M666</f>
        <v>0</v>
      </c>
      <c r="M666" s="114">
        <f t="shared" si="10"/>
        <v>0</v>
      </c>
    </row>
    <row r="667" spans="1:13" x14ac:dyDescent="0.25">
      <c r="A667" s="110">
        <f>'Avis R'!B667</f>
        <v>0</v>
      </c>
      <c r="B667" s="110">
        <f>'Avis R'!C667</f>
        <v>0</v>
      </c>
      <c r="C667" s="111" t="str">
        <f>'Avis R'!D667</f>
        <v/>
      </c>
      <c r="D667" s="112">
        <f>'Avis R'!E667</f>
        <v>0</v>
      </c>
      <c r="E667" s="111" t="str">
        <f>'Avis R'!F667</f>
        <v/>
      </c>
      <c r="F667" s="110" t="str">
        <f>IFERROR(VLOOKUP(A667,Entretien!$B$5:$Q$1505,6,0)-INDEX(DRecrut!I:I,MATCH(A667,DRecrut!J:J,0)),"")</f>
        <v/>
      </c>
      <c r="G667" s="110" t="str">
        <f>IFERROR(VLOOKUP(A667,Entretien!$B$5:$Q$1505,11,0)-VLOOKUP(A667,Entretien!$B$5:$Q$1505,9,0),"")</f>
        <v/>
      </c>
      <c r="H667" s="113" t="str">
        <f>IFERROR(VLOOKUP(A667,Entretien!$B$5:$Q$1505,15,0)-VLOOKUP(A667,Entretien!$B$5:$Q$1505,11,0),"")</f>
        <v/>
      </c>
      <c r="I667" s="113" t="str">
        <f>IFERROR(VLOOKUP(A667,'Avis R'!$B$5:$N$1505,7,0)-VLOOKUP(A667,'Avis R'!$B$5:$N$1505,6,0),"")</f>
        <v/>
      </c>
      <c r="J667" s="113">
        <f>IF('Avis R'!L667&gt;'Avis R'!J667,VLOOKUP(A667,'Avis R'!$B$5:$N$1505,9,0)-VLOOKUP(A667,'Avis R'!$B$5:$N$1505,7,0),0)</f>
        <v>0</v>
      </c>
      <c r="K667" s="110">
        <f>'Avis R'!M667-MAX('Avis R'!J667,'Avis R'!L667)</f>
        <v>0</v>
      </c>
      <c r="L667" s="110">
        <f>'Avis R'!N667-'Avis R'!M667</f>
        <v>0</v>
      </c>
      <c r="M667" s="114">
        <f t="shared" si="10"/>
        <v>0</v>
      </c>
    </row>
    <row r="668" spans="1:13" x14ac:dyDescent="0.25">
      <c r="A668" s="110">
        <f>'Avis R'!B668</f>
        <v>0</v>
      </c>
      <c r="B668" s="110">
        <f>'Avis R'!C668</f>
        <v>0</v>
      </c>
      <c r="C668" s="111" t="str">
        <f>'Avis R'!D668</f>
        <v/>
      </c>
      <c r="D668" s="112">
        <f>'Avis R'!E668</f>
        <v>0</v>
      </c>
      <c r="E668" s="111" t="str">
        <f>'Avis R'!F668</f>
        <v/>
      </c>
      <c r="F668" s="110" t="str">
        <f>IFERROR(VLOOKUP(A668,Entretien!$B$5:$Q$1505,6,0)-INDEX(DRecrut!I:I,MATCH(A668,DRecrut!J:J,0)),"")</f>
        <v/>
      </c>
      <c r="G668" s="110" t="str">
        <f>IFERROR(VLOOKUP(A668,Entretien!$B$5:$Q$1505,11,0)-VLOOKUP(A668,Entretien!$B$5:$Q$1505,9,0),"")</f>
        <v/>
      </c>
      <c r="H668" s="113" t="str">
        <f>IFERROR(VLOOKUP(A668,Entretien!$B$5:$Q$1505,15,0)-VLOOKUP(A668,Entretien!$B$5:$Q$1505,11,0),"")</f>
        <v/>
      </c>
      <c r="I668" s="113" t="str">
        <f>IFERROR(VLOOKUP(A668,'Avis R'!$B$5:$N$1505,7,0)-VLOOKUP(A668,'Avis R'!$B$5:$N$1505,6,0),"")</f>
        <v/>
      </c>
      <c r="J668" s="113">
        <f>IF('Avis R'!L668&gt;'Avis R'!J668,VLOOKUP(A668,'Avis R'!$B$5:$N$1505,9,0)-VLOOKUP(A668,'Avis R'!$B$5:$N$1505,7,0),0)</f>
        <v>0</v>
      </c>
      <c r="K668" s="110">
        <f>'Avis R'!M668-MAX('Avis R'!J668,'Avis R'!L668)</f>
        <v>0</v>
      </c>
      <c r="L668" s="110">
        <f>'Avis R'!N668-'Avis R'!M668</f>
        <v>0</v>
      </c>
      <c r="M668" s="114">
        <f t="shared" si="10"/>
        <v>0</v>
      </c>
    </row>
    <row r="669" spans="1:13" x14ac:dyDescent="0.25">
      <c r="A669" s="110">
        <f>'Avis R'!B669</f>
        <v>0</v>
      </c>
      <c r="B669" s="110">
        <f>'Avis R'!C669</f>
        <v>0</v>
      </c>
      <c r="C669" s="111" t="str">
        <f>'Avis R'!D669</f>
        <v/>
      </c>
      <c r="D669" s="112">
        <f>'Avis R'!E669</f>
        <v>0</v>
      </c>
      <c r="E669" s="111" t="str">
        <f>'Avis R'!F669</f>
        <v/>
      </c>
      <c r="F669" s="110" t="str">
        <f>IFERROR(VLOOKUP(A669,Entretien!$B$5:$Q$1505,6,0)-INDEX(DRecrut!I:I,MATCH(A669,DRecrut!J:J,0)),"")</f>
        <v/>
      </c>
      <c r="G669" s="110" t="str">
        <f>IFERROR(VLOOKUP(A669,Entretien!$B$5:$Q$1505,11,0)-VLOOKUP(A669,Entretien!$B$5:$Q$1505,9,0),"")</f>
        <v/>
      </c>
      <c r="H669" s="113" t="str">
        <f>IFERROR(VLOOKUP(A669,Entretien!$B$5:$Q$1505,15,0)-VLOOKUP(A669,Entretien!$B$5:$Q$1505,11,0),"")</f>
        <v/>
      </c>
      <c r="I669" s="113" t="str">
        <f>IFERROR(VLOOKUP(A669,'Avis R'!$B$5:$N$1505,7,0)-VLOOKUP(A669,'Avis R'!$B$5:$N$1505,6,0),"")</f>
        <v/>
      </c>
      <c r="J669" s="113">
        <f>IF('Avis R'!L669&gt;'Avis R'!J669,VLOOKUP(A669,'Avis R'!$B$5:$N$1505,9,0)-VLOOKUP(A669,'Avis R'!$B$5:$N$1505,7,0),0)</f>
        <v>0</v>
      </c>
      <c r="K669" s="110">
        <f>'Avis R'!M669-MAX('Avis R'!J669,'Avis R'!L669)</f>
        <v>0</v>
      </c>
      <c r="L669" s="110">
        <f>'Avis R'!N669-'Avis R'!M669</f>
        <v>0</v>
      </c>
      <c r="M669" s="114">
        <f t="shared" si="10"/>
        <v>0</v>
      </c>
    </row>
    <row r="670" spans="1:13" x14ac:dyDescent="0.25">
      <c r="A670" s="110">
        <f>'Avis R'!B670</f>
        <v>0</v>
      </c>
      <c r="B670" s="110">
        <f>'Avis R'!C670</f>
        <v>0</v>
      </c>
      <c r="C670" s="111" t="str">
        <f>'Avis R'!D670</f>
        <v/>
      </c>
      <c r="D670" s="112">
        <f>'Avis R'!E670</f>
        <v>0</v>
      </c>
      <c r="E670" s="111" t="str">
        <f>'Avis R'!F670</f>
        <v/>
      </c>
      <c r="F670" s="110" t="str">
        <f>IFERROR(VLOOKUP(A670,Entretien!$B$5:$Q$1505,6,0)-INDEX(DRecrut!I:I,MATCH(A670,DRecrut!J:J,0)),"")</f>
        <v/>
      </c>
      <c r="G670" s="110" t="str">
        <f>IFERROR(VLOOKUP(A670,Entretien!$B$5:$Q$1505,11,0)-VLOOKUP(A670,Entretien!$B$5:$Q$1505,9,0),"")</f>
        <v/>
      </c>
      <c r="H670" s="113" t="str">
        <f>IFERROR(VLOOKUP(A670,Entretien!$B$5:$Q$1505,15,0)-VLOOKUP(A670,Entretien!$B$5:$Q$1505,11,0),"")</f>
        <v/>
      </c>
      <c r="I670" s="113" t="str">
        <f>IFERROR(VLOOKUP(A670,'Avis R'!$B$5:$N$1505,7,0)-VLOOKUP(A670,'Avis R'!$B$5:$N$1505,6,0),"")</f>
        <v/>
      </c>
      <c r="J670" s="113">
        <f>IF('Avis R'!L670&gt;'Avis R'!J670,VLOOKUP(A670,'Avis R'!$B$5:$N$1505,9,0)-VLOOKUP(A670,'Avis R'!$B$5:$N$1505,7,0),0)</f>
        <v>0</v>
      </c>
      <c r="K670" s="110">
        <f>'Avis R'!M670-MAX('Avis R'!J670,'Avis R'!L670)</f>
        <v>0</v>
      </c>
      <c r="L670" s="110">
        <f>'Avis R'!N670-'Avis R'!M670</f>
        <v>0</v>
      </c>
      <c r="M670" s="114">
        <f t="shared" si="10"/>
        <v>0</v>
      </c>
    </row>
    <row r="671" spans="1:13" x14ac:dyDescent="0.25">
      <c r="A671" s="110">
        <f>'Avis R'!B671</f>
        <v>0</v>
      </c>
      <c r="B671" s="110">
        <f>'Avis R'!C671</f>
        <v>0</v>
      </c>
      <c r="C671" s="111" t="str">
        <f>'Avis R'!D671</f>
        <v/>
      </c>
      <c r="D671" s="112">
        <f>'Avis R'!E671</f>
        <v>0</v>
      </c>
      <c r="E671" s="111" t="str">
        <f>'Avis R'!F671</f>
        <v/>
      </c>
      <c r="F671" s="110" t="str">
        <f>IFERROR(VLOOKUP(A671,Entretien!$B$5:$Q$1505,6,0)-INDEX(DRecrut!I:I,MATCH(A671,DRecrut!J:J,0)),"")</f>
        <v/>
      </c>
      <c r="G671" s="110" t="str">
        <f>IFERROR(VLOOKUP(A671,Entretien!$B$5:$Q$1505,11,0)-VLOOKUP(A671,Entretien!$B$5:$Q$1505,9,0),"")</f>
        <v/>
      </c>
      <c r="H671" s="113" t="str">
        <f>IFERROR(VLOOKUP(A671,Entretien!$B$5:$Q$1505,15,0)-VLOOKUP(A671,Entretien!$B$5:$Q$1505,11,0),"")</f>
        <v/>
      </c>
      <c r="I671" s="113" t="str">
        <f>IFERROR(VLOOKUP(A671,'Avis R'!$B$5:$N$1505,7,0)-VLOOKUP(A671,'Avis R'!$B$5:$N$1505,6,0),"")</f>
        <v/>
      </c>
      <c r="J671" s="113">
        <f>IF('Avis R'!L671&gt;'Avis R'!J671,VLOOKUP(A671,'Avis R'!$B$5:$N$1505,9,0)-VLOOKUP(A671,'Avis R'!$B$5:$N$1505,7,0),0)</f>
        <v>0</v>
      </c>
      <c r="K671" s="110">
        <f>'Avis R'!M671-MAX('Avis R'!J671,'Avis R'!L671)</f>
        <v>0</v>
      </c>
      <c r="L671" s="110">
        <f>'Avis R'!N671-'Avis R'!M671</f>
        <v>0</v>
      </c>
      <c r="M671" s="114">
        <f t="shared" si="10"/>
        <v>0</v>
      </c>
    </row>
    <row r="672" spans="1:13" x14ac:dyDescent="0.25">
      <c r="A672" s="110">
        <f>'Avis R'!B672</f>
        <v>0</v>
      </c>
      <c r="B672" s="110">
        <f>'Avis R'!C672</f>
        <v>0</v>
      </c>
      <c r="C672" s="111" t="str">
        <f>'Avis R'!D672</f>
        <v/>
      </c>
      <c r="D672" s="112">
        <f>'Avis R'!E672</f>
        <v>0</v>
      </c>
      <c r="E672" s="111" t="str">
        <f>'Avis R'!F672</f>
        <v/>
      </c>
      <c r="F672" s="110" t="str">
        <f>IFERROR(VLOOKUP(A672,Entretien!$B$5:$Q$1505,6,0)-INDEX(DRecrut!I:I,MATCH(A672,DRecrut!J:J,0)),"")</f>
        <v/>
      </c>
      <c r="G672" s="110" t="str">
        <f>IFERROR(VLOOKUP(A672,Entretien!$B$5:$Q$1505,11,0)-VLOOKUP(A672,Entretien!$B$5:$Q$1505,9,0),"")</f>
        <v/>
      </c>
      <c r="H672" s="113" t="str">
        <f>IFERROR(VLOOKUP(A672,Entretien!$B$5:$Q$1505,15,0)-VLOOKUP(A672,Entretien!$B$5:$Q$1505,11,0),"")</f>
        <v/>
      </c>
      <c r="I672" s="113" t="str">
        <f>IFERROR(VLOOKUP(A672,'Avis R'!$B$5:$N$1505,7,0)-VLOOKUP(A672,'Avis R'!$B$5:$N$1505,6,0),"")</f>
        <v/>
      </c>
      <c r="J672" s="113">
        <f>IF('Avis R'!L672&gt;'Avis R'!J672,VLOOKUP(A672,'Avis R'!$B$5:$N$1505,9,0)-VLOOKUP(A672,'Avis R'!$B$5:$N$1505,7,0),0)</f>
        <v>0</v>
      </c>
      <c r="K672" s="110">
        <f>'Avis R'!M672-MAX('Avis R'!J672,'Avis R'!L672)</f>
        <v>0</v>
      </c>
      <c r="L672" s="110">
        <f>'Avis R'!N672-'Avis R'!M672</f>
        <v>0</v>
      </c>
      <c r="M672" s="114">
        <f t="shared" si="10"/>
        <v>0</v>
      </c>
    </row>
    <row r="673" spans="1:13" x14ac:dyDescent="0.25">
      <c r="A673" s="110">
        <f>'Avis R'!B673</f>
        <v>0</v>
      </c>
      <c r="B673" s="110">
        <f>'Avis R'!C673</f>
        <v>0</v>
      </c>
      <c r="C673" s="111" t="str">
        <f>'Avis R'!D673</f>
        <v/>
      </c>
      <c r="D673" s="112">
        <f>'Avis R'!E673</f>
        <v>0</v>
      </c>
      <c r="E673" s="111" t="str">
        <f>'Avis R'!F673</f>
        <v/>
      </c>
      <c r="F673" s="110" t="str">
        <f>IFERROR(VLOOKUP(A673,Entretien!$B$5:$Q$1505,6,0)-INDEX(DRecrut!I:I,MATCH(A673,DRecrut!J:J,0)),"")</f>
        <v/>
      </c>
      <c r="G673" s="110" t="str">
        <f>IFERROR(VLOOKUP(A673,Entretien!$B$5:$Q$1505,11,0)-VLOOKUP(A673,Entretien!$B$5:$Q$1505,9,0),"")</f>
        <v/>
      </c>
      <c r="H673" s="113" t="str">
        <f>IFERROR(VLOOKUP(A673,Entretien!$B$5:$Q$1505,15,0)-VLOOKUP(A673,Entretien!$B$5:$Q$1505,11,0),"")</f>
        <v/>
      </c>
      <c r="I673" s="113" t="str">
        <f>IFERROR(VLOOKUP(A673,'Avis R'!$B$5:$N$1505,7,0)-VLOOKUP(A673,'Avis R'!$B$5:$N$1505,6,0),"")</f>
        <v/>
      </c>
      <c r="J673" s="113">
        <f>IF('Avis R'!L673&gt;'Avis R'!J673,VLOOKUP(A673,'Avis R'!$B$5:$N$1505,9,0)-VLOOKUP(A673,'Avis R'!$B$5:$N$1505,7,0),0)</f>
        <v>0</v>
      </c>
      <c r="K673" s="110">
        <f>'Avis R'!M673-MAX('Avis R'!J673,'Avis R'!L673)</f>
        <v>0</v>
      </c>
      <c r="L673" s="110">
        <f>'Avis R'!N673-'Avis R'!M673</f>
        <v>0</v>
      </c>
      <c r="M673" s="114">
        <f t="shared" si="10"/>
        <v>0</v>
      </c>
    </row>
    <row r="674" spans="1:13" x14ac:dyDescent="0.25">
      <c r="A674" s="110">
        <f>'Avis R'!B674</f>
        <v>0</v>
      </c>
      <c r="B674" s="110">
        <f>'Avis R'!C674</f>
        <v>0</v>
      </c>
      <c r="C674" s="111" t="str">
        <f>'Avis R'!D674</f>
        <v/>
      </c>
      <c r="D674" s="112">
        <f>'Avis R'!E674</f>
        <v>0</v>
      </c>
      <c r="E674" s="111" t="str">
        <f>'Avis R'!F674</f>
        <v/>
      </c>
      <c r="F674" s="110" t="str">
        <f>IFERROR(VLOOKUP(A674,Entretien!$B$5:$Q$1505,6,0)-INDEX(DRecrut!I:I,MATCH(A674,DRecrut!J:J,0)),"")</f>
        <v/>
      </c>
      <c r="G674" s="110" t="str">
        <f>IFERROR(VLOOKUP(A674,Entretien!$B$5:$Q$1505,11,0)-VLOOKUP(A674,Entretien!$B$5:$Q$1505,9,0),"")</f>
        <v/>
      </c>
      <c r="H674" s="113" t="str">
        <f>IFERROR(VLOOKUP(A674,Entretien!$B$5:$Q$1505,15,0)-VLOOKUP(A674,Entretien!$B$5:$Q$1505,11,0),"")</f>
        <v/>
      </c>
      <c r="I674" s="113" t="str">
        <f>IFERROR(VLOOKUP(A674,'Avis R'!$B$5:$N$1505,7,0)-VLOOKUP(A674,'Avis R'!$B$5:$N$1505,6,0),"")</f>
        <v/>
      </c>
      <c r="J674" s="113">
        <f>IF('Avis R'!L674&gt;'Avis R'!J674,VLOOKUP(A674,'Avis R'!$B$5:$N$1505,9,0)-VLOOKUP(A674,'Avis R'!$B$5:$N$1505,7,0),0)</f>
        <v>0</v>
      </c>
      <c r="K674" s="110">
        <f>'Avis R'!M674-MAX('Avis R'!J674,'Avis R'!L674)</f>
        <v>0</v>
      </c>
      <c r="L674" s="110">
        <f>'Avis R'!N674-'Avis R'!M674</f>
        <v>0</v>
      </c>
      <c r="M674" s="114">
        <f t="shared" si="10"/>
        <v>0</v>
      </c>
    </row>
    <row r="675" spans="1:13" x14ac:dyDescent="0.25">
      <c r="A675" s="110">
        <f>'Avis R'!B675</f>
        <v>0</v>
      </c>
      <c r="B675" s="110">
        <f>'Avis R'!C675</f>
        <v>0</v>
      </c>
      <c r="C675" s="111" t="str">
        <f>'Avis R'!D675</f>
        <v/>
      </c>
      <c r="D675" s="112">
        <f>'Avis R'!E675</f>
        <v>0</v>
      </c>
      <c r="E675" s="111" t="str">
        <f>'Avis R'!F675</f>
        <v/>
      </c>
      <c r="F675" s="110" t="str">
        <f>IFERROR(VLOOKUP(A675,Entretien!$B$5:$Q$1505,6,0)-INDEX(DRecrut!I:I,MATCH(A675,DRecrut!J:J,0)),"")</f>
        <v/>
      </c>
      <c r="G675" s="110" t="str">
        <f>IFERROR(VLOOKUP(A675,Entretien!$B$5:$Q$1505,11,0)-VLOOKUP(A675,Entretien!$B$5:$Q$1505,9,0),"")</f>
        <v/>
      </c>
      <c r="H675" s="113" t="str">
        <f>IFERROR(VLOOKUP(A675,Entretien!$B$5:$Q$1505,15,0)-VLOOKUP(A675,Entretien!$B$5:$Q$1505,11,0),"")</f>
        <v/>
      </c>
      <c r="I675" s="113" t="str">
        <f>IFERROR(VLOOKUP(A675,'Avis R'!$B$5:$N$1505,7,0)-VLOOKUP(A675,'Avis R'!$B$5:$N$1505,6,0),"")</f>
        <v/>
      </c>
      <c r="J675" s="113">
        <f>IF('Avis R'!L675&gt;'Avis R'!J675,VLOOKUP(A675,'Avis R'!$B$5:$N$1505,9,0)-VLOOKUP(A675,'Avis R'!$B$5:$N$1505,7,0),0)</f>
        <v>0</v>
      </c>
      <c r="K675" s="110">
        <f>'Avis R'!M675-MAX('Avis R'!J675,'Avis R'!L675)</f>
        <v>0</v>
      </c>
      <c r="L675" s="110">
        <f>'Avis R'!N675-'Avis R'!M675</f>
        <v>0</v>
      </c>
      <c r="M675" s="114">
        <f t="shared" si="10"/>
        <v>0</v>
      </c>
    </row>
    <row r="676" spans="1:13" x14ac:dyDescent="0.25">
      <c r="A676" s="110">
        <f>'Avis R'!B676</f>
        <v>0</v>
      </c>
      <c r="B676" s="110">
        <f>'Avis R'!C676</f>
        <v>0</v>
      </c>
      <c r="C676" s="111" t="str">
        <f>'Avis R'!D676</f>
        <v/>
      </c>
      <c r="D676" s="112">
        <f>'Avis R'!E676</f>
        <v>0</v>
      </c>
      <c r="E676" s="111" t="str">
        <f>'Avis R'!F676</f>
        <v/>
      </c>
      <c r="F676" s="110" t="str">
        <f>IFERROR(VLOOKUP(A676,Entretien!$B$5:$Q$1505,6,0)-INDEX(DRecrut!I:I,MATCH(A676,DRecrut!J:J,0)),"")</f>
        <v/>
      </c>
      <c r="G676" s="110" t="str">
        <f>IFERROR(VLOOKUP(A676,Entretien!$B$5:$Q$1505,11,0)-VLOOKUP(A676,Entretien!$B$5:$Q$1505,9,0),"")</f>
        <v/>
      </c>
      <c r="H676" s="113" t="str">
        <f>IFERROR(VLOOKUP(A676,Entretien!$B$5:$Q$1505,15,0)-VLOOKUP(A676,Entretien!$B$5:$Q$1505,11,0),"")</f>
        <v/>
      </c>
      <c r="I676" s="113" t="str">
        <f>IFERROR(VLOOKUP(A676,'Avis R'!$B$5:$N$1505,7,0)-VLOOKUP(A676,'Avis R'!$B$5:$N$1505,6,0),"")</f>
        <v/>
      </c>
      <c r="J676" s="113">
        <f>IF('Avis R'!L676&gt;'Avis R'!J676,VLOOKUP(A676,'Avis R'!$B$5:$N$1505,9,0)-VLOOKUP(A676,'Avis R'!$B$5:$N$1505,7,0),0)</f>
        <v>0</v>
      </c>
      <c r="K676" s="110">
        <f>'Avis R'!M676-MAX('Avis R'!J676,'Avis R'!L676)</f>
        <v>0</v>
      </c>
      <c r="L676" s="110">
        <f>'Avis R'!N676-'Avis R'!M676</f>
        <v>0</v>
      </c>
      <c r="M676" s="114">
        <f t="shared" si="10"/>
        <v>0</v>
      </c>
    </row>
    <row r="677" spans="1:13" x14ac:dyDescent="0.25">
      <c r="A677" s="110">
        <f>'Avis R'!B677</f>
        <v>0</v>
      </c>
      <c r="B677" s="110">
        <f>'Avis R'!C677</f>
        <v>0</v>
      </c>
      <c r="C677" s="111" t="str">
        <f>'Avis R'!D677</f>
        <v/>
      </c>
      <c r="D677" s="112">
        <f>'Avis R'!E677</f>
        <v>0</v>
      </c>
      <c r="E677" s="111" t="str">
        <f>'Avis R'!F677</f>
        <v/>
      </c>
      <c r="F677" s="110" t="str">
        <f>IFERROR(VLOOKUP(A677,Entretien!$B$5:$Q$1505,6,0)-INDEX(DRecrut!I:I,MATCH(A677,DRecrut!J:J,0)),"")</f>
        <v/>
      </c>
      <c r="G677" s="110" t="str">
        <f>IFERROR(VLOOKUP(A677,Entretien!$B$5:$Q$1505,11,0)-VLOOKUP(A677,Entretien!$B$5:$Q$1505,9,0),"")</f>
        <v/>
      </c>
      <c r="H677" s="113" t="str">
        <f>IFERROR(VLOOKUP(A677,Entretien!$B$5:$Q$1505,15,0)-VLOOKUP(A677,Entretien!$B$5:$Q$1505,11,0),"")</f>
        <v/>
      </c>
      <c r="I677" s="113" t="str">
        <f>IFERROR(VLOOKUP(A677,'Avis R'!$B$5:$N$1505,7,0)-VLOOKUP(A677,'Avis R'!$B$5:$N$1505,6,0),"")</f>
        <v/>
      </c>
      <c r="J677" s="113">
        <f>IF('Avis R'!L677&gt;'Avis R'!J677,VLOOKUP(A677,'Avis R'!$B$5:$N$1505,9,0)-VLOOKUP(A677,'Avis R'!$B$5:$N$1505,7,0),0)</f>
        <v>0</v>
      </c>
      <c r="K677" s="110">
        <f>'Avis R'!M677-MAX('Avis R'!J677,'Avis R'!L677)</f>
        <v>0</v>
      </c>
      <c r="L677" s="110">
        <f>'Avis R'!N677-'Avis R'!M677</f>
        <v>0</v>
      </c>
      <c r="M677" s="114">
        <f t="shared" si="10"/>
        <v>0</v>
      </c>
    </row>
    <row r="678" spans="1:13" x14ac:dyDescent="0.25">
      <c r="A678" s="110">
        <f>'Avis R'!B678</f>
        <v>0</v>
      </c>
      <c r="B678" s="110">
        <f>'Avis R'!C678</f>
        <v>0</v>
      </c>
      <c r="C678" s="111" t="str">
        <f>'Avis R'!D678</f>
        <v/>
      </c>
      <c r="D678" s="112">
        <f>'Avis R'!E678</f>
        <v>0</v>
      </c>
      <c r="E678" s="111" t="str">
        <f>'Avis R'!F678</f>
        <v/>
      </c>
      <c r="F678" s="110" t="str">
        <f>IFERROR(VLOOKUP(A678,Entretien!$B$5:$Q$1505,6,0)-INDEX(DRecrut!I:I,MATCH(A678,DRecrut!J:J,0)),"")</f>
        <v/>
      </c>
      <c r="G678" s="110" t="str">
        <f>IFERROR(VLOOKUP(A678,Entretien!$B$5:$Q$1505,11,0)-VLOOKUP(A678,Entretien!$B$5:$Q$1505,9,0),"")</f>
        <v/>
      </c>
      <c r="H678" s="113" t="str">
        <f>IFERROR(VLOOKUP(A678,Entretien!$B$5:$Q$1505,15,0)-VLOOKUP(A678,Entretien!$B$5:$Q$1505,11,0),"")</f>
        <v/>
      </c>
      <c r="I678" s="113" t="str">
        <f>IFERROR(VLOOKUP(A678,'Avis R'!$B$5:$N$1505,7,0)-VLOOKUP(A678,'Avis R'!$B$5:$N$1505,6,0),"")</f>
        <v/>
      </c>
      <c r="J678" s="113">
        <f>IF('Avis R'!L678&gt;'Avis R'!J678,VLOOKUP(A678,'Avis R'!$B$5:$N$1505,9,0)-VLOOKUP(A678,'Avis R'!$B$5:$N$1505,7,0),0)</f>
        <v>0</v>
      </c>
      <c r="K678" s="110">
        <f>'Avis R'!M678-MAX('Avis R'!J678,'Avis R'!L678)</f>
        <v>0</v>
      </c>
      <c r="L678" s="110">
        <f>'Avis R'!N678-'Avis R'!M678</f>
        <v>0</v>
      </c>
      <c r="M678" s="114">
        <f t="shared" si="10"/>
        <v>0</v>
      </c>
    </row>
    <row r="679" spans="1:13" x14ac:dyDescent="0.25">
      <c r="A679" s="110">
        <f>'Avis R'!B679</f>
        <v>0</v>
      </c>
      <c r="B679" s="110">
        <f>'Avis R'!C679</f>
        <v>0</v>
      </c>
      <c r="C679" s="111" t="str">
        <f>'Avis R'!D679</f>
        <v/>
      </c>
      <c r="D679" s="112">
        <f>'Avis R'!E679</f>
        <v>0</v>
      </c>
      <c r="E679" s="111" t="str">
        <f>'Avis R'!F679</f>
        <v/>
      </c>
      <c r="F679" s="110" t="str">
        <f>IFERROR(VLOOKUP(A679,Entretien!$B$5:$Q$1505,6,0)-INDEX(DRecrut!I:I,MATCH(A679,DRecrut!J:J,0)),"")</f>
        <v/>
      </c>
      <c r="G679" s="110" t="str">
        <f>IFERROR(VLOOKUP(A679,Entretien!$B$5:$Q$1505,11,0)-VLOOKUP(A679,Entretien!$B$5:$Q$1505,9,0),"")</f>
        <v/>
      </c>
      <c r="H679" s="113" t="str">
        <f>IFERROR(VLOOKUP(A679,Entretien!$B$5:$Q$1505,15,0)-VLOOKUP(A679,Entretien!$B$5:$Q$1505,11,0),"")</f>
        <v/>
      </c>
      <c r="I679" s="113" t="str">
        <f>IFERROR(VLOOKUP(A679,'Avis R'!$B$5:$N$1505,7,0)-VLOOKUP(A679,'Avis R'!$B$5:$N$1505,6,0),"")</f>
        <v/>
      </c>
      <c r="J679" s="113">
        <f>IF('Avis R'!L679&gt;'Avis R'!J679,VLOOKUP(A679,'Avis R'!$B$5:$N$1505,9,0)-VLOOKUP(A679,'Avis R'!$B$5:$N$1505,7,0),0)</f>
        <v>0</v>
      </c>
      <c r="K679" s="110">
        <f>'Avis R'!M679-MAX('Avis R'!J679,'Avis R'!L679)</f>
        <v>0</v>
      </c>
      <c r="L679" s="110">
        <f>'Avis R'!N679-'Avis R'!M679</f>
        <v>0</v>
      </c>
      <c r="M679" s="114">
        <f t="shared" si="10"/>
        <v>0</v>
      </c>
    </row>
    <row r="680" spans="1:13" x14ac:dyDescent="0.25">
      <c r="A680" s="110">
        <f>'Avis R'!B680</f>
        <v>0</v>
      </c>
      <c r="B680" s="110">
        <f>'Avis R'!C680</f>
        <v>0</v>
      </c>
      <c r="C680" s="111" t="str">
        <f>'Avis R'!D680</f>
        <v/>
      </c>
      <c r="D680" s="112">
        <f>'Avis R'!E680</f>
        <v>0</v>
      </c>
      <c r="E680" s="111" t="str">
        <f>'Avis R'!F680</f>
        <v/>
      </c>
      <c r="F680" s="110" t="str">
        <f>IFERROR(VLOOKUP(A680,Entretien!$B$5:$Q$1505,6,0)-INDEX(DRecrut!I:I,MATCH(A680,DRecrut!J:J,0)),"")</f>
        <v/>
      </c>
      <c r="G680" s="110" t="str">
        <f>IFERROR(VLOOKUP(A680,Entretien!$B$5:$Q$1505,11,0)-VLOOKUP(A680,Entretien!$B$5:$Q$1505,9,0),"")</f>
        <v/>
      </c>
      <c r="H680" s="113" t="str">
        <f>IFERROR(VLOOKUP(A680,Entretien!$B$5:$Q$1505,15,0)-VLOOKUP(A680,Entretien!$B$5:$Q$1505,11,0),"")</f>
        <v/>
      </c>
      <c r="I680" s="113" t="str">
        <f>IFERROR(VLOOKUP(A680,'Avis R'!$B$5:$N$1505,7,0)-VLOOKUP(A680,'Avis R'!$B$5:$N$1505,6,0),"")</f>
        <v/>
      </c>
      <c r="J680" s="113">
        <f>IF('Avis R'!L680&gt;'Avis R'!J680,VLOOKUP(A680,'Avis R'!$B$5:$N$1505,9,0)-VLOOKUP(A680,'Avis R'!$B$5:$N$1505,7,0),0)</f>
        <v>0</v>
      </c>
      <c r="K680" s="110">
        <f>'Avis R'!M680-MAX('Avis R'!J680,'Avis R'!L680)</f>
        <v>0</v>
      </c>
      <c r="L680" s="110">
        <f>'Avis R'!N680-'Avis R'!M680</f>
        <v>0</v>
      </c>
      <c r="M680" s="114">
        <f t="shared" si="10"/>
        <v>0</v>
      </c>
    </row>
    <row r="681" spans="1:13" x14ac:dyDescent="0.25">
      <c r="A681" s="110">
        <f>'Avis R'!B681</f>
        <v>0</v>
      </c>
      <c r="B681" s="110">
        <f>'Avis R'!C681</f>
        <v>0</v>
      </c>
      <c r="C681" s="111" t="str">
        <f>'Avis R'!D681</f>
        <v/>
      </c>
      <c r="D681" s="112">
        <f>'Avis R'!E681</f>
        <v>0</v>
      </c>
      <c r="E681" s="111" t="str">
        <f>'Avis R'!F681</f>
        <v/>
      </c>
      <c r="F681" s="110" t="str">
        <f>IFERROR(VLOOKUP(A681,Entretien!$B$5:$Q$1505,6,0)-INDEX(DRecrut!I:I,MATCH(A681,DRecrut!J:J,0)),"")</f>
        <v/>
      </c>
      <c r="G681" s="110" t="str">
        <f>IFERROR(VLOOKUP(A681,Entretien!$B$5:$Q$1505,11,0)-VLOOKUP(A681,Entretien!$B$5:$Q$1505,9,0),"")</f>
        <v/>
      </c>
      <c r="H681" s="113" t="str">
        <f>IFERROR(VLOOKUP(A681,Entretien!$B$5:$Q$1505,15,0)-VLOOKUP(A681,Entretien!$B$5:$Q$1505,11,0),"")</f>
        <v/>
      </c>
      <c r="I681" s="113" t="str">
        <f>IFERROR(VLOOKUP(A681,'Avis R'!$B$5:$N$1505,7,0)-VLOOKUP(A681,'Avis R'!$B$5:$N$1505,6,0),"")</f>
        <v/>
      </c>
      <c r="J681" s="113">
        <f>IF('Avis R'!L681&gt;'Avis R'!J681,VLOOKUP(A681,'Avis R'!$B$5:$N$1505,9,0)-VLOOKUP(A681,'Avis R'!$B$5:$N$1505,7,0),0)</f>
        <v>0</v>
      </c>
      <c r="K681" s="110">
        <f>'Avis R'!M681-MAX('Avis R'!J681,'Avis R'!L681)</f>
        <v>0</v>
      </c>
      <c r="L681" s="110">
        <f>'Avis R'!N681-'Avis R'!M681</f>
        <v>0</v>
      </c>
      <c r="M681" s="114">
        <f t="shared" si="10"/>
        <v>0</v>
      </c>
    </row>
    <row r="682" spans="1:13" x14ac:dyDescent="0.25">
      <c r="A682" s="110">
        <f>'Avis R'!B682</f>
        <v>0</v>
      </c>
      <c r="B682" s="110">
        <f>'Avis R'!C682</f>
        <v>0</v>
      </c>
      <c r="C682" s="111" t="str">
        <f>'Avis R'!D682</f>
        <v/>
      </c>
      <c r="D682" s="112">
        <f>'Avis R'!E682</f>
        <v>0</v>
      </c>
      <c r="E682" s="111" t="str">
        <f>'Avis R'!F682</f>
        <v/>
      </c>
      <c r="F682" s="110" t="str">
        <f>IFERROR(VLOOKUP(A682,Entretien!$B$5:$Q$1505,6,0)-INDEX(DRecrut!I:I,MATCH(A682,DRecrut!J:J,0)),"")</f>
        <v/>
      </c>
      <c r="G682" s="110" t="str">
        <f>IFERROR(VLOOKUP(A682,Entretien!$B$5:$Q$1505,11,0)-VLOOKUP(A682,Entretien!$B$5:$Q$1505,9,0),"")</f>
        <v/>
      </c>
      <c r="H682" s="113" t="str">
        <f>IFERROR(VLOOKUP(A682,Entretien!$B$5:$Q$1505,15,0)-VLOOKUP(A682,Entretien!$B$5:$Q$1505,11,0),"")</f>
        <v/>
      </c>
      <c r="I682" s="113" t="str">
        <f>IFERROR(VLOOKUP(A682,'Avis R'!$B$5:$N$1505,7,0)-VLOOKUP(A682,'Avis R'!$B$5:$N$1505,6,0),"")</f>
        <v/>
      </c>
      <c r="J682" s="113">
        <f>IF('Avis R'!L682&gt;'Avis R'!J682,VLOOKUP(A682,'Avis R'!$B$5:$N$1505,9,0)-VLOOKUP(A682,'Avis R'!$B$5:$N$1505,7,0),0)</f>
        <v>0</v>
      </c>
      <c r="K682" s="110">
        <f>'Avis R'!M682-MAX('Avis R'!J682,'Avis R'!L682)</f>
        <v>0</v>
      </c>
      <c r="L682" s="110">
        <f>'Avis R'!N682-'Avis R'!M682</f>
        <v>0</v>
      </c>
      <c r="M682" s="114">
        <f t="shared" si="10"/>
        <v>0</v>
      </c>
    </row>
    <row r="683" spans="1:13" x14ac:dyDescent="0.25">
      <c r="A683" s="110">
        <f>'Avis R'!B683</f>
        <v>0</v>
      </c>
      <c r="B683" s="110">
        <f>'Avis R'!C683</f>
        <v>0</v>
      </c>
      <c r="C683" s="111" t="str">
        <f>'Avis R'!D683</f>
        <v/>
      </c>
      <c r="D683" s="112">
        <f>'Avis R'!E683</f>
        <v>0</v>
      </c>
      <c r="E683" s="111" t="str">
        <f>'Avis R'!F683</f>
        <v/>
      </c>
      <c r="F683" s="110" t="str">
        <f>IFERROR(VLOOKUP(A683,Entretien!$B$5:$Q$1505,6,0)-INDEX(DRecrut!I:I,MATCH(A683,DRecrut!J:J,0)),"")</f>
        <v/>
      </c>
      <c r="G683" s="110" t="str">
        <f>IFERROR(VLOOKUP(A683,Entretien!$B$5:$Q$1505,11,0)-VLOOKUP(A683,Entretien!$B$5:$Q$1505,9,0),"")</f>
        <v/>
      </c>
      <c r="H683" s="113" t="str">
        <f>IFERROR(VLOOKUP(A683,Entretien!$B$5:$Q$1505,15,0)-VLOOKUP(A683,Entretien!$B$5:$Q$1505,11,0),"")</f>
        <v/>
      </c>
      <c r="I683" s="113" t="str">
        <f>IFERROR(VLOOKUP(A683,'Avis R'!$B$5:$N$1505,7,0)-VLOOKUP(A683,'Avis R'!$B$5:$N$1505,6,0),"")</f>
        <v/>
      </c>
      <c r="J683" s="113">
        <f>IF('Avis R'!L683&gt;'Avis R'!J683,VLOOKUP(A683,'Avis R'!$B$5:$N$1505,9,0)-VLOOKUP(A683,'Avis R'!$B$5:$N$1505,7,0),0)</f>
        <v>0</v>
      </c>
      <c r="K683" s="110">
        <f>'Avis R'!M683-MAX('Avis R'!J683,'Avis R'!L683)</f>
        <v>0</v>
      </c>
      <c r="L683" s="110">
        <f>'Avis R'!N683-'Avis R'!M683</f>
        <v>0</v>
      </c>
      <c r="M683" s="114">
        <f t="shared" si="10"/>
        <v>0</v>
      </c>
    </row>
    <row r="684" spans="1:13" x14ac:dyDescent="0.25">
      <c r="A684" s="110">
        <f>'Avis R'!B684</f>
        <v>0</v>
      </c>
      <c r="B684" s="110">
        <f>'Avis R'!C684</f>
        <v>0</v>
      </c>
      <c r="C684" s="111" t="str">
        <f>'Avis R'!D684</f>
        <v/>
      </c>
      <c r="D684" s="112">
        <f>'Avis R'!E684</f>
        <v>0</v>
      </c>
      <c r="E684" s="111" t="str">
        <f>'Avis R'!F684</f>
        <v/>
      </c>
      <c r="F684" s="110" t="str">
        <f>IFERROR(VLOOKUP(A684,Entretien!$B$5:$Q$1505,6,0)-INDEX(DRecrut!I:I,MATCH(A684,DRecrut!J:J,0)),"")</f>
        <v/>
      </c>
      <c r="G684" s="110" t="str">
        <f>IFERROR(VLOOKUP(A684,Entretien!$B$5:$Q$1505,11,0)-VLOOKUP(A684,Entretien!$B$5:$Q$1505,9,0),"")</f>
        <v/>
      </c>
      <c r="H684" s="113" t="str">
        <f>IFERROR(VLOOKUP(A684,Entretien!$B$5:$Q$1505,15,0)-VLOOKUP(A684,Entretien!$B$5:$Q$1505,11,0),"")</f>
        <v/>
      </c>
      <c r="I684" s="113" t="str">
        <f>IFERROR(VLOOKUP(A684,'Avis R'!$B$5:$N$1505,7,0)-VLOOKUP(A684,'Avis R'!$B$5:$N$1505,6,0),"")</f>
        <v/>
      </c>
      <c r="J684" s="113">
        <f>IF('Avis R'!L684&gt;'Avis R'!J684,VLOOKUP(A684,'Avis R'!$B$5:$N$1505,9,0)-VLOOKUP(A684,'Avis R'!$B$5:$N$1505,7,0),0)</f>
        <v>0</v>
      </c>
      <c r="K684" s="110">
        <f>'Avis R'!M684-MAX('Avis R'!J684,'Avis R'!L684)</f>
        <v>0</v>
      </c>
      <c r="L684" s="110">
        <f>'Avis R'!N684-'Avis R'!M684</f>
        <v>0</v>
      </c>
      <c r="M684" s="114">
        <f t="shared" si="10"/>
        <v>0</v>
      </c>
    </row>
    <row r="685" spans="1:13" x14ac:dyDescent="0.25">
      <c r="A685" s="110">
        <f>'Avis R'!B685</f>
        <v>0</v>
      </c>
      <c r="B685" s="110">
        <f>'Avis R'!C685</f>
        <v>0</v>
      </c>
      <c r="C685" s="111" t="str">
        <f>'Avis R'!D685</f>
        <v/>
      </c>
      <c r="D685" s="112">
        <f>'Avis R'!E685</f>
        <v>0</v>
      </c>
      <c r="E685" s="111" t="str">
        <f>'Avis R'!F685</f>
        <v/>
      </c>
      <c r="F685" s="110" t="str">
        <f>IFERROR(VLOOKUP(A685,Entretien!$B$5:$Q$1505,6,0)-INDEX(DRecrut!I:I,MATCH(A685,DRecrut!J:J,0)),"")</f>
        <v/>
      </c>
      <c r="G685" s="110" t="str">
        <f>IFERROR(VLOOKUP(A685,Entretien!$B$5:$Q$1505,11,0)-VLOOKUP(A685,Entretien!$B$5:$Q$1505,9,0),"")</f>
        <v/>
      </c>
      <c r="H685" s="113" t="str">
        <f>IFERROR(VLOOKUP(A685,Entretien!$B$5:$Q$1505,15,0)-VLOOKUP(A685,Entretien!$B$5:$Q$1505,11,0),"")</f>
        <v/>
      </c>
      <c r="I685" s="113" t="str">
        <f>IFERROR(VLOOKUP(A685,'Avis R'!$B$5:$N$1505,7,0)-VLOOKUP(A685,'Avis R'!$B$5:$N$1505,6,0),"")</f>
        <v/>
      </c>
      <c r="J685" s="113">
        <f>IF('Avis R'!L685&gt;'Avis R'!J685,VLOOKUP(A685,'Avis R'!$B$5:$N$1505,9,0)-VLOOKUP(A685,'Avis R'!$B$5:$N$1505,7,0),0)</f>
        <v>0</v>
      </c>
      <c r="K685" s="110">
        <f>'Avis R'!M685-MAX('Avis R'!J685,'Avis R'!L685)</f>
        <v>0</v>
      </c>
      <c r="L685" s="110">
        <f>'Avis R'!N685-'Avis R'!M685</f>
        <v>0</v>
      </c>
      <c r="M685" s="114">
        <f t="shared" si="10"/>
        <v>0</v>
      </c>
    </row>
    <row r="686" spans="1:13" x14ac:dyDescent="0.25">
      <c r="A686" s="110">
        <f>'Avis R'!B686</f>
        <v>0</v>
      </c>
      <c r="B686" s="110">
        <f>'Avis R'!C686</f>
        <v>0</v>
      </c>
      <c r="C686" s="111" t="str">
        <f>'Avis R'!D686</f>
        <v/>
      </c>
      <c r="D686" s="112">
        <f>'Avis R'!E686</f>
        <v>0</v>
      </c>
      <c r="E686" s="111" t="str">
        <f>'Avis R'!F686</f>
        <v/>
      </c>
      <c r="F686" s="110" t="str">
        <f>IFERROR(VLOOKUP(A686,Entretien!$B$5:$Q$1505,6,0)-INDEX(DRecrut!I:I,MATCH(A686,DRecrut!J:J,0)),"")</f>
        <v/>
      </c>
      <c r="G686" s="110" t="str">
        <f>IFERROR(VLOOKUP(A686,Entretien!$B$5:$Q$1505,11,0)-VLOOKUP(A686,Entretien!$B$5:$Q$1505,9,0),"")</f>
        <v/>
      </c>
      <c r="H686" s="113" t="str">
        <f>IFERROR(VLOOKUP(A686,Entretien!$B$5:$Q$1505,15,0)-VLOOKUP(A686,Entretien!$B$5:$Q$1505,11,0),"")</f>
        <v/>
      </c>
      <c r="I686" s="113" t="str">
        <f>IFERROR(VLOOKUP(A686,'Avis R'!$B$5:$N$1505,7,0)-VLOOKUP(A686,'Avis R'!$B$5:$N$1505,6,0),"")</f>
        <v/>
      </c>
      <c r="J686" s="113">
        <f>IF('Avis R'!L686&gt;'Avis R'!J686,VLOOKUP(A686,'Avis R'!$B$5:$N$1505,9,0)-VLOOKUP(A686,'Avis R'!$B$5:$N$1505,7,0),0)</f>
        <v>0</v>
      </c>
      <c r="K686" s="110">
        <f>'Avis R'!M686-MAX('Avis R'!J686,'Avis R'!L686)</f>
        <v>0</v>
      </c>
      <c r="L686" s="110">
        <f>'Avis R'!N686-'Avis R'!M686</f>
        <v>0</v>
      </c>
      <c r="M686" s="114">
        <f t="shared" si="10"/>
        <v>0</v>
      </c>
    </row>
    <row r="687" spans="1:13" x14ac:dyDescent="0.25">
      <c r="A687" s="110">
        <f>'Avis R'!B687</f>
        <v>0</v>
      </c>
      <c r="B687" s="110">
        <f>'Avis R'!C687</f>
        <v>0</v>
      </c>
      <c r="C687" s="111" t="str">
        <f>'Avis R'!D687</f>
        <v/>
      </c>
      <c r="D687" s="112">
        <f>'Avis R'!E687</f>
        <v>0</v>
      </c>
      <c r="E687" s="111" t="str">
        <f>'Avis R'!F687</f>
        <v/>
      </c>
      <c r="F687" s="110" t="str">
        <f>IFERROR(VLOOKUP(A687,Entretien!$B$5:$Q$1505,6,0)-INDEX(DRecrut!I:I,MATCH(A687,DRecrut!J:J,0)),"")</f>
        <v/>
      </c>
      <c r="G687" s="110" t="str">
        <f>IFERROR(VLOOKUP(A687,Entretien!$B$5:$Q$1505,11,0)-VLOOKUP(A687,Entretien!$B$5:$Q$1505,9,0),"")</f>
        <v/>
      </c>
      <c r="H687" s="113" t="str">
        <f>IFERROR(VLOOKUP(A687,Entretien!$B$5:$Q$1505,15,0)-VLOOKUP(A687,Entretien!$B$5:$Q$1505,11,0),"")</f>
        <v/>
      </c>
      <c r="I687" s="113" t="str">
        <f>IFERROR(VLOOKUP(A687,'Avis R'!$B$5:$N$1505,7,0)-VLOOKUP(A687,'Avis R'!$B$5:$N$1505,6,0),"")</f>
        <v/>
      </c>
      <c r="J687" s="113">
        <f>IF('Avis R'!L687&gt;'Avis R'!J687,VLOOKUP(A687,'Avis R'!$B$5:$N$1505,9,0)-VLOOKUP(A687,'Avis R'!$B$5:$N$1505,7,0),0)</f>
        <v>0</v>
      </c>
      <c r="K687" s="110">
        <f>'Avis R'!M687-MAX('Avis R'!J687,'Avis R'!L687)</f>
        <v>0</v>
      </c>
      <c r="L687" s="110">
        <f>'Avis R'!N687-'Avis R'!M687</f>
        <v>0</v>
      </c>
      <c r="M687" s="114">
        <f t="shared" si="10"/>
        <v>0</v>
      </c>
    </row>
    <row r="688" spans="1:13" x14ac:dyDescent="0.25">
      <c r="A688" s="110">
        <f>'Avis R'!B688</f>
        <v>0</v>
      </c>
      <c r="B688" s="110">
        <f>'Avis R'!C688</f>
        <v>0</v>
      </c>
      <c r="C688" s="111" t="str">
        <f>'Avis R'!D688</f>
        <v/>
      </c>
      <c r="D688" s="112">
        <f>'Avis R'!E688</f>
        <v>0</v>
      </c>
      <c r="E688" s="111" t="str">
        <f>'Avis R'!F688</f>
        <v/>
      </c>
      <c r="F688" s="110" t="str">
        <f>IFERROR(VLOOKUP(A688,Entretien!$B$5:$Q$1505,6,0)-INDEX(DRecrut!I:I,MATCH(A688,DRecrut!J:J,0)),"")</f>
        <v/>
      </c>
      <c r="G688" s="110" t="str">
        <f>IFERROR(VLOOKUP(A688,Entretien!$B$5:$Q$1505,11,0)-VLOOKUP(A688,Entretien!$B$5:$Q$1505,9,0),"")</f>
        <v/>
      </c>
      <c r="H688" s="113" t="str">
        <f>IFERROR(VLOOKUP(A688,Entretien!$B$5:$Q$1505,15,0)-VLOOKUP(A688,Entretien!$B$5:$Q$1505,11,0),"")</f>
        <v/>
      </c>
      <c r="I688" s="113" t="str">
        <f>IFERROR(VLOOKUP(A688,'Avis R'!$B$5:$N$1505,7,0)-VLOOKUP(A688,'Avis R'!$B$5:$N$1505,6,0),"")</f>
        <v/>
      </c>
      <c r="J688" s="113">
        <f>IF('Avis R'!L688&gt;'Avis R'!J688,VLOOKUP(A688,'Avis R'!$B$5:$N$1505,9,0)-VLOOKUP(A688,'Avis R'!$B$5:$N$1505,7,0),0)</f>
        <v>0</v>
      </c>
      <c r="K688" s="110">
        <f>'Avis R'!M688-MAX('Avis R'!J688,'Avis R'!L688)</f>
        <v>0</v>
      </c>
      <c r="L688" s="110">
        <f>'Avis R'!N688-'Avis R'!M688</f>
        <v>0</v>
      </c>
      <c r="M688" s="114">
        <f t="shared" si="10"/>
        <v>0</v>
      </c>
    </row>
    <row r="689" spans="1:13" x14ac:dyDescent="0.25">
      <c r="A689" s="110">
        <f>'Avis R'!B689</f>
        <v>0</v>
      </c>
      <c r="B689" s="110">
        <f>'Avis R'!C689</f>
        <v>0</v>
      </c>
      <c r="C689" s="111" t="str">
        <f>'Avis R'!D689</f>
        <v/>
      </c>
      <c r="D689" s="112">
        <f>'Avis R'!E689</f>
        <v>0</v>
      </c>
      <c r="E689" s="111" t="str">
        <f>'Avis R'!F689</f>
        <v/>
      </c>
      <c r="F689" s="110" t="str">
        <f>IFERROR(VLOOKUP(A689,Entretien!$B$5:$Q$1505,6,0)-INDEX(DRecrut!I:I,MATCH(A689,DRecrut!J:J,0)),"")</f>
        <v/>
      </c>
      <c r="G689" s="110" t="str">
        <f>IFERROR(VLOOKUP(A689,Entretien!$B$5:$Q$1505,11,0)-VLOOKUP(A689,Entretien!$B$5:$Q$1505,9,0),"")</f>
        <v/>
      </c>
      <c r="H689" s="113" t="str">
        <f>IFERROR(VLOOKUP(A689,Entretien!$B$5:$Q$1505,15,0)-VLOOKUP(A689,Entretien!$B$5:$Q$1505,11,0),"")</f>
        <v/>
      </c>
      <c r="I689" s="113" t="str">
        <f>IFERROR(VLOOKUP(A689,'Avis R'!$B$5:$N$1505,7,0)-VLOOKUP(A689,'Avis R'!$B$5:$N$1505,6,0),"")</f>
        <v/>
      </c>
      <c r="J689" s="113">
        <f>IF('Avis R'!L689&gt;'Avis R'!J689,VLOOKUP(A689,'Avis R'!$B$5:$N$1505,9,0)-VLOOKUP(A689,'Avis R'!$B$5:$N$1505,7,0),0)</f>
        <v>0</v>
      </c>
      <c r="K689" s="110">
        <f>'Avis R'!M689-MAX('Avis R'!J689,'Avis R'!L689)</f>
        <v>0</v>
      </c>
      <c r="L689" s="110">
        <f>'Avis R'!N689-'Avis R'!M689</f>
        <v>0</v>
      </c>
      <c r="M689" s="114">
        <f t="shared" si="10"/>
        <v>0</v>
      </c>
    </row>
    <row r="690" spans="1:13" x14ac:dyDescent="0.25">
      <c r="A690" s="110">
        <f>'Avis R'!B690</f>
        <v>0</v>
      </c>
      <c r="B690" s="110">
        <f>'Avis R'!C690</f>
        <v>0</v>
      </c>
      <c r="C690" s="111" t="str">
        <f>'Avis R'!D690</f>
        <v/>
      </c>
      <c r="D690" s="112">
        <f>'Avis R'!E690</f>
        <v>0</v>
      </c>
      <c r="E690" s="111" t="str">
        <f>'Avis R'!F690</f>
        <v/>
      </c>
      <c r="F690" s="110" t="str">
        <f>IFERROR(VLOOKUP(A690,Entretien!$B$5:$Q$1505,6,0)-INDEX(DRecrut!I:I,MATCH(A690,DRecrut!J:J,0)),"")</f>
        <v/>
      </c>
      <c r="G690" s="110" t="str">
        <f>IFERROR(VLOOKUP(A690,Entretien!$B$5:$Q$1505,11,0)-VLOOKUP(A690,Entretien!$B$5:$Q$1505,9,0),"")</f>
        <v/>
      </c>
      <c r="H690" s="113" t="str">
        <f>IFERROR(VLOOKUP(A690,Entretien!$B$5:$Q$1505,15,0)-VLOOKUP(A690,Entretien!$B$5:$Q$1505,11,0),"")</f>
        <v/>
      </c>
      <c r="I690" s="113" t="str">
        <f>IFERROR(VLOOKUP(A690,'Avis R'!$B$5:$N$1505,7,0)-VLOOKUP(A690,'Avis R'!$B$5:$N$1505,6,0),"")</f>
        <v/>
      </c>
      <c r="J690" s="113">
        <f>IF('Avis R'!L690&gt;'Avis R'!J690,VLOOKUP(A690,'Avis R'!$B$5:$N$1505,9,0)-VLOOKUP(A690,'Avis R'!$B$5:$N$1505,7,0),0)</f>
        <v>0</v>
      </c>
      <c r="K690" s="110">
        <f>'Avis R'!M690-MAX('Avis R'!J690,'Avis R'!L690)</f>
        <v>0</v>
      </c>
      <c r="L690" s="110">
        <f>'Avis R'!N690-'Avis R'!M690</f>
        <v>0</v>
      </c>
      <c r="M690" s="114">
        <f t="shared" si="10"/>
        <v>0</v>
      </c>
    </row>
    <row r="691" spans="1:13" x14ac:dyDescent="0.25">
      <c r="A691" s="110">
        <f>'Avis R'!B691</f>
        <v>0</v>
      </c>
      <c r="B691" s="110">
        <f>'Avis R'!C691</f>
        <v>0</v>
      </c>
      <c r="C691" s="111" t="str">
        <f>'Avis R'!D691</f>
        <v/>
      </c>
      <c r="D691" s="112">
        <f>'Avis R'!E691</f>
        <v>0</v>
      </c>
      <c r="E691" s="111" t="str">
        <f>'Avis R'!F691</f>
        <v/>
      </c>
      <c r="F691" s="110" t="str">
        <f>IFERROR(VLOOKUP(A691,Entretien!$B$5:$Q$1505,6,0)-INDEX(DRecrut!I:I,MATCH(A691,DRecrut!J:J,0)),"")</f>
        <v/>
      </c>
      <c r="G691" s="110" t="str">
        <f>IFERROR(VLOOKUP(A691,Entretien!$B$5:$Q$1505,11,0)-VLOOKUP(A691,Entretien!$B$5:$Q$1505,9,0),"")</f>
        <v/>
      </c>
      <c r="H691" s="113" t="str">
        <f>IFERROR(VLOOKUP(A691,Entretien!$B$5:$Q$1505,15,0)-VLOOKUP(A691,Entretien!$B$5:$Q$1505,11,0),"")</f>
        <v/>
      </c>
      <c r="I691" s="113" t="str">
        <f>IFERROR(VLOOKUP(A691,'Avis R'!$B$5:$N$1505,7,0)-VLOOKUP(A691,'Avis R'!$B$5:$N$1505,6,0),"")</f>
        <v/>
      </c>
      <c r="J691" s="113">
        <f>IF('Avis R'!L691&gt;'Avis R'!J691,VLOOKUP(A691,'Avis R'!$B$5:$N$1505,9,0)-VLOOKUP(A691,'Avis R'!$B$5:$N$1505,7,0),0)</f>
        <v>0</v>
      </c>
      <c r="K691" s="110">
        <f>'Avis R'!M691-MAX('Avis R'!J691,'Avis R'!L691)</f>
        <v>0</v>
      </c>
      <c r="L691" s="110">
        <f>'Avis R'!N691-'Avis R'!M691</f>
        <v>0</v>
      </c>
      <c r="M691" s="114">
        <f t="shared" si="10"/>
        <v>0</v>
      </c>
    </row>
    <row r="692" spans="1:13" x14ac:dyDescent="0.25">
      <c r="A692" s="110">
        <f>'Avis R'!B692</f>
        <v>0</v>
      </c>
      <c r="B692" s="110">
        <f>'Avis R'!C692</f>
        <v>0</v>
      </c>
      <c r="C692" s="111" t="str">
        <f>'Avis R'!D692</f>
        <v/>
      </c>
      <c r="D692" s="112">
        <f>'Avis R'!E692</f>
        <v>0</v>
      </c>
      <c r="E692" s="111" t="str">
        <f>'Avis R'!F692</f>
        <v/>
      </c>
      <c r="F692" s="110" t="str">
        <f>IFERROR(VLOOKUP(A692,Entretien!$B$5:$Q$1505,6,0)-INDEX(DRecrut!I:I,MATCH(A692,DRecrut!J:J,0)),"")</f>
        <v/>
      </c>
      <c r="G692" s="110" t="str">
        <f>IFERROR(VLOOKUP(A692,Entretien!$B$5:$Q$1505,11,0)-VLOOKUP(A692,Entretien!$B$5:$Q$1505,9,0),"")</f>
        <v/>
      </c>
      <c r="H692" s="113" t="str">
        <f>IFERROR(VLOOKUP(A692,Entretien!$B$5:$Q$1505,15,0)-VLOOKUP(A692,Entretien!$B$5:$Q$1505,11,0),"")</f>
        <v/>
      </c>
      <c r="I692" s="113" t="str">
        <f>IFERROR(VLOOKUP(A692,'Avis R'!$B$5:$N$1505,7,0)-VLOOKUP(A692,'Avis R'!$B$5:$N$1505,6,0),"")</f>
        <v/>
      </c>
      <c r="J692" s="113">
        <f>IF('Avis R'!L692&gt;'Avis R'!J692,VLOOKUP(A692,'Avis R'!$B$5:$N$1505,9,0)-VLOOKUP(A692,'Avis R'!$B$5:$N$1505,7,0),0)</f>
        <v>0</v>
      </c>
      <c r="K692" s="110">
        <f>'Avis R'!M692-MAX('Avis R'!J692,'Avis R'!L692)</f>
        <v>0</v>
      </c>
      <c r="L692" s="110">
        <f>'Avis R'!N692-'Avis R'!M692</f>
        <v>0</v>
      </c>
      <c r="M692" s="114">
        <f t="shared" si="10"/>
        <v>0</v>
      </c>
    </row>
    <row r="693" spans="1:13" x14ac:dyDescent="0.25">
      <c r="A693" s="110">
        <f>'Avis R'!B693</f>
        <v>0</v>
      </c>
      <c r="B693" s="110">
        <f>'Avis R'!C693</f>
        <v>0</v>
      </c>
      <c r="C693" s="111" t="str">
        <f>'Avis R'!D693</f>
        <v/>
      </c>
      <c r="D693" s="112">
        <f>'Avis R'!E693</f>
        <v>0</v>
      </c>
      <c r="E693" s="111" t="str">
        <f>'Avis R'!F693</f>
        <v/>
      </c>
      <c r="F693" s="110" t="str">
        <f>IFERROR(VLOOKUP(A693,Entretien!$B$5:$Q$1505,6,0)-INDEX(DRecrut!I:I,MATCH(A693,DRecrut!J:J,0)),"")</f>
        <v/>
      </c>
      <c r="G693" s="110" t="str">
        <f>IFERROR(VLOOKUP(A693,Entretien!$B$5:$Q$1505,11,0)-VLOOKUP(A693,Entretien!$B$5:$Q$1505,9,0),"")</f>
        <v/>
      </c>
      <c r="H693" s="113" t="str">
        <f>IFERROR(VLOOKUP(A693,Entretien!$B$5:$Q$1505,15,0)-VLOOKUP(A693,Entretien!$B$5:$Q$1505,11,0),"")</f>
        <v/>
      </c>
      <c r="I693" s="113" t="str">
        <f>IFERROR(VLOOKUP(A693,'Avis R'!$B$5:$N$1505,7,0)-VLOOKUP(A693,'Avis R'!$B$5:$N$1505,6,0),"")</f>
        <v/>
      </c>
      <c r="J693" s="113">
        <f>IF('Avis R'!L693&gt;'Avis R'!J693,VLOOKUP(A693,'Avis R'!$B$5:$N$1505,9,0)-VLOOKUP(A693,'Avis R'!$B$5:$N$1505,7,0),0)</f>
        <v>0</v>
      </c>
      <c r="K693" s="110">
        <f>'Avis R'!M693-MAX('Avis R'!J693,'Avis R'!L693)</f>
        <v>0</v>
      </c>
      <c r="L693" s="110">
        <f>'Avis R'!N693-'Avis R'!M693</f>
        <v>0</v>
      </c>
      <c r="M693" s="114">
        <f t="shared" si="10"/>
        <v>0</v>
      </c>
    </row>
    <row r="694" spans="1:13" x14ac:dyDescent="0.25">
      <c r="A694" s="110">
        <f>'Avis R'!B694</f>
        <v>0</v>
      </c>
      <c r="B694" s="110">
        <f>'Avis R'!C694</f>
        <v>0</v>
      </c>
      <c r="C694" s="111" t="str">
        <f>'Avis R'!D694</f>
        <v/>
      </c>
      <c r="D694" s="112">
        <f>'Avis R'!E694</f>
        <v>0</v>
      </c>
      <c r="E694" s="111" t="str">
        <f>'Avis R'!F694</f>
        <v/>
      </c>
      <c r="F694" s="110" t="str">
        <f>IFERROR(VLOOKUP(A694,Entretien!$B$5:$Q$1505,6,0)-INDEX(DRecrut!I:I,MATCH(A694,DRecrut!J:J,0)),"")</f>
        <v/>
      </c>
      <c r="G694" s="110" t="str">
        <f>IFERROR(VLOOKUP(A694,Entretien!$B$5:$Q$1505,11,0)-VLOOKUP(A694,Entretien!$B$5:$Q$1505,9,0),"")</f>
        <v/>
      </c>
      <c r="H694" s="113" t="str">
        <f>IFERROR(VLOOKUP(A694,Entretien!$B$5:$Q$1505,15,0)-VLOOKUP(A694,Entretien!$B$5:$Q$1505,11,0),"")</f>
        <v/>
      </c>
      <c r="I694" s="113" t="str">
        <f>IFERROR(VLOOKUP(A694,'Avis R'!$B$5:$N$1505,7,0)-VLOOKUP(A694,'Avis R'!$B$5:$N$1505,6,0),"")</f>
        <v/>
      </c>
      <c r="J694" s="113">
        <f>IF('Avis R'!L694&gt;'Avis R'!J694,VLOOKUP(A694,'Avis R'!$B$5:$N$1505,9,0)-VLOOKUP(A694,'Avis R'!$B$5:$N$1505,7,0),0)</f>
        <v>0</v>
      </c>
      <c r="K694" s="110">
        <f>'Avis R'!M694-MAX('Avis R'!J694,'Avis R'!L694)</f>
        <v>0</v>
      </c>
      <c r="L694" s="110">
        <f>'Avis R'!N694-'Avis R'!M694</f>
        <v>0</v>
      </c>
      <c r="M694" s="114">
        <f t="shared" si="10"/>
        <v>0</v>
      </c>
    </row>
    <row r="695" spans="1:13" x14ac:dyDescent="0.25">
      <c r="A695" s="110">
        <f>'Avis R'!B695</f>
        <v>0</v>
      </c>
      <c r="B695" s="110">
        <f>'Avis R'!C695</f>
        <v>0</v>
      </c>
      <c r="C695" s="111" t="str">
        <f>'Avis R'!D695</f>
        <v/>
      </c>
      <c r="D695" s="112">
        <f>'Avis R'!E695</f>
        <v>0</v>
      </c>
      <c r="E695" s="111" t="str">
        <f>'Avis R'!F695</f>
        <v/>
      </c>
      <c r="F695" s="110" t="str">
        <f>IFERROR(VLOOKUP(A695,Entretien!$B$5:$Q$1505,6,0)-INDEX(DRecrut!I:I,MATCH(A695,DRecrut!J:J,0)),"")</f>
        <v/>
      </c>
      <c r="G695" s="110" t="str">
        <f>IFERROR(VLOOKUP(A695,Entretien!$B$5:$Q$1505,11,0)-VLOOKUP(A695,Entretien!$B$5:$Q$1505,9,0),"")</f>
        <v/>
      </c>
      <c r="H695" s="113" t="str">
        <f>IFERROR(VLOOKUP(A695,Entretien!$B$5:$Q$1505,15,0)-VLOOKUP(A695,Entretien!$B$5:$Q$1505,11,0),"")</f>
        <v/>
      </c>
      <c r="I695" s="113" t="str">
        <f>IFERROR(VLOOKUP(A695,'Avis R'!$B$5:$N$1505,7,0)-VLOOKUP(A695,'Avis R'!$B$5:$N$1505,6,0),"")</f>
        <v/>
      </c>
      <c r="J695" s="113">
        <f>IF('Avis R'!L695&gt;'Avis R'!J695,VLOOKUP(A695,'Avis R'!$B$5:$N$1505,9,0)-VLOOKUP(A695,'Avis R'!$B$5:$N$1505,7,0),0)</f>
        <v>0</v>
      </c>
      <c r="K695" s="110">
        <f>'Avis R'!M695-MAX('Avis R'!J695,'Avis R'!L695)</f>
        <v>0</v>
      </c>
      <c r="L695" s="110">
        <f>'Avis R'!N695-'Avis R'!M695</f>
        <v>0</v>
      </c>
      <c r="M695" s="114">
        <f t="shared" si="10"/>
        <v>0</v>
      </c>
    </row>
    <row r="696" spans="1:13" x14ac:dyDescent="0.25">
      <c r="A696" s="110">
        <f>'Avis R'!B696</f>
        <v>0</v>
      </c>
      <c r="B696" s="110">
        <f>'Avis R'!C696</f>
        <v>0</v>
      </c>
      <c r="C696" s="111" t="str">
        <f>'Avis R'!D696</f>
        <v/>
      </c>
      <c r="D696" s="112">
        <f>'Avis R'!E696</f>
        <v>0</v>
      </c>
      <c r="E696" s="111" t="str">
        <f>'Avis R'!F696</f>
        <v/>
      </c>
      <c r="F696" s="110" t="str">
        <f>IFERROR(VLOOKUP(A696,Entretien!$B$5:$Q$1505,6,0)-INDEX(DRecrut!I:I,MATCH(A696,DRecrut!J:J,0)),"")</f>
        <v/>
      </c>
      <c r="G696" s="110" t="str">
        <f>IFERROR(VLOOKUP(A696,Entretien!$B$5:$Q$1505,11,0)-VLOOKUP(A696,Entretien!$B$5:$Q$1505,9,0),"")</f>
        <v/>
      </c>
      <c r="H696" s="113" t="str">
        <f>IFERROR(VLOOKUP(A696,Entretien!$B$5:$Q$1505,15,0)-VLOOKUP(A696,Entretien!$B$5:$Q$1505,11,0),"")</f>
        <v/>
      </c>
      <c r="I696" s="113" t="str">
        <f>IFERROR(VLOOKUP(A696,'Avis R'!$B$5:$N$1505,7,0)-VLOOKUP(A696,'Avis R'!$B$5:$N$1505,6,0),"")</f>
        <v/>
      </c>
      <c r="J696" s="113">
        <f>IF('Avis R'!L696&gt;'Avis R'!J696,VLOOKUP(A696,'Avis R'!$B$5:$N$1505,9,0)-VLOOKUP(A696,'Avis R'!$B$5:$N$1505,7,0),0)</f>
        <v>0</v>
      </c>
      <c r="K696" s="110">
        <f>'Avis R'!M696-MAX('Avis R'!J696,'Avis R'!L696)</f>
        <v>0</v>
      </c>
      <c r="L696" s="110">
        <f>'Avis R'!N696-'Avis R'!M696</f>
        <v>0</v>
      </c>
      <c r="M696" s="114">
        <f t="shared" si="10"/>
        <v>0</v>
      </c>
    </row>
    <row r="697" spans="1:13" x14ac:dyDescent="0.25">
      <c r="A697" s="110">
        <f>'Avis R'!B697</f>
        <v>0</v>
      </c>
      <c r="B697" s="110">
        <f>'Avis R'!C697</f>
        <v>0</v>
      </c>
      <c r="C697" s="111" t="str">
        <f>'Avis R'!D697</f>
        <v/>
      </c>
      <c r="D697" s="112">
        <f>'Avis R'!E697</f>
        <v>0</v>
      </c>
      <c r="E697" s="111" t="str">
        <f>'Avis R'!F697</f>
        <v/>
      </c>
      <c r="F697" s="110" t="str">
        <f>IFERROR(VLOOKUP(A697,Entretien!$B$5:$Q$1505,6,0)-INDEX(DRecrut!I:I,MATCH(A697,DRecrut!J:J,0)),"")</f>
        <v/>
      </c>
      <c r="G697" s="110" t="str">
        <f>IFERROR(VLOOKUP(A697,Entretien!$B$5:$Q$1505,11,0)-VLOOKUP(A697,Entretien!$B$5:$Q$1505,9,0),"")</f>
        <v/>
      </c>
      <c r="H697" s="113" t="str">
        <f>IFERROR(VLOOKUP(A697,Entretien!$B$5:$Q$1505,15,0)-VLOOKUP(A697,Entretien!$B$5:$Q$1505,11,0),"")</f>
        <v/>
      </c>
      <c r="I697" s="113" t="str">
        <f>IFERROR(VLOOKUP(A697,'Avis R'!$B$5:$N$1505,7,0)-VLOOKUP(A697,'Avis R'!$B$5:$N$1505,6,0),"")</f>
        <v/>
      </c>
      <c r="J697" s="113">
        <f>IF('Avis R'!L697&gt;'Avis R'!J697,VLOOKUP(A697,'Avis R'!$B$5:$N$1505,9,0)-VLOOKUP(A697,'Avis R'!$B$5:$N$1505,7,0),0)</f>
        <v>0</v>
      </c>
      <c r="K697" s="110">
        <f>'Avis R'!M697-MAX('Avis R'!J697,'Avis R'!L697)</f>
        <v>0</v>
      </c>
      <c r="L697" s="110">
        <f>'Avis R'!N697-'Avis R'!M697</f>
        <v>0</v>
      </c>
      <c r="M697" s="114">
        <f t="shared" si="10"/>
        <v>0</v>
      </c>
    </row>
    <row r="698" spans="1:13" x14ac:dyDescent="0.25">
      <c r="A698" s="110">
        <f>'Avis R'!B698</f>
        <v>0</v>
      </c>
      <c r="B698" s="110">
        <f>'Avis R'!C698</f>
        <v>0</v>
      </c>
      <c r="C698" s="111" t="str">
        <f>'Avis R'!D698</f>
        <v/>
      </c>
      <c r="D698" s="112">
        <f>'Avis R'!E698</f>
        <v>0</v>
      </c>
      <c r="E698" s="111" t="str">
        <f>'Avis R'!F698</f>
        <v/>
      </c>
      <c r="F698" s="110" t="str">
        <f>IFERROR(VLOOKUP(A698,Entretien!$B$5:$Q$1505,6,0)-INDEX(DRecrut!I:I,MATCH(A698,DRecrut!J:J,0)),"")</f>
        <v/>
      </c>
      <c r="G698" s="110" t="str">
        <f>IFERROR(VLOOKUP(A698,Entretien!$B$5:$Q$1505,11,0)-VLOOKUP(A698,Entretien!$B$5:$Q$1505,9,0),"")</f>
        <v/>
      </c>
      <c r="H698" s="113" t="str">
        <f>IFERROR(VLOOKUP(A698,Entretien!$B$5:$Q$1505,15,0)-VLOOKUP(A698,Entretien!$B$5:$Q$1505,11,0),"")</f>
        <v/>
      </c>
      <c r="I698" s="113" t="str">
        <f>IFERROR(VLOOKUP(A698,'Avis R'!$B$5:$N$1505,7,0)-VLOOKUP(A698,'Avis R'!$B$5:$N$1505,6,0),"")</f>
        <v/>
      </c>
      <c r="J698" s="113">
        <f>IF('Avis R'!L698&gt;'Avis R'!J698,VLOOKUP(A698,'Avis R'!$B$5:$N$1505,9,0)-VLOOKUP(A698,'Avis R'!$B$5:$N$1505,7,0),0)</f>
        <v>0</v>
      </c>
      <c r="K698" s="110">
        <f>'Avis R'!M698-MAX('Avis R'!J698,'Avis R'!L698)</f>
        <v>0</v>
      </c>
      <c r="L698" s="110">
        <f>'Avis R'!N698-'Avis R'!M698</f>
        <v>0</v>
      </c>
      <c r="M698" s="114">
        <f t="shared" si="10"/>
        <v>0</v>
      </c>
    </row>
    <row r="699" spans="1:13" x14ac:dyDescent="0.25">
      <c r="A699" s="110">
        <f>'Avis R'!B699</f>
        <v>0</v>
      </c>
      <c r="B699" s="110">
        <f>'Avis R'!C699</f>
        <v>0</v>
      </c>
      <c r="C699" s="111" t="str">
        <f>'Avis R'!D699</f>
        <v/>
      </c>
      <c r="D699" s="112">
        <f>'Avis R'!E699</f>
        <v>0</v>
      </c>
      <c r="E699" s="111" t="str">
        <f>'Avis R'!F699</f>
        <v/>
      </c>
      <c r="F699" s="110" t="str">
        <f>IFERROR(VLOOKUP(A699,Entretien!$B$5:$Q$1505,6,0)-INDEX(DRecrut!I:I,MATCH(A699,DRecrut!J:J,0)),"")</f>
        <v/>
      </c>
      <c r="G699" s="110" t="str">
        <f>IFERROR(VLOOKUP(A699,Entretien!$B$5:$Q$1505,11,0)-VLOOKUP(A699,Entretien!$B$5:$Q$1505,9,0),"")</f>
        <v/>
      </c>
      <c r="H699" s="113" t="str">
        <f>IFERROR(VLOOKUP(A699,Entretien!$B$5:$Q$1505,15,0)-VLOOKUP(A699,Entretien!$B$5:$Q$1505,11,0),"")</f>
        <v/>
      </c>
      <c r="I699" s="113" t="str">
        <f>IFERROR(VLOOKUP(A699,'Avis R'!$B$5:$N$1505,7,0)-VLOOKUP(A699,'Avis R'!$B$5:$N$1505,6,0),"")</f>
        <v/>
      </c>
      <c r="J699" s="113">
        <f>IF('Avis R'!L699&gt;'Avis R'!J699,VLOOKUP(A699,'Avis R'!$B$5:$N$1505,9,0)-VLOOKUP(A699,'Avis R'!$B$5:$N$1505,7,0),0)</f>
        <v>0</v>
      </c>
      <c r="K699" s="110">
        <f>'Avis R'!M699-MAX('Avis R'!J699,'Avis R'!L699)</f>
        <v>0</v>
      </c>
      <c r="L699" s="110">
        <f>'Avis R'!N699-'Avis R'!M699</f>
        <v>0</v>
      </c>
      <c r="M699" s="114">
        <f t="shared" si="10"/>
        <v>0</v>
      </c>
    </row>
    <row r="700" spans="1:13" x14ac:dyDescent="0.25">
      <c r="A700" s="110">
        <f>'Avis R'!B700</f>
        <v>0</v>
      </c>
      <c r="B700" s="110">
        <f>'Avis R'!C700</f>
        <v>0</v>
      </c>
      <c r="C700" s="111" t="str">
        <f>'Avis R'!D700</f>
        <v/>
      </c>
      <c r="D700" s="112">
        <f>'Avis R'!E700</f>
        <v>0</v>
      </c>
      <c r="E700" s="111" t="str">
        <f>'Avis R'!F700</f>
        <v/>
      </c>
      <c r="F700" s="110" t="str">
        <f>IFERROR(VLOOKUP(A700,Entretien!$B$5:$Q$1505,6,0)-INDEX(DRecrut!I:I,MATCH(A700,DRecrut!J:J,0)),"")</f>
        <v/>
      </c>
      <c r="G700" s="110" t="str">
        <f>IFERROR(VLOOKUP(A700,Entretien!$B$5:$Q$1505,11,0)-VLOOKUP(A700,Entretien!$B$5:$Q$1505,9,0),"")</f>
        <v/>
      </c>
      <c r="H700" s="113" t="str">
        <f>IFERROR(VLOOKUP(A700,Entretien!$B$5:$Q$1505,15,0)-VLOOKUP(A700,Entretien!$B$5:$Q$1505,11,0),"")</f>
        <v/>
      </c>
      <c r="I700" s="113" t="str">
        <f>IFERROR(VLOOKUP(A700,'Avis R'!$B$5:$N$1505,7,0)-VLOOKUP(A700,'Avis R'!$B$5:$N$1505,6,0),"")</f>
        <v/>
      </c>
      <c r="J700" s="113">
        <f>IF('Avis R'!L700&gt;'Avis R'!J700,VLOOKUP(A700,'Avis R'!$B$5:$N$1505,9,0)-VLOOKUP(A700,'Avis R'!$B$5:$N$1505,7,0),0)</f>
        <v>0</v>
      </c>
      <c r="K700" s="110">
        <f>'Avis R'!M700-MAX('Avis R'!J700,'Avis R'!L700)</f>
        <v>0</v>
      </c>
      <c r="L700" s="110">
        <f>'Avis R'!N700-'Avis R'!M700</f>
        <v>0</v>
      </c>
      <c r="M700" s="114">
        <f t="shared" si="10"/>
        <v>0</v>
      </c>
    </row>
    <row r="701" spans="1:13" x14ac:dyDescent="0.25">
      <c r="A701" s="110">
        <f>'Avis R'!B701</f>
        <v>0</v>
      </c>
      <c r="B701" s="110">
        <f>'Avis R'!C701</f>
        <v>0</v>
      </c>
      <c r="C701" s="111" t="str">
        <f>'Avis R'!D701</f>
        <v/>
      </c>
      <c r="D701" s="112">
        <f>'Avis R'!E701</f>
        <v>0</v>
      </c>
      <c r="E701" s="111" t="str">
        <f>'Avis R'!F701</f>
        <v/>
      </c>
      <c r="F701" s="110" t="str">
        <f>IFERROR(VLOOKUP(A701,Entretien!$B$5:$Q$1505,6,0)-INDEX(DRecrut!I:I,MATCH(A701,DRecrut!J:J,0)),"")</f>
        <v/>
      </c>
      <c r="G701" s="110" t="str">
        <f>IFERROR(VLOOKUP(A701,Entretien!$B$5:$Q$1505,11,0)-VLOOKUP(A701,Entretien!$B$5:$Q$1505,9,0),"")</f>
        <v/>
      </c>
      <c r="H701" s="113" t="str">
        <f>IFERROR(VLOOKUP(A701,Entretien!$B$5:$Q$1505,15,0)-VLOOKUP(A701,Entretien!$B$5:$Q$1505,11,0),"")</f>
        <v/>
      </c>
      <c r="I701" s="113" t="str">
        <f>IFERROR(VLOOKUP(A701,'Avis R'!$B$5:$N$1505,7,0)-VLOOKUP(A701,'Avis R'!$B$5:$N$1505,6,0),"")</f>
        <v/>
      </c>
      <c r="J701" s="113">
        <f>IF('Avis R'!L701&gt;'Avis R'!J701,VLOOKUP(A701,'Avis R'!$B$5:$N$1505,9,0)-VLOOKUP(A701,'Avis R'!$B$5:$N$1505,7,0),0)</f>
        <v>0</v>
      </c>
      <c r="K701" s="110">
        <f>'Avis R'!M701-MAX('Avis R'!J701,'Avis R'!L701)</f>
        <v>0</v>
      </c>
      <c r="L701" s="110">
        <f>'Avis R'!N701-'Avis R'!M701</f>
        <v>0</v>
      </c>
      <c r="M701" s="114">
        <f t="shared" si="10"/>
        <v>0</v>
      </c>
    </row>
    <row r="702" spans="1:13" x14ac:dyDescent="0.25">
      <c r="A702" s="110">
        <f>'Avis R'!B702</f>
        <v>0</v>
      </c>
      <c r="B702" s="110">
        <f>'Avis R'!C702</f>
        <v>0</v>
      </c>
      <c r="C702" s="111" t="str">
        <f>'Avis R'!D702</f>
        <v/>
      </c>
      <c r="D702" s="112">
        <f>'Avis R'!E702</f>
        <v>0</v>
      </c>
      <c r="E702" s="111" t="str">
        <f>'Avis R'!F702</f>
        <v/>
      </c>
      <c r="F702" s="110" t="str">
        <f>IFERROR(VLOOKUP(A702,Entretien!$B$5:$Q$1505,6,0)-INDEX(DRecrut!I:I,MATCH(A702,DRecrut!J:J,0)),"")</f>
        <v/>
      </c>
      <c r="G702" s="110" t="str">
        <f>IFERROR(VLOOKUP(A702,Entretien!$B$5:$Q$1505,11,0)-VLOOKUP(A702,Entretien!$B$5:$Q$1505,9,0),"")</f>
        <v/>
      </c>
      <c r="H702" s="113" t="str">
        <f>IFERROR(VLOOKUP(A702,Entretien!$B$5:$Q$1505,15,0)-VLOOKUP(A702,Entretien!$B$5:$Q$1505,11,0),"")</f>
        <v/>
      </c>
      <c r="I702" s="113" t="str">
        <f>IFERROR(VLOOKUP(A702,'Avis R'!$B$5:$N$1505,7,0)-VLOOKUP(A702,'Avis R'!$B$5:$N$1505,6,0),"")</f>
        <v/>
      </c>
      <c r="J702" s="113">
        <f>IF('Avis R'!L702&gt;'Avis R'!J702,VLOOKUP(A702,'Avis R'!$B$5:$N$1505,9,0)-VLOOKUP(A702,'Avis R'!$B$5:$N$1505,7,0),0)</f>
        <v>0</v>
      </c>
      <c r="K702" s="110">
        <f>'Avis R'!M702-MAX('Avis R'!J702,'Avis R'!L702)</f>
        <v>0</v>
      </c>
      <c r="L702" s="110">
        <f>'Avis R'!N702-'Avis R'!M702</f>
        <v>0</v>
      </c>
      <c r="M702" s="114">
        <f t="shared" si="10"/>
        <v>0</v>
      </c>
    </row>
    <row r="703" spans="1:13" x14ac:dyDescent="0.25">
      <c r="A703" s="110">
        <f>'Avis R'!B703</f>
        <v>0</v>
      </c>
      <c r="B703" s="110">
        <f>'Avis R'!C703</f>
        <v>0</v>
      </c>
      <c r="C703" s="111" t="str">
        <f>'Avis R'!D703</f>
        <v/>
      </c>
      <c r="D703" s="112">
        <f>'Avis R'!E703</f>
        <v>0</v>
      </c>
      <c r="E703" s="111" t="str">
        <f>'Avis R'!F703</f>
        <v/>
      </c>
      <c r="F703" s="110" t="str">
        <f>IFERROR(VLOOKUP(A703,Entretien!$B$5:$Q$1505,6,0)-INDEX(DRecrut!I:I,MATCH(A703,DRecrut!J:J,0)),"")</f>
        <v/>
      </c>
      <c r="G703" s="110" t="str">
        <f>IFERROR(VLOOKUP(A703,Entretien!$B$5:$Q$1505,11,0)-VLOOKUP(A703,Entretien!$B$5:$Q$1505,9,0),"")</f>
        <v/>
      </c>
      <c r="H703" s="113" t="str">
        <f>IFERROR(VLOOKUP(A703,Entretien!$B$5:$Q$1505,15,0)-VLOOKUP(A703,Entretien!$B$5:$Q$1505,11,0),"")</f>
        <v/>
      </c>
      <c r="I703" s="113" t="str">
        <f>IFERROR(VLOOKUP(A703,'Avis R'!$B$5:$N$1505,7,0)-VLOOKUP(A703,'Avis R'!$B$5:$N$1505,6,0),"")</f>
        <v/>
      </c>
      <c r="J703" s="113">
        <f>IF('Avis R'!L703&gt;'Avis R'!J703,VLOOKUP(A703,'Avis R'!$B$5:$N$1505,9,0)-VLOOKUP(A703,'Avis R'!$B$5:$N$1505,7,0),0)</f>
        <v>0</v>
      </c>
      <c r="K703" s="110">
        <f>'Avis R'!M703-MAX('Avis R'!J703,'Avis R'!L703)</f>
        <v>0</v>
      </c>
      <c r="L703" s="110">
        <f>'Avis R'!N703-'Avis R'!M703</f>
        <v>0</v>
      </c>
      <c r="M703" s="114">
        <f t="shared" si="10"/>
        <v>0</v>
      </c>
    </row>
    <row r="704" spans="1:13" x14ac:dyDescent="0.25">
      <c r="A704" s="110">
        <f>'Avis R'!B704</f>
        <v>0</v>
      </c>
      <c r="B704" s="110">
        <f>'Avis R'!C704</f>
        <v>0</v>
      </c>
      <c r="C704" s="111" t="str">
        <f>'Avis R'!D704</f>
        <v/>
      </c>
      <c r="D704" s="112">
        <f>'Avis R'!E704</f>
        <v>0</v>
      </c>
      <c r="E704" s="111" t="str">
        <f>'Avis R'!F704</f>
        <v/>
      </c>
      <c r="F704" s="110" t="str">
        <f>IFERROR(VLOOKUP(A704,Entretien!$B$5:$Q$1505,6,0)-INDEX(DRecrut!I:I,MATCH(A704,DRecrut!J:J,0)),"")</f>
        <v/>
      </c>
      <c r="G704" s="110" t="str">
        <f>IFERROR(VLOOKUP(A704,Entretien!$B$5:$Q$1505,11,0)-VLOOKUP(A704,Entretien!$B$5:$Q$1505,9,0),"")</f>
        <v/>
      </c>
      <c r="H704" s="113" t="str">
        <f>IFERROR(VLOOKUP(A704,Entretien!$B$5:$Q$1505,15,0)-VLOOKUP(A704,Entretien!$B$5:$Q$1505,11,0),"")</f>
        <v/>
      </c>
      <c r="I704" s="113" t="str">
        <f>IFERROR(VLOOKUP(A704,'Avis R'!$B$5:$N$1505,7,0)-VLOOKUP(A704,'Avis R'!$B$5:$N$1505,6,0),"")</f>
        <v/>
      </c>
      <c r="J704" s="113">
        <f>IF('Avis R'!L704&gt;'Avis R'!J704,VLOOKUP(A704,'Avis R'!$B$5:$N$1505,9,0)-VLOOKUP(A704,'Avis R'!$B$5:$N$1505,7,0),0)</f>
        <v>0</v>
      </c>
      <c r="K704" s="110">
        <f>'Avis R'!M704-MAX('Avis R'!J704,'Avis R'!L704)</f>
        <v>0</v>
      </c>
      <c r="L704" s="110">
        <f>'Avis R'!N704-'Avis R'!M704</f>
        <v>0</v>
      </c>
      <c r="M704" s="114">
        <f t="shared" si="10"/>
        <v>0</v>
      </c>
    </row>
    <row r="705" spans="1:13" x14ac:dyDescent="0.25">
      <c r="A705" s="110">
        <f>'Avis R'!B705</f>
        <v>0</v>
      </c>
      <c r="B705" s="110">
        <f>'Avis R'!C705</f>
        <v>0</v>
      </c>
      <c r="C705" s="111" t="str">
        <f>'Avis R'!D705</f>
        <v/>
      </c>
      <c r="D705" s="112">
        <f>'Avis R'!E705</f>
        <v>0</v>
      </c>
      <c r="E705" s="111" t="str">
        <f>'Avis R'!F705</f>
        <v/>
      </c>
      <c r="F705" s="110" t="str">
        <f>IFERROR(VLOOKUP(A705,Entretien!$B$5:$Q$1505,6,0)-INDEX(DRecrut!I:I,MATCH(A705,DRecrut!J:J,0)),"")</f>
        <v/>
      </c>
      <c r="G705" s="110" t="str">
        <f>IFERROR(VLOOKUP(A705,Entretien!$B$5:$Q$1505,11,0)-VLOOKUP(A705,Entretien!$B$5:$Q$1505,9,0),"")</f>
        <v/>
      </c>
      <c r="H705" s="113" t="str">
        <f>IFERROR(VLOOKUP(A705,Entretien!$B$5:$Q$1505,15,0)-VLOOKUP(A705,Entretien!$B$5:$Q$1505,11,0),"")</f>
        <v/>
      </c>
      <c r="I705" s="113" t="str">
        <f>IFERROR(VLOOKUP(A705,'Avis R'!$B$5:$N$1505,7,0)-VLOOKUP(A705,'Avis R'!$B$5:$N$1505,6,0),"")</f>
        <v/>
      </c>
      <c r="J705" s="113">
        <f>IF('Avis R'!L705&gt;'Avis R'!J705,VLOOKUP(A705,'Avis R'!$B$5:$N$1505,9,0)-VLOOKUP(A705,'Avis R'!$B$5:$N$1505,7,0),0)</f>
        <v>0</v>
      </c>
      <c r="K705" s="110">
        <f>'Avis R'!M705-MAX('Avis R'!J705,'Avis R'!L705)</f>
        <v>0</v>
      </c>
      <c r="L705" s="110">
        <f>'Avis R'!N705-'Avis R'!M705</f>
        <v>0</v>
      </c>
      <c r="M705" s="114">
        <f t="shared" si="10"/>
        <v>0</v>
      </c>
    </row>
    <row r="706" spans="1:13" x14ac:dyDescent="0.25">
      <c r="A706" s="110">
        <f>'Avis R'!B706</f>
        <v>0</v>
      </c>
      <c r="B706" s="110">
        <f>'Avis R'!C706</f>
        <v>0</v>
      </c>
      <c r="C706" s="111" t="str">
        <f>'Avis R'!D706</f>
        <v/>
      </c>
      <c r="D706" s="112">
        <f>'Avis R'!E706</f>
        <v>0</v>
      </c>
      <c r="E706" s="111" t="str">
        <f>'Avis R'!F706</f>
        <v/>
      </c>
      <c r="F706" s="110" t="str">
        <f>IFERROR(VLOOKUP(A706,Entretien!$B$5:$Q$1505,6,0)-INDEX(DRecrut!I:I,MATCH(A706,DRecrut!J:J,0)),"")</f>
        <v/>
      </c>
      <c r="G706" s="110" t="str">
        <f>IFERROR(VLOOKUP(A706,Entretien!$B$5:$Q$1505,11,0)-VLOOKUP(A706,Entretien!$B$5:$Q$1505,9,0),"")</f>
        <v/>
      </c>
      <c r="H706" s="113" t="str">
        <f>IFERROR(VLOOKUP(A706,Entretien!$B$5:$Q$1505,15,0)-VLOOKUP(A706,Entretien!$B$5:$Q$1505,11,0),"")</f>
        <v/>
      </c>
      <c r="I706" s="113" t="str">
        <f>IFERROR(VLOOKUP(A706,'Avis R'!$B$5:$N$1505,7,0)-VLOOKUP(A706,'Avis R'!$B$5:$N$1505,6,0),"")</f>
        <v/>
      </c>
      <c r="J706" s="113">
        <f>IF('Avis R'!L706&gt;'Avis R'!J706,VLOOKUP(A706,'Avis R'!$B$5:$N$1505,9,0)-VLOOKUP(A706,'Avis R'!$B$5:$N$1505,7,0),0)</f>
        <v>0</v>
      </c>
      <c r="K706" s="110">
        <f>'Avis R'!M706-MAX('Avis R'!J706,'Avis R'!L706)</f>
        <v>0</v>
      </c>
      <c r="L706" s="110">
        <f>'Avis R'!N706-'Avis R'!M706</f>
        <v>0</v>
      </c>
      <c r="M706" s="114">
        <f t="shared" si="10"/>
        <v>0</v>
      </c>
    </row>
    <row r="707" spans="1:13" x14ac:dyDescent="0.25">
      <c r="A707" s="110">
        <f>'Avis R'!B707</f>
        <v>0</v>
      </c>
      <c r="B707" s="110">
        <f>'Avis R'!C707</f>
        <v>0</v>
      </c>
      <c r="C707" s="111" t="str">
        <f>'Avis R'!D707</f>
        <v/>
      </c>
      <c r="D707" s="112">
        <f>'Avis R'!E707</f>
        <v>0</v>
      </c>
      <c r="E707" s="111" t="str">
        <f>'Avis R'!F707</f>
        <v/>
      </c>
      <c r="F707" s="110" t="str">
        <f>IFERROR(VLOOKUP(A707,Entretien!$B$5:$Q$1505,6,0)-INDEX(DRecrut!I:I,MATCH(A707,DRecrut!J:J,0)),"")</f>
        <v/>
      </c>
      <c r="G707" s="110" t="str">
        <f>IFERROR(VLOOKUP(A707,Entretien!$B$5:$Q$1505,11,0)-VLOOKUP(A707,Entretien!$B$5:$Q$1505,9,0),"")</f>
        <v/>
      </c>
      <c r="H707" s="113" t="str">
        <f>IFERROR(VLOOKUP(A707,Entretien!$B$5:$Q$1505,15,0)-VLOOKUP(A707,Entretien!$B$5:$Q$1505,11,0),"")</f>
        <v/>
      </c>
      <c r="I707" s="113" t="str">
        <f>IFERROR(VLOOKUP(A707,'Avis R'!$B$5:$N$1505,7,0)-VLOOKUP(A707,'Avis R'!$B$5:$N$1505,6,0),"")</f>
        <v/>
      </c>
      <c r="J707" s="113">
        <f>IF('Avis R'!L707&gt;'Avis R'!J707,VLOOKUP(A707,'Avis R'!$B$5:$N$1505,9,0)-VLOOKUP(A707,'Avis R'!$B$5:$N$1505,7,0),0)</f>
        <v>0</v>
      </c>
      <c r="K707" s="110">
        <f>'Avis R'!M707-MAX('Avis R'!J707,'Avis R'!L707)</f>
        <v>0</v>
      </c>
      <c r="L707" s="110">
        <f>'Avis R'!N707-'Avis R'!M707</f>
        <v>0</v>
      </c>
      <c r="M707" s="114">
        <f t="shared" si="10"/>
        <v>0</v>
      </c>
    </row>
    <row r="708" spans="1:13" x14ac:dyDescent="0.25">
      <c r="A708" s="110">
        <f>'Avis R'!B708</f>
        <v>0</v>
      </c>
      <c r="B708" s="110">
        <f>'Avis R'!C708</f>
        <v>0</v>
      </c>
      <c r="C708" s="111" t="str">
        <f>'Avis R'!D708</f>
        <v/>
      </c>
      <c r="D708" s="112">
        <f>'Avis R'!E708</f>
        <v>0</v>
      </c>
      <c r="E708" s="111" t="str">
        <f>'Avis R'!F708</f>
        <v/>
      </c>
      <c r="F708" s="110" t="str">
        <f>IFERROR(VLOOKUP(A708,Entretien!$B$5:$Q$1505,6,0)-INDEX(DRecrut!I:I,MATCH(A708,DRecrut!J:J,0)),"")</f>
        <v/>
      </c>
      <c r="G708" s="110" t="str">
        <f>IFERROR(VLOOKUP(A708,Entretien!$B$5:$Q$1505,11,0)-VLOOKUP(A708,Entretien!$B$5:$Q$1505,9,0),"")</f>
        <v/>
      </c>
      <c r="H708" s="113" t="str">
        <f>IFERROR(VLOOKUP(A708,Entretien!$B$5:$Q$1505,15,0)-VLOOKUP(A708,Entretien!$B$5:$Q$1505,11,0),"")</f>
        <v/>
      </c>
      <c r="I708" s="113" t="str">
        <f>IFERROR(VLOOKUP(A708,'Avis R'!$B$5:$N$1505,7,0)-VLOOKUP(A708,'Avis R'!$B$5:$N$1505,6,0),"")</f>
        <v/>
      </c>
      <c r="J708" s="113">
        <f>IF('Avis R'!L708&gt;'Avis R'!J708,VLOOKUP(A708,'Avis R'!$B$5:$N$1505,9,0)-VLOOKUP(A708,'Avis R'!$B$5:$N$1505,7,0),0)</f>
        <v>0</v>
      </c>
      <c r="K708" s="110">
        <f>'Avis R'!M708-MAX('Avis R'!J708,'Avis R'!L708)</f>
        <v>0</v>
      </c>
      <c r="L708" s="110">
        <f>'Avis R'!N708-'Avis R'!M708</f>
        <v>0</v>
      </c>
      <c r="M708" s="114">
        <f t="shared" si="10"/>
        <v>0</v>
      </c>
    </row>
    <row r="709" spans="1:13" x14ac:dyDescent="0.25">
      <c r="A709" s="110">
        <f>'Avis R'!B709</f>
        <v>0</v>
      </c>
      <c r="B709" s="110">
        <f>'Avis R'!C709</f>
        <v>0</v>
      </c>
      <c r="C709" s="111" t="str">
        <f>'Avis R'!D709</f>
        <v/>
      </c>
      <c r="D709" s="112">
        <f>'Avis R'!E709</f>
        <v>0</v>
      </c>
      <c r="E709" s="111" t="str">
        <f>'Avis R'!F709</f>
        <v/>
      </c>
      <c r="F709" s="110" t="str">
        <f>IFERROR(VLOOKUP(A709,Entretien!$B$5:$Q$1505,6,0)-INDEX(DRecrut!I:I,MATCH(A709,DRecrut!J:J,0)),"")</f>
        <v/>
      </c>
      <c r="G709" s="110" t="str">
        <f>IFERROR(VLOOKUP(A709,Entretien!$B$5:$Q$1505,11,0)-VLOOKUP(A709,Entretien!$B$5:$Q$1505,9,0),"")</f>
        <v/>
      </c>
      <c r="H709" s="113" t="str">
        <f>IFERROR(VLOOKUP(A709,Entretien!$B$5:$Q$1505,15,0)-VLOOKUP(A709,Entretien!$B$5:$Q$1505,11,0),"")</f>
        <v/>
      </c>
      <c r="I709" s="113" t="str">
        <f>IFERROR(VLOOKUP(A709,'Avis R'!$B$5:$N$1505,7,0)-VLOOKUP(A709,'Avis R'!$B$5:$N$1505,6,0),"")</f>
        <v/>
      </c>
      <c r="J709" s="113">
        <f>IF('Avis R'!L709&gt;'Avis R'!J709,VLOOKUP(A709,'Avis R'!$B$5:$N$1505,9,0)-VLOOKUP(A709,'Avis R'!$B$5:$N$1505,7,0),0)</f>
        <v>0</v>
      </c>
      <c r="K709" s="110">
        <f>'Avis R'!M709-MAX('Avis R'!J709,'Avis R'!L709)</f>
        <v>0</v>
      </c>
      <c r="L709" s="110">
        <f>'Avis R'!N709-'Avis R'!M709</f>
        <v>0</v>
      </c>
      <c r="M709" s="114">
        <f t="shared" si="10"/>
        <v>0</v>
      </c>
    </row>
    <row r="710" spans="1:13" x14ac:dyDescent="0.25">
      <c r="A710" s="110">
        <f>'Avis R'!B710</f>
        <v>0</v>
      </c>
      <c r="B710" s="110">
        <f>'Avis R'!C710</f>
        <v>0</v>
      </c>
      <c r="C710" s="111" t="str">
        <f>'Avis R'!D710</f>
        <v/>
      </c>
      <c r="D710" s="112">
        <f>'Avis R'!E710</f>
        <v>0</v>
      </c>
      <c r="E710" s="111" t="str">
        <f>'Avis R'!F710</f>
        <v/>
      </c>
      <c r="F710" s="110" t="str">
        <f>IFERROR(VLOOKUP(A710,Entretien!$B$5:$Q$1505,6,0)-INDEX(DRecrut!I:I,MATCH(A710,DRecrut!J:J,0)),"")</f>
        <v/>
      </c>
      <c r="G710" s="110" t="str">
        <f>IFERROR(VLOOKUP(A710,Entretien!$B$5:$Q$1505,11,0)-VLOOKUP(A710,Entretien!$B$5:$Q$1505,9,0),"")</f>
        <v/>
      </c>
      <c r="H710" s="113" t="str">
        <f>IFERROR(VLOOKUP(A710,Entretien!$B$5:$Q$1505,15,0)-VLOOKUP(A710,Entretien!$B$5:$Q$1505,11,0),"")</f>
        <v/>
      </c>
      <c r="I710" s="113" t="str">
        <f>IFERROR(VLOOKUP(A710,'Avis R'!$B$5:$N$1505,7,0)-VLOOKUP(A710,'Avis R'!$B$5:$N$1505,6,0),"")</f>
        <v/>
      </c>
      <c r="J710" s="113">
        <f>IF('Avis R'!L710&gt;'Avis R'!J710,VLOOKUP(A710,'Avis R'!$B$5:$N$1505,9,0)-VLOOKUP(A710,'Avis R'!$B$5:$N$1505,7,0),0)</f>
        <v>0</v>
      </c>
      <c r="K710" s="110">
        <f>'Avis R'!M710-MAX('Avis R'!J710,'Avis R'!L710)</f>
        <v>0</v>
      </c>
      <c r="L710" s="110">
        <f>'Avis R'!N710-'Avis R'!M710</f>
        <v>0</v>
      </c>
      <c r="M710" s="114">
        <f t="shared" si="10"/>
        <v>0</v>
      </c>
    </row>
    <row r="711" spans="1:13" x14ac:dyDescent="0.25">
      <c r="A711" s="110">
        <f>'Avis R'!B711</f>
        <v>0</v>
      </c>
      <c r="B711" s="110">
        <f>'Avis R'!C711</f>
        <v>0</v>
      </c>
      <c r="C711" s="111" t="str">
        <f>'Avis R'!D711</f>
        <v/>
      </c>
      <c r="D711" s="112">
        <f>'Avis R'!E711</f>
        <v>0</v>
      </c>
      <c r="E711" s="111" t="str">
        <f>'Avis R'!F711</f>
        <v/>
      </c>
      <c r="F711" s="110" t="str">
        <f>IFERROR(VLOOKUP(A711,Entretien!$B$5:$Q$1505,6,0)-INDEX(DRecrut!I:I,MATCH(A711,DRecrut!J:J,0)),"")</f>
        <v/>
      </c>
      <c r="G711" s="110" t="str">
        <f>IFERROR(VLOOKUP(A711,Entretien!$B$5:$Q$1505,11,0)-VLOOKUP(A711,Entretien!$B$5:$Q$1505,9,0),"")</f>
        <v/>
      </c>
      <c r="H711" s="113" t="str">
        <f>IFERROR(VLOOKUP(A711,Entretien!$B$5:$Q$1505,15,0)-VLOOKUP(A711,Entretien!$B$5:$Q$1505,11,0),"")</f>
        <v/>
      </c>
      <c r="I711" s="113" t="str">
        <f>IFERROR(VLOOKUP(A711,'Avis R'!$B$5:$N$1505,7,0)-VLOOKUP(A711,'Avis R'!$B$5:$N$1505,6,0),"")</f>
        <v/>
      </c>
      <c r="J711" s="113">
        <f>IF('Avis R'!L711&gt;'Avis R'!J711,VLOOKUP(A711,'Avis R'!$B$5:$N$1505,9,0)-VLOOKUP(A711,'Avis R'!$B$5:$N$1505,7,0),0)</f>
        <v>0</v>
      </c>
      <c r="K711" s="110">
        <f>'Avis R'!M711-MAX('Avis R'!J711,'Avis R'!L711)</f>
        <v>0</v>
      </c>
      <c r="L711" s="110">
        <f>'Avis R'!N711-'Avis R'!M711</f>
        <v>0</v>
      </c>
      <c r="M711" s="114">
        <f t="shared" si="10"/>
        <v>0</v>
      </c>
    </row>
    <row r="712" spans="1:13" x14ac:dyDescent="0.25">
      <c r="A712" s="110">
        <f>'Avis R'!B712</f>
        <v>0</v>
      </c>
      <c r="B712" s="110">
        <f>'Avis R'!C712</f>
        <v>0</v>
      </c>
      <c r="C712" s="111" t="str">
        <f>'Avis R'!D712</f>
        <v/>
      </c>
      <c r="D712" s="112">
        <f>'Avis R'!E712</f>
        <v>0</v>
      </c>
      <c r="E712" s="111" t="str">
        <f>'Avis R'!F712</f>
        <v/>
      </c>
      <c r="F712" s="110" t="str">
        <f>IFERROR(VLOOKUP(A712,Entretien!$B$5:$Q$1505,6,0)-INDEX(DRecrut!I:I,MATCH(A712,DRecrut!J:J,0)),"")</f>
        <v/>
      </c>
      <c r="G712" s="110" t="str">
        <f>IFERROR(VLOOKUP(A712,Entretien!$B$5:$Q$1505,11,0)-VLOOKUP(A712,Entretien!$B$5:$Q$1505,9,0),"")</f>
        <v/>
      </c>
      <c r="H712" s="113" t="str">
        <f>IFERROR(VLOOKUP(A712,Entretien!$B$5:$Q$1505,15,0)-VLOOKUP(A712,Entretien!$B$5:$Q$1505,11,0),"")</f>
        <v/>
      </c>
      <c r="I712" s="113" t="str">
        <f>IFERROR(VLOOKUP(A712,'Avis R'!$B$5:$N$1505,7,0)-VLOOKUP(A712,'Avis R'!$B$5:$N$1505,6,0),"")</f>
        <v/>
      </c>
      <c r="J712" s="113">
        <f>IF('Avis R'!L712&gt;'Avis R'!J712,VLOOKUP(A712,'Avis R'!$B$5:$N$1505,9,0)-VLOOKUP(A712,'Avis R'!$B$5:$N$1505,7,0),0)</f>
        <v>0</v>
      </c>
      <c r="K712" s="110">
        <f>'Avis R'!M712-MAX('Avis R'!J712,'Avis R'!L712)</f>
        <v>0</v>
      </c>
      <c r="L712" s="110">
        <f>'Avis R'!N712-'Avis R'!M712</f>
        <v>0</v>
      </c>
      <c r="M712" s="114">
        <f t="shared" ref="M712:M775" si="11">SUM(F712:L712)</f>
        <v>0</v>
      </c>
    </row>
    <row r="713" spans="1:13" x14ac:dyDescent="0.25">
      <c r="A713" s="110">
        <f>'Avis R'!B713</f>
        <v>0</v>
      </c>
      <c r="B713" s="110">
        <f>'Avis R'!C713</f>
        <v>0</v>
      </c>
      <c r="C713" s="111" t="str">
        <f>'Avis R'!D713</f>
        <v/>
      </c>
      <c r="D713" s="112">
        <f>'Avis R'!E713</f>
        <v>0</v>
      </c>
      <c r="E713" s="111" t="str">
        <f>'Avis R'!F713</f>
        <v/>
      </c>
      <c r="F713" s="110" t="str">
        <f>IFERROR(VLOOKUP(A713,Entretien!$B$5:$Q$1505,6,0)-INDEX(DRecrut!I:I,MATCH(A713,DRecrut!J:J,0)),"")</f>
        <v/>
      </c>
      <c r="G713" s="110" t="str">
        <f>IFERROR(VLOOKUP(A713,Entretien!$B$5:$Q$1505,11,0)-VLOOKUP(A713,Entretien!$B$5:$Q$1505,9,0),"")</f>
        <v/>
      </c>
      <c r="H713" s="113" t="str">
        <f>IFERROR(VLOOKUP(A713,Entretien!$B$5:$Q$1505,15,0)-VLOOKUP(A713,Entretien!$B$5:$Q$1505,11,0),"")</f>
        <v/>
      </c>
      <c r="I713" s="113" t="str">
        <f>IFERROR(VLOOKUP(A713,'Avis R'!$B$5:$N$1505,7,0)-VLOOKUP(A713,'Avis R'!$B$5:$N$1505,6,0),"")</f>
        <v/>
      </c>
      <c r="J713" s="113">
        <f>IF('Avis R'!L713&gt;'Avis R'!J713,VLOOKUP(A713,'Avis R'!$B$5:$N$1505,9,0)-VLOOKUP(A713,'Avis R'!$B$5:$N$1505,7,0),0)</f>
        <v>0</v>
      </c>
      <c r="K713" s="110">
        <f>'Avis R'!M713-MAX('Avis R'!J713,'Avis R'!L713)</f>
        <v>0</v>
      </c>
      <c r="L713" s="110">
        <f>'Avis R'!N713-'Avis R'!M713</f>
        <v>0</v>
      </c>
      <c r="M713" s="114">
        <f t="shared" si="11"/>
        <v>0</v>
      </c>
    </row>
    <row r="714" spans="1:13" x14ac:dyDescent="0.25">
      <c r="A714" s="110">
        <f>'Avis R'!B714</f>
        <v>0</v>
      </c>
      <c r="B714" s="110">
        <f>'Avis R'!C714</f>
        <v>0</v>
      </c>
      <c r="C714" s="111" t="str">
        <f>'Avis R'!D714</f>
        <v/>
      </c>
      <c r="D714" s="112">
        <f>'Avis R'!E714</f>
        <v>0</v>
      </c>
      <c r="E714" s="111" t="str">
        <f>'Avis R'!F714</f>
        <v/>
      </c>
      <c r="F714" s="110" t="str">
        <f>IFERROR(VLOOKUP(A714,Entretien!$B$5:$Q$1505,6,0)-INDEX(DRecrut!I:I,MATCH(A714,DRecrut!J:J,0)),"")</f>
        <v/>
      </c>
      <c r="G714" s="110" t="str">
        <f>IFERROR(VLOOKUP(A714,Entretien!$B$5:$Q$1505,11,0)-VLOOKUP(A714,Entretien!$B$5:$Q$1505,9,0),"")</f>
        <v/>
      </c>
      <c r="H714" s="113" t="str">
        <f>IFERROR(VLOOKUP(A714,Entretien!$B$5:$Q$1505,15,0)-VLOOKUP(A714,Entretien!$B$5:$Q$1505,11,0),"")</f>
        <v/>
      </c>
      <c r="I714" s="113" t="str">
        <f>IFERROR(VLOOKUP(A714,'Avis R'!$B$5:$N$1505,7,0)-VLOOKUP(A714,'Avis R'!$B$5:$N$1505,6,0),"")</f>
        <v/>
      </c>
      <c r="J714" s="113">
        <f>IF('Avis R'!L714&gt;'Avis R'!J714,VLOOKUP(A714,'Avis R'!$B$5:$N$1505,9,0)-VLOOKUP(A714,'Avis R'!$B$5:$N$1505,7,0),0)</f>
        <v>0</v>
      </c>
      <c r="K714" s="110">
        <f>'Avis R'!M714-MAX('Avis R'!J714,'Avis R'!L714)</f>
        <v>0</v>
      </c>
      <c r="L714" s="110">
        <f>'Avis R'!N714-'Avis R'!M714</f>
        <v>0</v>
      </c>
      <c r="M714" s="114">
        <f t="shared" si="11"/>
        <v>0</v>
      </c>
    </row>
    <row r="715" spans="1:13" x14ac:dyDescent="0.25">
      <c r="A715" s="110">
        <f>'Avis R'!B715</f>
        <v>0</v>
      </c>
      <c r="B715" s="110">
        <f>'Avis R'!C715</f>
        <v>0</v>
      </c>
      <c r="C715" s="111" t="str">
        <f>'Avis R'!D715</f>
        <v/>
      </c>
      <c r="D715" s="112">
        <f>'Avis R'!E715</f>
        <v>0</v>
      </c>
      <c r="E715" s="111" t="str">
        <f>'Avis R'!F715</f>
        <v/>
      </c>
      <c r="F715" s="110" t="str">
        <f>IFERROR(VLOOKUP(A715,Entretien!$B$5:$Q$1505,6,0)-INDEX(DRecrut!I:I,MATCH(A715,DRecrut!J:J,0)),"")</f>
        <v/>
      </c>
      <c r="G715" s="110" t="str">
        <f>IFERROR(VLOOKUP(A715,Entretien!$B$5:$Q$1505,11,0)-VLOOKUP(A715,Entretien!$B$5:$Q$1505,9,0),"")</f>
        <v/>
      </c>
      <c r="H715" s="113" t="str">
        <f>IFERROR(VLOOKUP(A715,Entretien!$B$5:$Q$1505,15,0)-VLOOKUP(A715,Entretien!$B$5:$Q$1505,11,0),"")</f>
        <v/>
      </c>
      <c r="I715" s="113" t="str">
        <f>IFERROR(VLOOKUP(A715,'Avis R'!$B$5:$N$1505,7,0)-VLOOKUP(A715,'Avis R'!$B$5:$N$1505,6,0),"")</f>
        <v/>
      </c>
      <c r="J715" s="113">
        <f>IF('Avis R'!L715&gt;'Avis R'!J715,VLOOKUP(A715,'Avis R'!$B$5:$N$1505,9,0)-VLOOKUP(A715,'Avis R'!$B$5:$N$1505,7,0),0)</f>
        <v>0</v>
      </c>
      <c r="K715" s="110">
        <f>'Avis R'!M715-MAX('Avis R'!J715,'Avis R'!L715)</f>
        <v>0</v>
      </c>
      <c r="L715" s="110">
        <f>'Avis R'!N715-'Avis R'!M715</f>
        <v>0</v>
      </c>
      <c r="M715" s="114">
        <f t="shared" si="11"/>
        <v>0</v>
      </c>
    </row>
    <row r="716" spans="1:13" x14ac:dyDescent="0.25">
      <c r="A716" s="110">
        <f>'Avis R'!B716</f>
        <v>0</v>
      </c>
      <c r="B716" s="110">
        <f>'Avis R'!C716</f>
        <v>0</v>
      </c>
      <c r="C716" s="111" t="str">
        <f>'Avis R'!D716</f>
        <v/>
      </c>
      <c r="D716" s="112">
        <f>'Avis R'!E716</f>
        <v>0</v>
      </c>
      <c r="E716" s="111" t="str">
        <f>'Avis R'!F716</f>
        <v/>
      </c>
      <c r="F716" s="110" t="str">
        <f>IFERROR(VLOOKUP(A716,Entretien!$B$5:$Q$1505,6,0)-INDEX(DRecrut!I:I,MATCH(A716,DRecrut!J:J,0)),"")</f>
        <v/>
      </c>
      <c r="G716" s="110" t="str">
        <f>IFERROR(VLOOKUP(A716,Entretien!$B$5:$Q$1505,11,0)-VLOOKUP(A716,Entretien!$B$5:$Q$1505,9,0),"")</f>
        <v/>
      </c>
      <c r="H716" s="113" t="str">
        <f>IFERROR(VLOOKUP(A716,Entretien!$B$5:$Q$1505,15,0)-VLOOKUP(A716,Entretien!$B$5:$Q$1505,11,0),"")</f>
        <v/>
      </c>
      <c r="I716" s="113" t="str">
        <f>IFERROR(VLOOKUP(A716,'Avis R'!$B$5:$N$1505,7,0)-VLOOKUP(A716,'Avis R'!$B$5:$N$1505,6,0),"")</f>
        <v/>
      </c>
      <c r="J716" s="113">
        <f>IF('Avis R'!L716&gt;'Avis R'!J716,VLOOKUP(A716,'Avis R'!$B$5:$N$1505,9,0)-VLOOKUP(A716,'Avis R'!$B$5:$N$1505,7,0),0)</f>
        <v>0</v>
      </c>
      <c r="K716" s="110">
        <f>'Avis R'!M716-MAX('Avis R'!J716,'Avis R'!L716)</f>
        <v>0</v>
      </c>
      <c r="L716" s="110">
        <f>'Avis R'!N716-'Avis R'!M716</f>
        <v>0</v>
      </c>
      <c r="M716" s="114">
        <f t="shared" si="11"/>
        <v>0</v>
      </c>
    </row>
    <row r="717" spans="1:13" x14ac:dyDescent="0.25">
      <c r="A717" s="110">
        <f>'Avis R'!B717</f>
        <v>0</v>
      </c>
      <c r="B717" s="110">
        <f>'Avis R'!C717</f>
        <v>0</v>
      </c>
      <c r="C717" s="111" t="str">
        <f>'Avis R'!D717</f>
        <v/>
      </c>
      <c r="D717" s="112">
        <f>'Avis R'!E717</f>
        <v>0</v>
      </c>
      <c r="E717" s="111" t="str">
        <f>'Avis R'!F717</f>
        <v/>
      </c>
      <c r="F717" s="110" t="str">
        <f>IFERROR(VLOOKUP(A717,Entretien!$B$5:$Q$1505,6,0)-INDEX(DRecrut!I:I,MATCH(A717,DRecrut!J:J,0)),"")</f>
        <v/>
      </c>
      <c r="G717" s="110" t="str">
        <f>IFERROR(VLOOKUP(A717,Entretien!$B$5:$Q$1505,11,0)-VLOOKUP(A717,Entretien!$B$5:$Q$1505,9,0),"")</f>
        <v/>
      </c>
      <c r="H717" s="113" t="str">
        <f>IFERROR(VLOOKUP(A717,Entretien!$B$5:$Q$1505,15,0)-VLOOKUP(A717,Entretien!$B$5:$Q$1505,11,0),"")</f>
        <v/>
      </c>
      <c r="I717" s="113" t="str">
        <f>IFERROR(VLOOKUP(A717,'Avis R'!$B$5:$N$1505,7,0)-VLOOKUP(A717,'Avis R'!$B$5:$N$1505,6,0),"")</f>
        <v/>
      </c>
      <c r="J717" s="113">
        <f>IF('Avis R'!L717&gt;'Avis R'!J717,VLOOKUP(A717,'Avis R'!$B$5:$N$1505,9,0)-VLOOKUP(A717,'Avis R'!$B$5:$N$1505,7,0),0)</f>
        <v>0</v>
      </c>
      <c r="K717" s="110">
        <f>'Avis R'!M717-MAX('Avis R'!J717,'Avis R'!L717)</f>
        <v>0</v>
      </c>
      <c r="L717" s="110">
        <f>'Avis R'!N717-'Avis R'!M717</f>
        <v>0</v>
      </c>
      <c r="M717" s="114">
        <f t="shared" si="11"/>
        <v>0</v>
      </c>
    </row>
    <row r="718" spans="1:13" x14ac:dyDescent="0.25">
      <c r="A718" s="110">
        <f>'Avis R'!B718</f>
        <v>0</v>
      </c>
      <c r="B718" s="110">
        <f>'Avis R'!C718</f>
        <v>0</v>
      </c>
      <c r="C718" s="111" t="str">
        <f>'Avis R'!D718</f>
        <v/>
      </c>
      <c r="D718" s="112">
        <f>'Avis R'!E718</f>
        <v>0</v>
      </c>
      <c r="E718" s="111" t="str">
        <f>'Avis R'!F718</f>
        <v/>
      </c>
      <c r="F718" s="110" t="str">
        <f>IFERROR(VLOOKUP(A718,Entretien!$B$5:$Q$1505,6,0)-INDEX(DRecrut!I:I,MATCH(A718,DRecrut!J:J,0)),"")</f>
        <v/>
      </c>
      <c r="G718" s="110" t="str">
        <f>IFERROR(VLOOKUP(A718,Entretien!$B$5:$Q$1505,11,0)-VLOOKUP(A718,Entretien!$B$5:$Q$1505,9,0),"")</f>
        <v/>
      </c>
      <c r="H718" s="113" t="str">
        <f>IFERROR(VLOOKUP(A718,Entretien!$B$5:$Q$1505,15,0)-VLOOKUP(A718,Entretien!$B$5:$Q$1505,11,0),"")</f>
        <v/>
      </c>
      <c r="I718" s="113" t="str">
        <f>IFERROR(VLOOKUP(A718,'Avis R'!$B$5:$N$1505,7,0)-VLOOKUP(A718,'Avis R'!$B$5:$N$1505,6,0),"")</f>
        <v/>
      </c>
      <c r="J718" s="113">
        <f>IF('Avis R'!L718&gt;'Avis R'!J718,VLOOKUP(A718,'Avis R'!$B$5:$N$1505,9,0)-VLOOKUP(A718,'Avis R'!$B$5:$N$1505,7,0),0)</f>
        <v>0</v>
      </c>
      <c r="K718" s="110">
        <f>'Avis R'!M718-MAX('Avis R'!J718,'Avis R'!L718)</f>
        <v>0</v>
      </c>
      <c r="L718" s="110">
        <f>'Avis R'!N718-'Avis R'!M718</f>
        <v>0</v>
      </c>
      <c r="M718" s="114">
        <f t="shared" si="11"/>
        <v>0</v>
      </c>
    </row>
    <row r="719" spans="1:13" x14ac:dyDescent="0.25">
      <c r="A719" s="110">
        <f>'Avis R'!B719</f>
        <v>0</v>
      </c>
      <c r="B719" s="110">
        <f>'Avis R'!C719</f>
        <v>0</v>
      </c>
      <c r="C719" s="111" t="str">
        <f>'Avis R'!D719</f>
        <v/>
      </c>
      <c r="D719" s="112">
        <f>'Avis R'!E719</f>
        <v>0</v>
      </c>
      <c r="E719" s="111" t="str">
        <f>'Avis R'!F719</f>
        <v/>
      </c>
      <c r="F719" s="110" t="str">
        <f>IFERROR(VLOOKUP(A719,Entretien!$B$5:$Q$1505,6,0)-INDEX(DRecrut!I:I,MATCH(A719,DRecrut!J:J,0)),"")</f>
        <v/>
      </c>
      <c r="G719" s="110" t="str">
        <f>IFERROR(VLOOKUP(A719,Entretien!$B$5:$Q$1505,11,0)-VLOOKUP(A719,Entretien!$B$5:$Q$1505,9,0),"")</f>
        <v/>
      </c>
      <c r="H719" s="113" t="str">
        <f>IFERROR(VLOOKUP(A719,Entretien!$B$5:$Q$1505,15,0)-VLOOKUP(A719,Entretien!$B$5:$Q$1505,11,0),"")</f>
        <v/>
      </c>
      <c r="I719" s="113" t="str">
        <f>IFERROR(VLOOKUP(A719,'Avis R'!$B$5:$N$1505,7,0)-VLOOKUP(A719,'Avis R'!$B$5:$N$1505,6,0),"")</f>
        <v/>
      </c>
      <c r="J719" s="113">
        <f>IF('Avis R'!L719&gt;'Avis R'!J719,VLOOKUP(A719,'Avis R'!$B$5:$N$1505,9,0)-VLOOKUP(A719,'Avis R'!$B$5:$N$1505,7,0),0)</f>
        <v>0</v>
      </c>
      <c r="K719" s="110">
        <f>'Avis R'!M719-MAX('Avis R'!J719,'Avis R'!L719)</f>
        <v>0</v>
      </c>
      <c r="L719" s="110">
        <f>'Avis R'!N719-'Avis R'!M719</f>
        <v>0</v>
      </c>
      <c r="M719" s="114">
        <f t="shared" si="11"/>
        <v>0</v>
      </c>
    </row>
    <row r="720" spans="1:13" x14ac:dyDescent="0.25">
      <c r="A720" s="110">
        <f>'Avis R'!B720</f>
        <v>0</v>
      </c>
      <c r="B720" s="110">
        <f>'Avis R'!C720</f>
        <v>0</v>
      </c>
      <c r="C720" s="111" t="str">
        <f>'Avis R'!D720</f>
        <v/>
      </c>
      <c r="D720" s="112">
        <f>'Avis R'!E720</f>
        <v>0</v>
      </c>
      <c r="E720" s="111" t="str">
        <f>'Avis R'!F720</f>
        <v/>
      </c>
      <c r="F720" s="110" t="str">
        <f>IFERROR(VLOOKUP(A720,Entretien!$B$5:$Q$1505,6,0)-INDEX(DRecrut!I:I,MATCH(A720,DRecrut!J:J,0)),"")</f>
        <v/>
      </c>
      <c r="G720" s="110" t="str">
        <f>IFERROR(VLOOKUP(A720,Entretien!$B$5:$Q$1505,11,0)-VLOOKUP(A720,Entretien!$B$5:$Q$1505,9,0),"")</f>
        <v/>
      </c>
      <c r="H720" s="113" t="str">
        <f>IFERROR(VLOOKUP(A720,Entretien!$B$5:$Q$1505,15,0)-VLOOKUP(A720,Entretien!$B$5:$Q$1505,11,0),"")</f>
        <v/>
      </c>
      <c r="I720" s="113" t="str">
        <f>IFERROR(VLOOKUP(A720,'Avis R'!$B$5:$N$1505,7,0)-VLOOKUP(A720,'Avis R'!$B$5:$N$1505,6,0),"")</f>
        <v/>
      </c>
      <c r="J720" s="113">
        <f>IF('Avis R'!L720&gt;'Avis R'!J720,VLOOKUP(A720,'Avis R'!$B$5:$N$1505,9,0)-VLOOKUP(A720,'Avis R'!$B$5:$N$1505,7,0),0)</f>
        <v>0</v>
      </c>
      <c r="K720" s="110">
        <f>'Avis R'!M720-MAX('Avis R'!J720,'Avis R'!L720)</f>
        <v>0</v>
      </c>
      <c r="L720" s="110">
        <f>'Avis R'!N720-'Avis R'!M720</f>
        <v>0</v>
      </c>
      <c r="M720" s="114">
        <f t="shared" si="11"/>
        <v>0</v>
      </c>
    </row>
    <row r="721" spans="1:13" x14ac:dyDescent="0.25">
      <c r="A721" s="110">
        <f>'Avis R'!B721</f>
        <v>0</v>
      </c>
      <c r="B721" s="110">
        <f>'Avis R'!C721</f>
        <v>0</v>
      </c>
      <c r="C721" s="111" t="str">
        <f>'Avis R'!D721</f>
        <v/>
      </c>
      <c r="D721" s="112">
        <f>'Avis R'!E721</f>
        <v>0</v>
      </c>
      <c r="E721" s="111" t="str">
        <f>'Avis R'!F721</f>
        <v/>
      </c>
      <c r="F721" s="110" t="str">
        <f>IFERROR(VLOOKUP(A721,Entretien!$B$5:$Q$1505,6,0)-INDEX(DRecrut!I:I,MATCH(A721,DRecrut!J:J,0)),"")</f>
        <v/>
      </c>
      <c r="G721" s="110" t="str">
        <f>IFERROR(VLOOKUP(A721,Entretien!$B$5:$Q$1505,11,0)-VLOOKUP(A721,Entretien!$B$5:$Q$1505,9,0),"")</f>
        <v/>
      </c>
      <c r="H721" s="113" t="str">
        <f>IFERROR(VLOOKUP(A721,Entretien!$B$5:$Q$1505,15,0)-VLOOKUP(A721,Entretien!$B$5:$Q$1505,11,0),"")</f>
        <v/>
      </c>
      <c r="I721" s="113" t="str">
        <f>IFERROR(VLOOKUP(A721,'Avis R'!$B$5:$N$1505,7,0)-VLOOKUP(A721,'Avis R'!$B$5:$N$1505,6,0),"")</f>
        <v/>
      </c>
      <c r="J721" s="113">
        <f>IF('Avis R'!L721&gt;'Avis R'!J721,VLOOKUP(A721,'Avis R'!$B$5:$N$1505,9,0)-VLOOKUP(A721,'Avis R'!$B$5:$N$1505,7,0),0)</f>
        <v>0</v>
      </c>
      <c r="K721" s="110">
        <f>'Avis R'!M721-MAX('Avis R'!J721,'Avis R'!L721)</f>
        <v>0</v>
      </c>
      <c r="L721" s="110">
        <f>'Avis R'!N721-'Avis R'!M721</f>
        <v>0</v>
      </c>
      <c r="M721" s="114">
        <f t="shared" si="11"/>
        <v>0</v>
      </c>
    </row>
    <row r="722" spans="1:13" x14ac:dyDescent="0.25">
      <c r="A722" s="110">
        <f>'Avis R'!B722</f>
        <v>0</v>
      </c>
      <c r="B722" s="110">
        <f>'Avis R'!C722</f>
        <v>0</v>
      </c>
      <c r="C722" s="111" t="str">
        <f>'Avis R'!D722</f>
        <v/>
      </c>
      <c r="D722" s="112">
        <f>'Avis R'!E722</f>
        <v>0</v>
      </c>
      <c r="E722" s="111" t="str">
        <f>'Avis R'!F722</f>
        <v/>
      </c>
      <c r="F722" s="110" t="str">
        <f>IFERROR(VLOOKUP(A722,Entretien!$B$5:$Q$1505,6,0)-INDEX(DRecrut!I:I,MATCH(A722,DRecrut!J:J,0)),"")</f>
        <v/>
      </c>
      <c r="G722" s="110" t="str">
        <f>IFERROR(VLOOKUP(A722,Entretien!$B$5:$Q$1505,11,0)-VLOOKUP(A722,Entretien!$B$5:$Q$1505,9,0),"")</f>
        <v/>
      </c>
      <c r="H722" s="113" t="str">
        <f>IFERROR(VLOOKUP(A722,Entretien!$B$5:$Q$1505,15,0)-VLOOKUP(A722,Entretien!$B$5:$Q$1505,11,0),"")</f>
        <v/>
      </c>
      <c r="I722" s="113" t="str">
        <f>IFERROR(VLOOKUP(A722,'Avis R'!$B$5:$N$1505,7,0)-VLOOKUP(A722,'Avis R'!$B$5:$N$1505,6,0),"")</f>
        <v/>
      </c>
      <c r="J722" s="113">
        <f>IF('Avis R'!L722&gt;'Avis R'!J722,VLOOKUP(A722,'Avis R'!$B$5:$N$1505,9,0)-VLOOKUP(A722,'Avis R'!$B$5:$N$1505,7,0),0)</f>
        <v>0</v>
      </c>
      <c r="K722" s="110">
        <f>'Avis R'!M722-MAX('Avis R'!J722,'Avis R'!L722)</f>
        <v>0</v>
      </c>
      <c r="L722" s="110">
        <f>'Avis R'!N722-'Avis R'!M722</f>
        <v>0</v>
      </c>
      <c r="M722" s="114">
        <f t="shared" si="11"/>
        <v>0</v>
      </c>
    </row>
    <row r="723" spans="1:13" x14ac:dyDescent="0.25">
      <c r="A723" s="110">
        <f>'Avis R'!B723</f>
        <v>0</v>
      </c>
      <c r="B723" s="110">
        <f>'Avis R'!C723</f>
        <v>0</v>
      </c>
      <c r="C723" s="111" t="str">
        <f>'Avis R'!D723</f>
        <v/>
      </c>
      <c r="D723" s="112">
        <f>'Avis R'!E723</f>
        <v>0</v>
      </c>
      <c r="E723" s="111" t="str">
        <f>'Avis R'!F723</f>
        <v/>
      </c>
      <c r="F723" s="110" t="str">
        <f>IFERROR(VLOOKUP(A723,Entretien!$B$5:$Q$1505,6,0)-INDEX(DRecrut!I:I,MATCH(A723,DRecrut!J:J,0)),"")</f>
        <v/>
      </c>
      <c r="G723" s="110" t="str">
        <f>IFERROR(VLOOKUP(A723,Entretien!$B$5:$Q$1505,11,0)-VLOOKUP(A723,Entretien!$B$5:$Q$1505,9,0),"")</f>
        <v/>
      </c>
      <c r="H723" s="113" t="str">
        <f>IFERROR(VLOOKUP(A723,Entretien!$B$5:$Q$1505,15,0)-VLOOKUP(A723,Entretien!$B$5:$Q$1505,11,0),"")</f>
        <v/>
      </c>
      <c r="I723" s="113" t="str">
        <f>IFERROR(VLOOKUP(A723,'Avis R'!$B$5:$N$1505,7,0)-VLOOKUP(A723,'Avis R'!$B$5:$N$1505,6,0),"")</f>
        <v/>
      </c>
      <c r="J723" s="113">
        <f>IF('Avis R'!L723&gt;'Avis R'!J723,VLOOKUP(A723,'Avis R'!$B$5:$N$1505,9,0)-VLOOKUP(A723,'Avis R'!$B$5:$N$1505,7,0),0)</f>
        <v>0</v>
      </c>
      <c r="K723" s="110">
        <f>'Avis R'!M723-MAX('Avis R'!J723,'Avis R'!L723)</f>
        <v>0</v>
      </c>
      <c r="L723" s="110">
        <f>'Avis R'!N723-'Avis R'!M723</f>
        <v>0</v>
      </c>
      <c r="M723" s="114">
        <f t="shared" si="11"/>
        <v>0</v>
      </c>
    </row>
    <row r="724" spans="1:13" x14ac:dyDescent="0.25">
      <c r="A724" s="110">
        <f>'Avis R'!B724</f>
        <v>0</v>
      </c>
      <c r="B724" s="110">
        <f>'Avis R'!C724</f>
        <v>0</v>
      </c>
      <c r="C724" s="111" t="str">
        <f>'Avis R'!D724</f>
        <v/>
      </c>
      <c r="D724" s="112">
        <f>'Avis R'!E724</f>
        <v>0</v>
      </c>
      <c r="E724" s="111" t="str">
        <f>'Avis R'!F724</f>
        <v/>
      </c>
      <c r="F724" s="110" t="str">
        <f>IFERROR(VLOOKUP(A724,Entretien!$B$5:$Q$1505,6,0)-INDEX(DRecrut!I:I,MATCH(A724,DRecrut!J:J,0)),"")</f>
        <v/>
      </c>
      <c r="G724" s="110" t="str">
        <f>IFERROR(VLOOKUP(A724,Entretien!$B$5:$Q$1505,11,0)-VLOOKUP(A724,Entretien!$B$5:$Q$1505,9,0),"")</f>
        <v/>
      </c>
      <c r="H724" s="113" t="str">
        <f>IFERROR(VLOOKUP(A724,Entretien!$B$5:$Q$1505,15,0)-VLOOKUP(A724,Entretien!$B$5:$Q$1505,11,0),"")</f>
        <v/>
      </c>
      <c r="I724" s="113" t="str">
        <f>IFERROR(VLOOKUP(A724,'Avis R'!$B$5:$N$1505,7,0)-VLOOKUP(A724,'Avis R'!$B$5:$N$1505,6,0),"")</f>
        <v/>
      </c>
      <c r="J724" s="113">
        <f>IF('Avis R'!L724&gt;'Avis R'!J724,VLOOKUP(A724,'Avis R'!$B$5:$N$1505,9,0)-VLOOKUP(A724,'Avis R'!$B$5:$N$1505,7,0),0)</f>
        <v>0</v>
      </c>
      <c r="K724" s="110">
        <f>'Avis R'!M724-MAX('Avis R'!J724,'Avis R'!L724)</f>
        <v>0</v>
      </c>
      <c r="L724" s="110">
        <f>'Avis R'!N724-'Avis R'!M724</f>
        <v>0</v>
      </c>
      <c r="M724" s="114">
        <f t="shared" si="11"/>
        <v>0</v>
      </c>
    </row>
    <row r="725" spans="1:13" x14ac:dyDescent="0.25">
      <c r="A725" s="110">
        <f>'Avis R'!B725</f>
        <v>0</v>
      </c>
      <c r="B725" s="110">
        <f>'Avis R'!C725</f>
        <v>0</v>
      </c>
      <c r="C725" s="111" t="str">
        <f>'Avis R'!D725</f>
        <v/>
      </c>
      <c r="D725" s="112">
        <f>'Avis R'!E725</f>
        <v>0</v>
      </c>
      <c r="E725" s="111" t="str">
        <f>'Avis R'!F725</f>
        <v/>
      </c>
      <c r="F725" s="110" t="str">
        <f>IFERROR(VLOOKUP(A725,Entretien!$B$5:$Q$1505,6,0)-INDEX(DRecrut!I:I,MATCH(A725,DRecrut!J:J,0)),"")</f>
        <v/>
      </c>
      <c r="G725" s="110" t="str">
        <f>IFERROR(VLOOKUP(A725,Entretien!$B$5:$Q$1505,11,0)-VLOOKUP(A725,Entretien!$B$5:$Q$1505,9,0),"")</f>
        <v/>
      </c>
      <c r="H725" s="113" t="str">
        <f>IFERROR(VLOOKUP(A725,Entretien!$B$5:$Q$1505,15,0)-VLOOKUP(A725,Entretien!$B$5:$Q$1505,11,0),"")</f>
        <v/>
      </c>
      <c r="I725" s="113" t="str">
        <f>IFERROR(VLOOKUP(A725,'Avis R'!$B$5:$N$1505,7,0)-VLOOKUP(A725,'Avis R'!$B$5:$N$1505,6,0),"")</f>
        <v/>
      </c>
      <c r="J725" s="113">
        <f>IF('Avis R'!L725&gt;'Avis R'!J725,VLOOKUP(A725,'Avis R'!$B$5:$N$1505,9,0)-VLOOKUP(A725,'Avis R'!$B$5:$N$1505,7,0),0)</f>
        <v>0</v>
      </c>
      <c r="K725" s="110">
        <f>'Avis R'!M725-MAX('Avis R'!J725,'Avis R'!L725)</f>
        <v>0</v>
      </c>
      <c r="L725" s="110">
        <f>'Avis R'!N725-'Avis R'!M725</f>
        <v>0</v>
      </c>
      <c r="M725" s="114">
        <f t="shared" si="11"/>
        <v>0</v>
      </c>
    </row>
    <row r="726" spans="1:13" x14ac:dyDescent="0.25">
      <c r="A726" s="110">
        <f>'Avis R'!B726</f>
        <v>0</v>
      </c>
      <c r="B726" s="110">
        <f>'Avis R'!C726</f>
        <v>0</v>
      </c>
      <c r="C726" s="111" t="str">
        <f>'Avis R'!D726</f>
        <v/>
      </c>
      <c r="D726" s="112">
        <f>'Avis R'!E726</f>
        <v>0</v>
      </c>
      <c r="E726" s="111" t="str">
        <f>'Avis R'!F726</f>
        <v/>
      </c>
      <c r="F726" s="110" t="str">
        <f>IFERROR(VLOOKUP(A726,Entretien!$B$5:$Q$1505,6,0)-INDEX(DRecrut!I:I,MATCH(A726,DRecrut!J:J,0)),"")</f>
        <v/>
      </c>
      <c r="G726" s="110" t="str">
        <f>IFERROR(VLOOKUP(A726,Entretien!$B$5:$Q$1505,11,0)-VLOOKUP(A726,Entretien!$B$5:$Q$1505,9,0),"")</f>
        <v/>
      </c>
      <c r="H726" s="113" t="str">
        <f>IFERROR(VLOOKUP(A726,Entretien!$B$5:$Q$1505,15,0)-VLOOKUP(A726,Entretien!$B$5:$Q$1505,11,0),"")</f>
        <v/>
      </c>
      <c r="I726" s="113" t="str">
        <f>IFERROR(VLOOKUP(A726,'Avis R'!$B$5:$N$1505,7,0)-VLOOKUP(A726,'Avis R'!$B$5:$N$1505,6,0),"")</f>
        <v/>
      </c>
      <c r="J726" s="113">
        <f>IF('Avis R'!L726&gt;'Avis R'!J726,VLOOKUP(A726,'Avis R'!$B$5:$N$1505,9,0)-VLOOKUP(A726,'Avis R'!$B$5:$N$1505,7,0),0)</f>
        <v>0</v>
      </c>
      <c r="K726" s="110">
        <f>'Avis R'!M726-MAX('Avis R'!J726,'Avis R'!L726)</f>
        <v>0</v>
      </c>
      <c r="L726" s="110">
        <f>'Avis R'!N726-'Avis R'!M726</f>
        <v>0</v>
      </c>
      <c r="M726" s="114">
        <f t="shared" si="11"/>
        <v>0</v>
      </c>
    </row>
    <row r="727" spans="1:13" x14ac:dyDescent="0.25">
      <c r="A727" s="110">
        <f>'Avis R'!B727</f>
        <v>0</v>
      </c>
      <c r="B727" s="110">
        <f>'Avis R'!C727</f>
        <v>0</v>
      </c>
      <c r="C727" s="111" t="str">
        <f>'Avis R'!D727</f>
        <v/>
      </c>
      <c r="D727" s="112">
        <f>'Avis R'!E727</f>
        <v>0</v>
      </c>
      <c r="E727" s="111" t="str">
        <f>'Avis R'!F727</f>
        <v/>
      </c>
      <c r="F727" s="110" t="str">
        <f>IFERROR(VLOOKUP(A727,Entretien!$B$5:$Q$1505,6,0)-INDEX(DRecrut!I:I,MATCH(A727,DRecrut!J:J,0)),"")</f>
        <v/>
      </c>
      <c r="G727" s="110" t="str">
        <f>IFERROR(VLOOKUP(A727,Entretien!$B$5:$Q$1505,11,0)-VLOOKUP(A727,Entretien!$B$5:$Q$1505,9,0),"")</f>
        <v/>
      </c>
      <c r="H727" s="113" t="str">
        <f>IFERROR(VLOOKUP(A727,Entretien!$B$5:$Q$1505,15,0)-VLOOKUP(A727,Entretien!$B$5:$Q$1505,11,0),"")</f>
        <v/>
      </c>
      <c r="I727" s="113" t="str">
        <f>IFERROR(VLOOKUP(A727,'Avis R'!$B$5:$N$1505,7,0)-VLOOKUP(A727,'Avis R'!$B$5:$N$1505,6,0),"")</f>
        <v/>
      </c>
      <c r="J727" s="113">
        <f>IF('Avis R'!L727&gt;'Avis R'!J727,VLOOKUP(A727,'Avis R'!$B$5:$N$1505,9,0)-VLOOKUP(A727,'Avis R'!$B$5:$N$1505,7,0),0)</f>
        <v>0</v>
      </c>
      <c r="K727" s="110">
        <f>'Avis R'!M727-MAX('Avis R'!J727,'Avis R'!L727)</f>
        <v>0</v>
      </c>
      <c r="L727" s="110">
        <f>'Avis R'!N727-'Avis R'!M727</f>
        <v>0</v>
      </c>
      <c r="M727" s="114">
        <f t="shared" si="11"/>
        <v>0</v>
      </c>
    </row>
    <row r="728" spans="1:13" x14ac:dyDescent="0.25">
      <c r="A728" s="110">
        <f>'Avis R'!B728</f>
        <v>0</v>
      </c>
      <c r="B728" s="110">
        <f>'Avis R'!C728</f>
        <v>0</v>
      </c>
      <c r="C728" s="111" t="str">
        <f>'Avis R'!D728</f>
        <v/>
      </c>
      <c r="D728" s="112">
        <f>'Avis R'!E728</f>
        <v>0</v>
      </c>
      <c r="E728" s="111" t="str">
        <f>'Avis R'!F728</f>
        <v/>
      </c>
      <c r="F728" s="110" t="str">
        <f>IFERROR(VLOOKUP(A728,Entretien!$B$5:$Q$1505,6,0)-INDEX(DRecrut!I:I,MATCH(A728,DRecrut!J:J,0)),"")</f>
        <v/>
      </c>
      <c r="G728" s="110" t="str">
        <f>IFERROR(VLOOKUP(A728,Entretien!$B$5:$Q$1505,11,0)-VLOOKUP(A728,Entretien!$B$5:$Q$1505,9,0),"")</f>
        <v/>
      </c>
      <c r="H728" s="113" t="str">
        <f>IFERROR(VLOOKUP(A728,Entretien!$B$5:$Q$1505,15,0)-VLOOKUP(A728,Entretien!$B$5:$Q$1505,11,0),"")</f>
        <v/>
      </c>
      <c r="I728" s="113" t="str">
        <f>IFERROR(VLOOKUP(A728,'Avis R'!$B$5:$N$1505,7,0)-VLOOKUP(A728,'Avis R'!$B$5:$N$1505,6,0),"")</f>
        <v/>
      </c>
      <c r="J728" s="113">
        <f>IF('Avis R'!L728&gt;'Avis R'!J728,VLOOKUP(A728,'Avis R'!$B$5:$N$1505,9,0)-VLOOKUP(A728,'Avis R'!$B$5:$N$1505,7,0),0)</f>
        <v>0</v>
      </c>
      <c r="K728" s="110">
        <f>'Avis R'!M728-MAX('Avis R'!J728,'Avis R'!L728)</f>
        <v>0</v>
      </c>
      <c r="L728" s="110">
        <f>'Avis R'!N728-'Avis R'!M728</f>
        <v>0</v>
      </c>
      <c r="M728" s="114">
        <f t="shared" si="11"/>
        <v>0</v>
      </c>
    </row>
    <row r="729" spans="1:13" x14ac:dyDescent="0.25">
      <c r="A729" s="110">
        <f>'Avis R'!B729</f>
        <v>0</v>
      </c>
      <c r="B729" s="110">
        <f>'Avis R'!C729</f>
        <v>0</v>
      </c>
      <c r="C729" s="111" t="str">
        <f>'Avis R'!D729</f>
        <v/>
      </c>
      <c r="D729" s="112">
        <f>'Avis R'!E729</f>
        <v>0</v>
      </c>
      <c r="E729" s="111" t="str">
        <f>'Avis R'!F729</f>
        <v/>
      </c>
      <c r="F729" s="110" t="str">
        <f>IFERROR(VLOOKUP(A729,Entretien!$B$5:$Q$1505,6,0)-INDEX(DRecrut!I:I,MATCH(A729,DRecrut!J:J,0)),"")</f>
        <v/>
      </c>
      <c r="G729" s="110" t="str">
        <f>IFERROR(VLOOKUP(A729,Entretien!$B$5:$Q$1505,11,0)-VLOOKUP(A729,Entretien!$B$5:$Q$1505,9,0),"")</f>
        <v/>
      </c>
      <c r="H729" s="113" t="str">
        <f>IFERROR(VLOOKUP(A729,Entretien!$B$5:$Q$1505,15,0)-VLOOKUP(A729,Entretien!$B$5:$Q$1505,11,0),"")</f>
        <v/>
      </c>
      <c r="I729" s="113" t="str">
        <f>IFERROR(VLOOKUP(A729,'Avis R'!$B$5:$N$1505,7,0)-VLOOKUP(A729,'Avis R'!$B$5:$N$1505,6,0),"")</f>
        <v/>
      </c>
      <c r="J729" s="113">
        <f>IF('Avis R'!L729&gt;'Avis R'!J729,VLOOKUP(A729,'Avis R'!$B$5:$N$1505,9,0)-VLOOKUP(A729,'Avis R'!$B$5:$N$1505,7,0),0)</f>
        <v>0</v>
      </c>
      <c r="K729" s="110">
        <f>'Avis R'!M729-MAX('Avis R'!J729,'Avis R'!L729)</f>
        <v>0</v>
      </c>
      <c r="L729" s="110">
        <f>'Avis R'!N729-'Avis R'!M729</f>
        <v>0</v>
      </c>
      <c r="M729" s="114">
        <f t="shared" si="11"/>
        <v>0</v>
      </c>
    </row>
    <row r="730" spans="1:13" x14ac:dyDescent="0.25">
      <c r="A730" s="110">
        <f>'Avis R'!B730</f>
        <v>0</v>
      </c>
      <c r="B730" s="110">
        <f>'Avis R'!C730</f>
        <v>0</v>
      </c>
      <c r="C730" s="111" t="str">
        <f>'Avis R'!D730</f>
        <v/>
      </c>
      <c r="D730" s="112">
        <f>'Avis R'!E730</f>
        <v>0</v>
      </c>
      <c r="E730" s="111" t="str">
        <f>'Avis R'!F730</f>
        <v/>
      </c>
      <c r="F730" s="110" t="str">
        <f>IFERROR(VLOOKUP(A730,Entretien!$B$5:$Q$1505,6,0)-INDEX(DRecrut!I:I,MATCH(A730,DRecrut!J:J,0)),"")</f>
        <v/>
      </c>
      <c r="G730" s="110" t="str">
        <f>IFERROR(VLOOKUP(A730,Entretien!$B$5:$Q$1505,11,0)-VLOOKUP(A730,Entretien!$B$5:$Q$1505,9,0),"")</f>
        <v/>
      </c>
      <c r="H730" s="113" t="str">
        <f>IFERROR(VLOOKUP(A730,Entretien!$B$5:$Q$1505,15,0)-VLOOKUP(A730,Entretien!$B$5:$Q$1505,11,0),"")</f>
        <v/>
      </c>
      <c r="I730" s="113" t="str">
        <f>IFERROR(VLOOKUP(A730,'Avis R'!$B$5:$N$1505,7,0)-VLOOKUP(A730,'Avis R'!$B$5:$N$1505,6,0),"")</f>
        <v/>
      </c>
      <c r="J730" s="113">
        <f>IF('Avis R'!L730&gt;'Avis R'!J730,VLOOKUP(A730,'Avis R'!$B$5:$N$1505,9,0)-VLOOKUP(A730,'Avis R'!$B$5:$N$1505,7,0),0)</f>
        <v>0</v>
      </c>
      <c r="K730" s="110">
        <f>'Avis R'!M730-MAX('Avis R'!J730,'Avis R'!L730)</f>
        <v>0</v>
      </c>
      <c r="L730" s="110">
        <f>'Avis R'!N730-'Avis R'!M730</f>
        <v>0</v>
      </c>
      <c r="M730" s="114">
        <f t="shared" si="11"/>
        <v>0</v>
      </c>
    </row>
    <row r="731" spans="1:13" x14ac:dyDescent="0.25">
      <c r="A731" s="110">
        <f>'Avis R'!B731</f>
        <v>0</v>
      </c>
      <c r="B731" s="110">
        <f>'Avis R'!C731</f>
        <v>0</v>
      </c>
      <c r="C731" s="111" t="str">
        <f>'Avis R'!D731</f>
        <v/>
      </c>
      <c r="D731" s="112">
        <f>'Avis R'!E731</f>
        <v>0</v>
      </c>
      <c r="E731" s="111" t="str">
        <f>'Avis R'!F731</f>
        <v/>
      </c>
      <c r="F731" s="110" t="str">
        <f>IFERROR(VLOOKUP(A731,Entretien!$B$5:$Q$1505,6,0)-INDEX(DRecrut!I:I,MATCH(A731,DRecrut!J:J,0)),"")</f>
        <v/>
      </c>
      <c r="G731" s="110" t="str">
        <f>IFERROR(VLOOKUP(A731,Entretien!$B$5:$Q$1505,11,0)-VLOOKUP(A731,Entretien!$B$5:$Q$1505,9,0),"")</f>
        <v/>
      </c>
      <c r="H731" s="113" t="str">
        <f>IFERROR(VLOOKUP(A731,Entretien!$B$5:$Q$1505,15,0)-VLOOKUP(A731,Entretien!$B$5:$Q$1505,11,0),"")</f>
        <v/>
      </c>
      <c r="I731" s="113" t="str">
        <f>IFERROR(VLOOKUP(A731,'Avis R'!$B$5:$N$1505,7,0)-VLOOKUP(A731,'Avis R'!$B$5:$N$1505,6,0),"")</f>
        <v/>
      </c>
      <c r="J731" s="113">
        <f>IF('Avis R'!L731&gt;'Avis R'!J731,VLOOKUP(A731,'Avis R'!$B$5:$N$1505,9,0)-VLOOKUP(A731,'Avis R'!$B$5:$N$1505,7,0),0)</f>
        <v>0</v>
      </c>
      <c r="K731" s="110">
        <f>'Avis R'!M731-MAX('Avis R'!J731,'Avis R'!L731)</f>
        <v>0</v>
      </c>
      <c r="L731" s="110">
        <f>'Avis R'!N731-'Avis R'!M731</f>
        <v>0</v>
      </c>
      <c r="M731" s="114">
        <f t="shared" si="11"/>
        <v>0</v>
      </c>
    </row>
    <row r="732" spans="1:13" x14ac:dyDescent="0.25">
      <c r="A732" s="110">
        <f>'Avis R'!B732</f>
        <v>0</v>
      </c>
      <c r="B732" s="110">
        <f>'Avis R'!C732</f>
        <v>0</v>
      </c>
      <c r="C732" s="111" t="str">
        <f>'Avis R'!D732</f>
        <v/>
      </c>
      <c r="D732" s="112">
        <f>'Avis R'!E732</f>
        <v>0</v>
      </c>
      <c r="E732" s="111" t="str">
        <f>'Avis R'!F732</f>
        <v/>
      </c>
      <c r="F732" s="110" t="str">
        <f>IFERROR(VLOOKUP(A732,Entretien!$B$5:$Q$1505,6,0)-INDEX(DRecrut!I:I,MATCH(A732,DRecrut!J:J,0)),"")</f>
        <v/>
      </c>
      <c r="G732" s="110" t="str">
        <f>IFERROR(VLOOKUP(A732,Entretien!$B$5:$Q$1505,11,0)-VLOOKUP(A732,Entretien!$B$5:$Q$1505,9,0),"")</f>
        <v/>
      </c>
      <c r="H732" s="113" t="str">
        <f>IFERROR(VLOOKUP(A732,Entretien!$B$5:$Q$1505,15,0)-VLOOKUP(A732,Entretien!$B$5:$Q$1505,11,0),"")</f>
        <v/>
      </c>
      <c r="I732" s="113" t="str">
        <f>IFERROR(VLOOKUP(A732,'Avis R'!$B$5:$N$1505,7,0)-VLOOKUP(A732,'Avis R'!$B$5:$N$1505,6,0),"")</f>
        <v/>
      </c>
      <c r="J732" s="113">
        <f>IF('Avis R'!L732&gt;'Avis R'!J732,VLOOKUP(A732,'Avis R'!$B$5:$N$1505,9,0)-VLOOKUP(A732,'Avis R'!$B$5:$N$1505,7,0),0)</f>
        <v>0</v>
      </c>
      <c r="K732" s="110">
        <f>'Avis R'!M732-MAX('Avis R'!J732,'Avis R'!L732)</f>
        <v>0</v>
      </c>
      <c r="L732" s="110">
        <f>'Avis R'!N732-'Avis R'!M732</f>
        <v>0</v>
      </c>
      <c r="M732" s="114">
        <f t="shared" si="11"/>
        <v>0</v>
      </c>
    </row>
    <row r="733" spans="1:13" x14ac:dyDescent="0.25">
      <c r="A733" s="110">
        <f>'Avis R'!B733</f>
        <v>0</v>
      </c>
      <c r="B733" s="110">
        <f>'Avis R'!C733</f>
        <v>0</v>
      </c>
      <c r="C733" s="111" t="str">
        <f>'Avis R'!D733</f>
        <v/>
      </c>
      <c r="D733" s="112">
        <f>'Avis R'!E733</f>
        <v>0</v>
      </c>
      <c r="E733" s="111" t="str">
        <f>'Avis R'!F733</f>
        <v/>
      </c>
      <c r="F733" s="110" t="str">
        <f>IFERROR(VLOOKUP(A733,Entretien!$B$5:$Q$1505,6,0)-INDEX(DRecrut!I:I,MATCH(A733,DRecrut!J:J,0)),"")</f>
        <v/>
      </c>
      <c r="G733" s="110" t="str">
        <f>IFERROR(VLOOKUP(A733,Entretien!$B$5:$Q$1505,11,0)-VLOOKUP(A733,Entretien!$B$5:$Q$1505,9,0),"")</f>
        <v/>
      </c>
      <c r="H733" s="113" t="str">
        <f>IFERROR(VLOOKUP(A733,Entretien!$B$5:$Q$1505,15,0)-VLOOKUP(A733,Entretien!$B$5:$Q$1505,11,0),"")</f>
        <v/>
      </c>
      <c r="I733" s="113" t="str">
        <f>IFERROR(VLOOKUP(A733,'Avis R'!$B$5:$N$1505,7,0)-VLOOKUP(A733,'Avis R'!$B$5:$N$1505,6,0),"")</f>
        <v/>
      </c>
      <c r="J733" s="113">
        <f>IF('Avis R'!L733&gt;'Avis R'!J733,VLOOKUP(A733,'Avis R'!$B$5:$N$1505,9,0)-VLOOKUP(A733,'Avis R'!$B$5:$N$1505,7,0),0)</f>
        <v>0</v>
      </c>
      <c r="K733" s="110">
        <f>'Avis R'!M733-MAX('Avis R'!J733,'Avis R'!L733)</f>
        <v>0</v>
      </c>
      <c r="L733" s="110">
        <f>'Avis R'!N733-'Avis R'!M733</f>
        <v>0</v>
      </c>
      <c r="M733" s="114">
        <f t="shared" si="11"/>
        <v>0</v>
      </c>
    </row>
    <row r="734" spans="1:13" x14ac:dyDescent="0.25">
      <c r="A734" s="110">
        <f>'Avis R'!B734</f>
        <v>0</v>
      </c>
      <c r="B734" s="110">
        <f>'Avis R'!C734</f>
        <v>0</v>
      </c>
      <c r="C734" s="111" t="str">
        <f>'Avis R'!D734</f>
        <v/>
      </c>
      <c r="D734" s="112">
        <f>'Avis R'!E734</f>
        <v>0</v>
      </c>
      <c r="E734" s="111" t="str">
        <f>'Avis R'!F734</f>
        <v/>
      </c>
      <c r="F734" s="110" t="str">
        <f>IFERROR(VLOOKUP(A734,Entretien!$B$5:$Q$1505,6,0)-INDEX(DRecrut!I:I,MATCH(A734,DRecrut!J:J,0)),"")</f>
        <v/>
      </c>
      <c r="G734" s="110" t="str">
        <f>IFERROR(VLOOKUP(A734,Entretien!$B$5:$Q$1505,11,0)-VLOOKUP(A734,Entretien!$B$5:$Q$1505,9,0),"")</f>
        <v/>
      </c>
      <c r="H734" s="113" t="str">
        <f>IFERROR(VLOOKUP(A734,Entretien!$B$5:$Q$1505,15,0)-VLOOKUP(A734,Entretien!$B$5:$Q$1505,11,0),"")</f>
        <v/>
      </c>
      <c r="I734" s="113" t="str">
        <f>IFERROR(VLOOKUP(A734,'Avis R'!$B$5:$N$1505,7,0)-VLOOKUP(A734,'Avis R'!$B$5:$N$1505,6,0),"")</f>
        <v/>
      </c>
      <c r="J734" s="113">
        <f>IF('Avis R'!L734&gt;'Avis R'!J734,VLOOKUP(A734,'Avis R'!$B$5:$N$1505,9,0)-VLOOKUP(A734,'Avis R'!$B$5:$N$1505,7,0),0)</f>
        <v>0</v>
      </c>
      <c r="K734" s="110">
        <f>'Avis R'!M734-MAX('Avis R'!J734,'Avis R'!L734)</f>
        <v>0</v>
      </c>
      <c r="L734" s="110">
        <f>'Avis R'!N734-'Avis R'!M734</f>
        <v>0</v>
      </c>
      <c r="M734" s="114">
        <f t="shared" si="11"/>
        <v>0</v>
      </c>
    </row>
    <row r="735" spans="1:13" x14ac:dyDescent="0.25">
      <c r="A735" s="110">
        <f>'Avis R'!B735</f>
        <v>0</v>
      </c>
      <c r="B735" s="110">
        <f>'Avis R'!C735</f>
        <v>0</v>
      </c>
      <c r="C735" s="111" t="str">
        <f>'Avis R'!D735</f>
        <v/>
      </c>
      <c r="D735" s="112">
        <f>'Avis R'!E735</f>
        <v>0</v>
      </c>
      <c r="E735" s="111" t="str">
        <f>'Avis R'!F735</f>
        <v/>
      </c>
      <c r="F735" s="110" t="str">
        <f>IFERROR(VLOOKUP(A735,Entretien!$B$5:$Q$1505,6,0)-INDEX(DRecrut!I:I,MATCH(A735,DRecrut!J:J,0)),"")</f>
        <v/>
      </c>
      <c r="G735" s="110" t="str">
        <f>IFERROR(VLOOKUP(A735,Entretien!$B$5:$Q$1505,11,0)-VLOOKUP(A735,Entretien!$B$5:$Q$1505,9,0),"")</f>
        <v/>
      </c>
      <c r="H735" s="113" t="str">
        <f>IFERROR(VLOOKUP(A735,Entretien!$B$5:$Q$1505,15,0)-VLOOKUP(A735,Entretien!$B$5:$Q$1505,11,0),"")</f>
        <v/>
      </c>
      <c r="I735" s="113" t="str">
        <f>IFERROR(VLOOKUP(A735,'Avis R'!$B$5:$N$1505,7,0)-VLOOKUP(A735,'Avis R'!$B$5:$N$1505,6,0),"")</f>
        <v/>
      </c>
      <c r="J735" s="113">
        <f>IF('Avis R'!L735&gt;'Avis R'!J735,VLOOKUP(A735,'Avis R'!$B$5:$N$1505,9,0)-VLOOKUP(A735,'Avis R'!$B$5:$N$1505,7,0),0)</f>
        <v>0</v>
      </c>
      <c r="K735" s="110">
        <f>'Avis R'!M735-MAX('Avis R'!J735,'Avis R'!L735)</f>
        <v>0</v>
      </c>
      <c r="L735" s="110">
        <f>'Avis R'!N735-'Avis R'!M735</f>
        <v>0</v>
      </c>
      <c r="M735" s="114">
        <f t="shared" si="11"/>
        <v>0</v>
      </c>
    </row>
    <row r="736" spans="1:13" x14ac:dyDescent="0.25">
      <c r="A736" s="110">
        <f>'Avis R'!B736</f>
        <v>0</v>
      </c>
      <c r="B736" s="110">
        <f>'Avis R'!C736</f>
        <v>0</v>
      </c>
      <c r="C736" s="111" t="str">
        <f>'Avis R'!D736</f>
        <v/>
      </c>
      <c r="D736" s="112">
        <f>'Avis R'!E736</f>
        <v>0</v>
      </c>
      <c r="E736" s="111" t="str">
        <f>'Avis R'!F736</f>
        <v/>
      </c>
      <c r="F736" s="110" t="str">
        <f>IFERROR(VLOOKUP(A736,Entretien!$B$5:$Q$1505,6,0)-INDEX(DRecrut!I:I,MATCH(A736,DRecrut!J:J,0)),"")</f>
        <v/>
      </c>
      <c r="G736" s="110" t="str">
        <f>IFERROR(VLOOKUP(A736,Entretien!$B$5:$Q$1505,11,0)-VLOOKUP(A736,Entretien!$B$5:$Q$1505,9,0),"")</f>
        <v/>
      </c>
      <c r="H736" s="113" t="str">
        <f>IFERROR(VLOOKUP(A736,Entretien!$B$5:$Q$1505,15,0)-VLOOKUP(A736,Entretien!$B$5:$Q$1505,11,0),"")</f>
        <v/>
      </c>
      <c r="I736" s="113" t="str">
        <f>IFERROR(VLOOKUP(A736,'Avis R'!$B$5:$N$1505,7,0)-VLOOKUP(A736,'Avis R'!$B$5:$N$1505,6,0),"")</f>
        <v/>
      </c>
      <c r="J736" s="113">
        <f>IF('Avis R'!L736&gt;'Avis R'!J736,VLOOKUP(A736,'Avis R'!$B$5:$N$1505,9,0)-VLOOKUP(A736,'Avis R'!$B$5:$N$1505,7,0),0)</f>
        <v>0</v>
      </c>
      <c r="K736" s="110">
        <f>'Avis R'!M736-MAX('Avis R'!J736,'Avis R'!L736)</f>
        <v>0</v>
      </c>
      <c r="L736" s="110">
        <f>'Avis R'!N736-'Avis R'!M736</f>
        <v>0</v>
      </c>
      <c r="M736" s="114">
        <f t="shared" si="11"/>
        <v>0</v>
      </c>
    </row>
    <row r="737" spans="1:13" x14ac:dyDescent="0.25">
      <c r="A737" s="110">
        <f>'Avis R'!B737</f>
        <v>0</v>
      </c>
      <c r="B737" s="110">
        <f>'Avis R'!C737</f>
        <v>0</v>
      </c>
      <c r="C737" s="111" t="str">
        <f>'Avis R'!D737</f>
        <v/>
      </c>
      <c r="D737" s="112">
        <f>'Avis R'!E737</f>
        <v>0</v>
      </c>
      <c r="E737" s="111" t="str">
        <f>'Avis R'!F737</f>
        <v/>
      </c>
      <c r="F737" s="110" t="str">
        <f>IFERROR(VLOOKUP(A737,Entretien!$B$5:$Q$1505,6,0)-INDEX(DRecrut!I:I,MATCH(A737,DRecrut!J:J,0)),"")</f>
        <v/>
      </c>
      <c r="G737" s="110" t="str">
        <f>IFERROR(VLOOKUP(A737,Entretien!$B$5:$Q$1505,11,0)-VLOOKUP(A737,Entretien!$B$5:$Q$1505,9,0),"")</f>
        <v/>
      </c>
      <c r="H737" s="113" t="str">
        <f>IFERROR(VLOOKUP(A737,Entretien!$B$5:$Q$1505,15,0)-VLOOKUP(A737,Entretien!$B$5:$Q$1505,11,0),"")</f>
        <v/>
      </c>
      <c r="I737" s="113" t="str">
        <f>IFERROR(VLOOKUP(A737,'Avis R'!$B$5:$N$1505,7,0)-VLOOKUP(A737,'Avis R'!$B$5:$N$1505,6,0),"")</f>
        <v/>
      </c>
      <c r="J737" s="113">
        <f>IF('Avis R'!L737&gt;'Avis R'!J737,VLOOKUP(A737,'Avis R'!$B$5:$N$1505,9,0)-VLOOKUP(A737,'Avis R'!$B$5:$N$1505,7,0),0)</f>
        <v>0</v>
      </c>
      <c r="K737" s="110">
        <f>'Avis R'!M737-MAX('Avis R'!J737,'Avis R'!L737)</f>
        <v>0</v>
      </c>
      <c r="L737" s="110">
        <f>'Avis R'!N737-'Avis R'!M737</f>
        <v>0</v>
      </c>
      <c r="M737" s="114">
        <f t="shared" si="11"/>
        <v>0</v>
      </c>
    </row>
    <row r="738" spans="1:13" x14ac:dyDescent="0.25">
      <c r="A738" s="110">
        <f>'Avis R'!B738</f>
        <v>0</v>
      </c>
      <c r="B738" s="110">
        <f>'Avis R'!C738</f>
        <v>0</v>
      </c>
      <c r="C738" s="111" t="str">
        <f>'Avis R'!D738</f>
        <v/>
      </c>
      <c r="D738" s="112">
        <f>'Avis R'!E738</f>
        <v>0</v>
      </c>
      <c r="E738" s="111" t="str">
        <f>'Avis R'!F738</f>
        <v/>
      </c>
      <c r="F738" s="110" t="str">
        <f>IFERROR(VLOOKUP(A738,Entretien!$B$5:$Q$1505,6,0)-INDEX(DRecrut!I:I,MATCH(A738,DRecrut!J:J,0)),"")</f>
        <v/>
      </c>
      <c r="G738" s="110" t="str">
        <f>IFERROR(VLOOKUP(A738,Entretien!$B$5:$Q$1505,11,0)-VLOOKUP(A738,Entretien!$B$5:$Q$1505,9,0),"")</f>
        <v/>
      </c>
      <c r="H738" s="113" t="str">
        <f>IFERROR(VLOOKUP(A738,Entretien!$B$5:$Q$1505,15,0)-VLOOKUP(A738,Entretien!$B$5:$Q$1505,11,0),"")</f>
        <v/>
      </c>
      <c r="I738" s="113" t="str">
        <f>IFERROR(VLOOKUP(A738,'Avis R'!$B$5:$N$1505,7,0)-VLOOKUP(A738,'Avis R'!$B$5:$N$1505,6,0),"")</f>
        <v/>
      </c>
      <c r="J738" s="113">
        <f>IF('Avis R'!L738&gt;'Avis R'!J738,VLOOKUP(A738,'Avis R'!$B$5:$N$1505,9,0)-VLOOKUP(A738,'Avis R'!$B$5:$N$1505,7,0),0)</f>
        <v>0</v>
      </c>
      <c r="K738" s="110">
        <f>'Avis R'!M738-MAX('Avis R'!J738,'Avis R'!L738)</f>
        <v>0</v>
      </c>
      <c r="L738" s="110">
        <f>'Avis R'!N738-'Avis R'!M738</f>
        <v>0</v>
      </c>
      <c r="M738" s="114">
        <f t="shared" si="11"/>
        <v>0</v>
      </c>
    </row>
    <row r="739" spans="1:13" x14ac:dyDescent="0.25">
      <c r="A739" s="110">
        <f>'Avis R'!B739</f>
        <v>0</v>
      </c>
      <c r="B739" s="110">
        <f>'Avis R'!C739</f>
        <v>0</v>
      </c>
      <c r="C739" s="111" t="str">
        <f>'Avis R'!D739</f>
        <v/>
      </c>
      <c r="D739" s="112">
        <f>'Avis R'!E739</f>
        <v>0</v>
      </c>
      <c r="E739" s="111" t="str">
        <f>'Avis R'!F739</f>
        <v/>
      </c>
      <c r="F739" s="110" t="str">
        <f>IFERROR(VLOOKUP(A739,Entretien!$B$5:$Q$1505,6,0)-INDEX(DRecrut!I:I,MATCH(A739,DRecrut!J:J,0)),"")</f>
        <v/>
      </c>
      <c r="G739" s="110" t="str">
        <f>IFERROR(VLOOKUP(A739,Entretien!$B$5:$Q$1505,11,0)-VLOOKUP(A739,Entretien!$B$5:$Q$1505,9,0),"")</f>
        <v/>
      </c>
      <c r="H739" s="113" t="str">
        <f>IFERROR(VLOOKUP(A739,Entretien!$B$5:$Q$1505,15,0)-VLOOKUP(A739,Entretien!$B$5:$Q$1505,11,0),"")</f>
        <v/>
      </c>
      <c r="I739" s="113" t="str">
        <f>IFERROR(VLOOKUP(A739,'Avis R'!$B$5:$N$1505,7,0)-VLOOKUP(A739,'Avis R'!$B$5:$N$1505,6,0),"")</f>
        <v/>
      </c>
      <c r="J739" s="113">
        <f>IF('Avis R'!L739&gt;'Avis R'!J739,VLOOKUP(A739,'Avis R'!$B$5:$N$1505,9,0)-VLOOKUP(A739,'Avis R'!$B$5:$N$1505,7,0),0)</f>
        <v>0</v>
      </c>
      <c r="K739" s="110">
        <f>'Avis R'!M739-MAX('Avis R'!J739,'Avis R'!L739)</f>
        <v>0</v>
      </c>
      <c r="L739" s="110">
        <f>'Avis R'!N739-'Avis R'!M739</f>
        <v>0</v>
      </c>
      <c r="M739" s="114">
        <f t="shared" si="11"/>
        <v>0</v>
      </c>
    </row>
    <row r="740" spans="1:13" x14ac:dyDescent="0.25">
      <c r="A740" s="110">
        <f>'Avis R'!B740</f>
        <v>0</v>
      </c>
      <c r="B740" s="110">
        <f>'Avis R'!C740</f>
        <v>0</v>
      </c>
      <c r="C740" s="111" t="str">
        <f>'Avis R'!D740</f>
        <v/>
      </c>
      <c r="D740" s="112">
        <f>'Avis R'!E740</f>
        <v>0</v>
      </c>
      <c r="E740" s="111" t="str">
        <f>'Avis R'!F740</f>
        <v/>
      </c>
      <c r="F740" s="110" t="str">
        <f>IFERROR(VLOOKUP(A740,Entretien!$B$5:$Q$1505,6,0)-INDEX(DRecrut!I:I,MATCH(A740,DRecrut!J:J,0)),"")</f>
        <v/>
      </c>
      <c r="G740" s="110" t="str">
        <f>IFERROR(VLOOKUP(A740,Entretien!$B$5:$Q$1505,11,0)-VLOOKUP(A740,Entretien!$B$5:$Q$1505,9,0),"")</f>
        <v/>
      </c>
      <c r="H740" s="113" t="str">
        <f>IFERROR(VLOOKUP(A740,Entretien!$B$5:$Q$1505,15,0)-VLOOKUP(A740,Entretien!$B$5:$Q$1505,11,0),"")</f>
        <v/>
      </c>
      <c r="I740" s="113" t="str">
        <f>IFERROR(VLOOKUP(A740,'Avis R'!$B$5:$N$1505,7,0)-VLOOKUP(A740,'Avis R'!$B$5:$N$1505,6,0),"")</f>
        <v/>
      </c>
      <c r="J740" s="113">
        <f>IF('Avis R'!L740&gt;'Avis R'!J740,VLOOKUP(A740,'Avis R'!$B$5:$N$1505,9,0)-VLOOKUP(A740,'Avis R'!$B$5:$N$1505,7,0),0)</f>
        <v>0</v>
      </c>
      <c r="K740" s="110">
        <f>'Avis R'!M740-MAX('Avis R'!J740,'Avis R'!L740)</f>
        <v>0</v>
      </c>
      <c r="L740" s="110">
        <f>'Avis R'!N740-'Avis R'!M740</f>
        <v>0</v>
      </c>
      <c r="M740" s="114">
        <f t="shared" si="11"/>
        <v>0</v>
      </c>
    </row>
    <row r="741" spans="1:13" x14ac:dyDescent="0.25">
      <c r="A741" s="110">
        <f>'Avis R'!B741</f>
        <v>0</v>
      </c>
      <c r="B741" s="110">
        <f>'Avis R'!C741</f>
        <v>0</v>
      </c>
      <c r="C741" s="111" t="str">
        <f>'Avis R'!D741</f>
        <v/>
      </c>
      <c r="D741" s="112">
        <f>'Avis R'!E741</f>
        <v>0</v>
      </c>
      <c r="E741" s="111" t="str">
        <f>'Avis R'!F741</f>
        <v/>
      </c>
      <c r="F741" s="110" t="str">
        <f>IFERROR(VLOOKUP(A741,Entretien!$B$5:$Q$1505,6,0)-INDEX(DRecrut!I:I,MATCH(A741,DRecrut!J:J,0)),"")</f>
        <v/>
      </c>
      <c r="G741" s="110" t="str">
        <f>IFERROR(VLOOKUP(A741,Entretien!$B$5:$Q$1505,11,0)-VLOOKUP(A741,Entretien!$B$5:$Q$1505,9,0),"")</f>
        <v/>
      </c>
      <c r="H741" s="113" t="str">
        <f>IFERROR(VLOOKUP(A741,Entretien!$B$5:$Q$1505,15,0)-VLOOKUP(A741,Entretien!$B$5:$Q$1505,11,0),"")</f>
        <v/>
      </c>
      <c r="I741" s="113" t="str">
        <f>IFERROR(VLOOKUP(A741,'Avis R'!$B$5:$N$1505,7,0)-VLOOKUP(A741,'Avis R'!$B$5:$N$1505,6,0),"")</f>
        <v/>
      </c>
      <c r="J741" s="113">
        <f>IF('Avis R'!L741&gt;'Avis R'!J741,VLOOKUP(A741,'Avis R'!$B$5:$N$1505,9,0)-VLOOKUP(A741,'Avis R'!$B$5:$N$1505,7,0),0)</f>
        <v>0</v>
      </c>
      <c r="K741" s="110">
        <f>'Avis R'!M741-MAX('Avis R'!J741,'Avis R'!L741)</f>
        <v>0</v>
      </c>
      <c r="L741" s="110">
        <f>'Avis R'!N741-'Avis R'!M741</f>
        <v>0</v>
      </c>
      <c r="M741" s="114">
        <f t="shared" si="11"/>
        <v>0</v>
      </c>
    </row>
    <row r="742" spans="1:13" x14ac:dyDescent="0.25">
      <c r="A742" s="110">
        <f>'Avis R'!B742</f>
        <v>0</v>
      </c>
      <c r="B742" s="110">
        <f>'Avis R'!C742</f>
        <v>0</v>
      </c>
      <c r="C742" s="111" t="str">
        <f>'Avis R'!D742</f>
        <v/>
      </c>
      <c r="D742" s="112">
        <f>'Avis R'!E742</f>
        <v>0</v>
      </c>
      <c r="E742" s="111" t="str">
        <f>'Avis R'!F742</f>
        <v/>
      </c>
      <c r="F742" s="110" t="str">
        <f>IFERROR(VLOOKUP(A742,Entretien!$B$5:$Q$1505,6,0)-INDEX(DRecrut!I:I,MATCH(A742,DRecrut!J:J,0)),"")</f>
        <v/>
      </c>
      <c r="G742" s="110" t="str">
        <f>IFERROR(VLOOKUP(A742,Entretien!$B$5:$Q$1505,11,0)-VLOOKUP(A742,Entretien!$B$5:$Q$1505,9,0),"")</f>
        <v/>
      </c>
      <c r="H742" s="113" t="str">
        <f>IFERROR(VLOOKUP(A742,Entretien!$B$5:$Q$1505,15,0)-VLOOKUP(A742,Entretien!$B$5:$Q$1505,11,0),"")</f>
        <v/>
      </c>
      <c r="I742" s="113" t="str">
        <f>IFERROR(VLOOKUP(A742,'Avis R'!$B$5:$N$1505,7,0)-VLOOKUP(A742,'Avis R'!$B$5:$N$1505,6,0),"")</f>
        <v/>
      </c>
      <c r="J742" s="113">
        <f>IF('Avis R'!L742&gt;'Avis R'!J742,VLOOKUP(A742,'Avis R'!$B$5:$N$1505,9,0)-VLOOKUP(A742,'Avis R'!$B$5:$N$1505,7,0),0)</f>
        <v>0</v>
      </c>
      <c r="K742" s="110">
        <f>'Avis R'!M742-MAX('Avis R'!J742,'Avis R'!L742)</f>
        <v>0</v>
      </c>
      <c r="L742" s="110">
        <f>'Avis R'!N742-'Avis R'!M742</f>
        <v>0</v>
      </c>
      <c r="M742" s="114">
        <f t="shared" si="11"/>
        <v>0</v>
      </c>
    </row>
    <row r="743" spans="1:13" x14ac:dyDescent="0.25">
      <c r="A743" s="110">
        <f>'Avis R'!B743</f>
        <v>0</v>
      </c>
      <c r="B743" s="110">
        <f>'Avis R'!C743</f>
        <v>0</v>
      </c>
      <c r="C743" s="111" t="str">
        <f>'Avis R'!D743</f>
        <v/>
      </c>
      <c r="D743" s="112">
        <f>'Avis R'!E743</f>
        <v>0</v>
      </c>
      <c r="E743" s="111" t="str">
        <f>'Avis R'!F743</f>
        <v/>
      </c>
      <c r="F743" s="110" t="str">
        <f>IFERROR(VLOOKUP(A743,Entretien!$B$5:$Q$1505,6,0)-INDEX(DRecrut!I:I,MATCH(A743,DRecrut!J:J,0)),"")</f>
        <v/>
      </c>
      <c r="G743" s="110" t="str">
        <f>IFERROR(VLOOKUP(A743,Entretien!$B$5:$Q$1505,11,0)-VLOOKUP(A743,Entretien!$B$5:$Q$1505,9,0),"")</f>
        <v/>
      </c>
      <c r="H743" s="113" t="str">
        <f>IFERROR(VLOOKUP(A743,Entretien!$B$5:$Q$1505,15,0)-VLOOKUP(A743,Entretien!$B$5:$Q$1505,11,0),"")</f>
        <v/>
      </c>
      <c r="I743" s="113" t="str">
        <f>IFERROR(VLOOKUP(A743,'Avis R'!$B$5:$N$1505,7,0)-VLOOKUP(A743,'Avis R'!$B$5:$N$1505,6,0),"")</f>
        <v/>
      </c>
      <c r="J743" s="113">
        <f>IF('Avis R'!L743&gt;'Avis R'!J743,VLOOKUP(A743,'Avis R'!$B$5:$N$1505,9,0)-VLOOKUP(A743,'Avis R'!$B$5:$N$1505,7,0),0)</f>
        <v>0</v>
      </c>
      <c r="K743" s="110">
        <f>'Avis R'!M743-MAX('Avis R'!J743,'Avis R'!L743)</f>
        <v>0</v>
      </c>
      <c r="L743" s="110">
        <f>'Avis R'!N743-'Avis R'!M743</f>
        <v>0</v>
      </c>
      <c r="M743" s="114">
        <f t="shared" si="11"/>
        <v>0</v>
      </c>
    </row>
    <row r="744" spans="1:13" x14ac:dyDescent="0.25">
      <c r="A744" s="110">
        <f>'Avis R'!B744</f>
        <v>0</v>
      </c>
      <c r="B744" s="110">
        <f>'Avis R'!C744</f>
        <v>0</v>
      </c>
      <c r="C744" s="111" t="str">
        <f>'Avis R'!D744</f>
        <v/>
      </c>
      <c r="D744" s="112">
        <f>'Avis R'!E744</f>
        <v>0</v>
      </c>
      <c r="E744" s="111" t="str">
        <f>'Avis R'!F744</f>
        <v/>
      </c>
      <c r="F744" s="110" t="str">
        <f>IFERROR(VLOOKUP(A744,Entretien!$B$5:$Q$1505,6,0)-INDEX(DRecrut!I:I,MATCH(A744,DRecrut!J:J,0)),"")</f>
        <v/>
      </c>
      <c r="G744" s="110" t="str">
        <f>IFERROR(VLOOKUP(A744,Entretien!$B$5:$Q$1505,11,0)-VLOOKUP(A744,Entretien!$B$5:$Q$1505,9,0),"")</f>
        <v/>
      </c>
      <c r="H744" s="113" t="str">
        <f>IFERROR(VLOOKUP(A744,Entretien!$B$5:$Q$1505,15,0)-VLOOKUP(A744,Entretien!$B$5:$Q$1505,11,0),"")</f>
        <v/>
      </c>
      <c r="I744" s="113" t="str">
        <f>IFERROR(VLOOKUP(A744,'Avis R'!$B$5:$N$1505,7,0)-VLOOKUP(A744,'Avis R'!$B$5:$N$1505,6,0),"")</f>
        <v/>
      </c>
      <c r="J744" s="113">
        <f>IF('Avis R'!L744&gt;'Avis R'!J744,VLOOKUP(A744,'Avis R'!$B$5:$N$1505,9,0)-VLOOKUP(A744,'Avis R'!$B$5:$N$1505,7,0),0)</f>
        <v>0</v>
      </c>
      <c r="K744" s="110">
        <f>'Avis R'!M744-MAX('Avis R'!J744,'Avis R'!L744)</f>
        <v>0</v>
      </c>
      <c r="L744" s="110">
        <f>'Avis R'!N744-'Avis R'!M744</f>
        <v>0</v>
      </c>
      <c r="M744" s="114">
        <f t="shared" si="11"/>
        <v>0</v>
      </c>
    </row>
    <row r="745" spans="1:13" x14ac:dyDescent="0.25">
      <c r="A745" s="110">
        <f>'Avis R'!B745</f>
        <v>0</v>
      </c>
      <c r="B745" s="110">
        <f>'Avis R'!C745</f>
        <v>0</v>
      </c>
      <c r="C745" s="111" t="str">
        <f>'Avis R'!D745</f>
        <v/>
      </c>
      <c r="D745" s="112">
        <f>'Avis R'!E745</f>
        <v>0</v>
      </c>
      <c r="E745" s="111" t="str">
        <f>'Avis R'!F745</f>
        <v/>
      </c>
      <c r="F745" s="110" t="str">
        <f>IFERROR(VLOOKUP(A745,Entretien!$B$5:$Q$1505,6,0)-INDEX(DRecrut!I:I,MATCH(A745,DRecrut!J:J,0)),"")</f>
        <v/>
      </c>
      <c r="G745" s="110" t="str">
        <f>IFERROR(VLOOKUP(A745,Entretien!$B$5:$Q$1505,11,0)-VLOOKUP(A745,Entretien!$B$5:$Q$1505,9,0),"")</f>
        <v/>
      </c>
      <c r="H745" s="113" t="str">
        <f>IFERROR(VLOOKUP(A745,Entretien!$B$5:$Q$1505,15,0)-VLOOKUP(A745,Entretien!$B$5:$Q$1505,11,0),"")</f>
        <v/>
      </c>
      <c r="I745" s="113" t="str">
        <f>IFERROR(VLOOKUP(A745,'Avis R'!$B$5:$N$1505,7,0)-VLOOKUP(A745,'Avis R'!$B$5:$N$1505,6,0),"")</f>
        <v/>
      </c>
      <c r="J745" s="113">
        <f>IF('Avis R'!L745&gt;'Avis R'!J745,VLOOKUP(A745,'Avis R'!$B$5:$N$1505,9,0)-VLOOKUP(A745,'Avis R'!$B$5:$N$1505,7,0),0)</f>
        <v>0</v>
      </c>
      <c r="K745" s="110">
        <f>'Avis R'!M745-MAX('Avis R'!J745,'Avis R'!L745)</f>
        <v>0</v>
      </c>
      <c r="L745" s="110">
        <f>'Avis R'!N745-'Avis R'!M745</f>
        <v>0</v>
      </c>
      <c r="M745" s="114">
        <f t="shared" si="11"/>
        <v>0</v>
      </c>
    </row>
    <row r="746" spans="1:13" x14ac:dyDescent="0.25">
      <c r="A746" s="110">
        <f>'Avis R'!B746</f>
        <v>0</v>
      </c>
      <c r="B746" s="110">
        <f>'Avis R'!C746</f>
        <v>0</v>
      </c>
      <c r="C746" s="111" t="str">
        <f>'Avis R'!D746</f>
        <v/>
      </c>
      <c r="D746" s="112">
        <f>'Avis R'!E746</f>
        <v>0</v>
      </c>
      <c r="E746" s="111" t="str">
        <f>'Avis R'!F746</f>
        <v/>
      </c>
      <c r="F746" s="110" t="str">
        <f>IFERROR(VLOOKUP(A746,Entretien!$B$5:$Q$1505,6,0)-INDEX(DRecrut!I:I,MATCH(A746,DRecrut!J:J,0)),"")</f>
        <v/>
      </c>
      <c r="G746" s="110" t="str">
        <f>IFERROR(VLOOKUP(A746,Entretien!$B$5:$Q$1505,11,0)-VLOOKUP(A746,Entretien!$B$5:$Q$1505,9,0),"")</f>
        <v/>
      </c>
      <c r="H746" s="113" t="str">
        <f>IFERROR(VLOOKUP(A746,Entretien!$B$5:$Q$1505,15,0)-VLOOKUP(A746,Entretien!$B$5:$Q$1505,11,0),"")</f>
        <v/>
      </c>
      <c r="I746" s="113" t="str">
        <f>IFERROR(VLOOKUP(A746,'Avis R'!$B$5:$N$1505,7,0)-VLOOKUP(A746,'Avis R'!$B$5:$N$1505,6,0),"")</f>
        <v/>
      </c>
      <c r="J746" s="113">
        <f>IF('Avis R'!L746&gt;'Avis R'!J746,VLOOKUP(A746,'Avis R'!$B$5:$N$1505,9,0)-VLOOKUP(A746,'Avis R'!$B$5:$N$1505,7,0),0)</f>
        <v>0</v>
      </c>
      <c r="K746" s="110">
        <f>'Avis R'!M746-MAX('Avis R'!J746,'Avis R'!L746)</f>
        <v>0</v>
      </c>
      <c r="L746" s="110">
        <f>'Avis R'!N746-'Avis R'!M746</f>
        <v>0</v>
      </c>
      <c r="M746" s="114">
        <f t="shared" si="11"/>
        <v>0</v>
      </c>
    </row>
    <row r="747" spans="1:13" x14ac:dyDescent="0.25">
      <c r="A747" s="110">
        <f>'Avis R'!B747</f>
        <v>0</v>
      </c>
      <c r="B747" s="110">
        <f>'Avis R'!C747</f>
        <v>0</v>
      </c>
      <c r="C747" s="111" t="str">
        <f>'Avis R'!D747</f>
        <v/>
      </c>
      <c r="D747" s="112">
        <f>'Avis R'!E747</f>
        <v>0</v>
      </c>
      <c r="E747" s="111" t="str">
        <f>'Avis R'!F747</f>
        <v/>
      </c>
      <c r="F747" s="110" t="str">
        <f>IFERROR(VLOOKUP(A747,Entretien!$B$5:$Q$1505,6,0)-INDEX(DRecrut!I:I,MATCH(A747,DRecrut!J:J,0)),"")</f>
        <v/>
      </c>
      <c r="G747" s="110" t="str">
        <f>IFERROR(VLOOKUP(A747,Entretien!$B$5:$Q$1505,11,0)-VLOOKUP(A747,Entretien!$B$5:$Q$1505,9,0),"")</f>
        <v/>
      </c>
      <c r="H747" s="113" t="str">
        <f>IFERROR(VLOOKUP(A747,Entretien!$B$5:$Q$1505,15,0)-VLOOKUP(A747,Entretien!$B$5:$Q$1505,11,0),"")</f>
        <v/>
      </c>
      <c r="I747" s="113" t="str">
        <f>IFERROR(VLOOKUP(A747,'Avis R'!$B$5:$N$1505,7,0)-VLOOKUP(A747,'Avis R'!$B$5:$N$1505,6,0),"")</f>
        <v/>
      </c>
      <c r="J747" s="113">
        <f>IF('Avis R'!L747&gt;'Avis R'!J747,VLOOKUP(A747,'Avis R'!$B$5:$N$1505,9,0)-VLOOKUP(A747,'Avis R'!$B$5:$N$1505,7,0),0)</f>
        <v>0</v>
      </c>
      <c r="K747" s="110">
        <f>'Avis R'!M747-MAX('Avis R'!J747,'Avis R'!L747)</f>
        <v>0</v>
      </c>
      <c r="L747" s="110">
        <f>'Avis R'!N747-'Avis R'!M747</f>
        <v>0</v>
      </c>
      <c r="M747" s="114">
        <f t="shared" si="11"/>
        <v>0</v>
      </c>
    </row>
    <row r="748" spans="1:13" x14ac:dyDescent="0.25">
      <c r="A748" s="110">
        <f>'Avis R'!B748</f>
        <v>0</v>
      </c>
      <c r="B748" s="110">
        <f>'Avis R'!C748</f>
        <v>0</v>
      </c>
      <c r="C748" s="111" t="str">
        <f>'Avis R'!D748</f>
        <v/>
      </c>
      <c r="D748" s="112">
        <f>'Avis R'!E748</f>
        <v>0</v>
      </c>
      <c r="E748" s="111" t="str">
        <f>'Avis R'!F748</f>
        <v/>
      </c>
      <c r="F748" s="110" t="str">
        <f>IFERROR(VLOOKUP(A748,Entretien!$B$5:$Q$1505,6,0)-INDEX(DRecrut!I:I,MATCH(A748,DRecrut!J:J,0)),"")</f>
        <v/>
      </c>
      <c r="G748" s="110" t="str">
        <f>IFERROR(VLOOKUP(A748,Entretien!$B$5:$Q$1505,11,0)-VLOOKUP(A748,Entretien!$B$5:$Q$1505,9,0),"")</f>
        <v/>
      </c>
      <c r="H748" s="113" t="str">
        <f>IFERROR(VLOOKUP(A748,Entretien!$B$5:$Q$1505,15,0)-VLOOKUP(A748,Entretien!$B$5:$Q$1505,11,0),"")</f>
        <v/>
      </c>
      <c r="I748" s="113" t="str">
        <f>IFERROR(VLOOKUP(A748,'Avis R'!$B$5:$N$1505,7,0)-VLOOKUP(A748,'Avis R'!$B$5:$N$1505,6,0),"")</f>
        <v/>
      </c>
      <c r="J748" s="113">
        <f>IF('Avis R'!L748&gt;'Avis R'!J748,VLOOKUP(A748,'Avis R'!$B$5:$N$1505,9,0)-VLOOKUP(A748,'Avis R'!$B$5:$N$1505,7,0),0)</f>
        <v>0</v>
      </c>
      <c r="K748" s="110">
        <f>'Avis R'!M748-MAX('Avis R'!J748,'Avis R'!L748)</f>
        <v>0</v>
      </c>
      <c r="L748" s="110">
        <f>'Avis R'!N748-'Avis R'!M748</f>
        <v>0</v>
      </c>
      <c r="M748" s="114">
        <f t="shared" si="11"/>
        <v>0</v>
      </c>
    </row>
    <row r="749" spans="1:13" x14ac:dyDescent="0.25">
      <c r="A749" s="110">
        <f>'Avis R'!B749</f>
        <v>0</v>
      </c>
      <c r="B749" s="110">
        <f>'Avis R'!C749</f>
        <v>0</v>
      </c>
      <c r="C749" s="111" t="str">
        <f>'Avis R'!D749</f>
        <v/>
      </c>
      <c r="D749" s="112">
        <f>'Avis R'!E749</f>
        <v>0</v>
      </c>
      <c r="E749" s="111" t="str">
        <f>'Avis R'!F749</f>
        <v/>
      </c>
      <c r="F749" s="110" t="str">
        <f>IFERROR(VLOOKUP(A749,Entretien!$B$5:$Q$1505,6,0)-INDEX(DRecrut!I:I,MATCH(A749,DRecrut!J:J,0)),"")</f>
        <v/>
      </c>
      <c r="G749" s="110" t="str">
        <f>IFERROR(VLOOKUP(A749,Entretien!$B$5:$Q$1505,11,0)-VLOOKUP(A749,Entretien!$B$5:$Q$1505,9,0),"")</f>
        <v/>
      </c>
      <c r="H749" s="113" t="str">
        <f>IFERROR(VLOOKUP(A749,Entretien!$B$5:$Q$1505,15,0)-VLOOKUP(A749,Entretien!$B$5:$Q$1505,11,0),"")</f>
        <v/>
      </c>
      <c r="I749" s="113" t="str">
        <f>IFERROR(VLOOKUP(A749,'Avis R'!$B$5:$N$1505,7,0)-VLOOKUP(A749,'Avis R'!$B$5:$N$1505,6,0),"")</f>
        <v/>
      </c>
      <c r="J749" s="113">
        <f>IF('Avis R'!L749&gt;'Avis R'!J749,VLOOKUP(A749,'Avis R'!$B$5:$N$1505,9,0)-VLOOKUP(A749,'Avis R'!$B$5:$N$1505,7,0),0)</f>
        <v>0</v>
      </c>
      <c r="K749" s="110">
        <f>'Avis R'!M749-MAX('Avis R'!J749,'Avis R'!L749)</f>
        <v>0</v>
      </c>
      <c r="L749" s="110">
        <f>'Avis R'!N749-'Avis R'!M749</f>
        <v>0</v>
      </c>
      <c r="M749" s="114">
        <f t="shared" si="11"/>
        <v>0</v>
      </c>
    </row>
    <row r="750" spans="1:13" x14ac:dyDescent="0.25">
      <c r="A750" s="110">
        <f>'Avis R'!B750</f>
        <v>0</v>
      </c>
      <c r="B750" s="110">
        <f>'Avis R'!C750</f>
        <v>0</v>
      </c>
      <c r="C750" s="111" t="str">
        <f>'Avis R'!D750</f>
        <v/>
      </c>
      <c r="D750" s="112">
        <f>'Avis R'!E750</f>
        <v>0</v>
      </c>
      <c r="E750" s="111" t="str">
        <f>'Avis R'!F750</f>
        <v/>
      </c>
      <c r="F750" s="110" t="str">
        <f>IFERROR(VLOOKUP(A750,Entretien!$B$5:$Q$1505,6,0)-INDEX(DRecrut!I:I,MATCH(A750,DRecrut!J:J,0)),"")</f>
        <v/>
      </c>
      <c r="G750" s="110" t="str">
        <f>IFERROR(VLOOKUP(A750,Entretien!$B$5:$Q$1505,11,0)-VLOOKUP(A750,Entretien!$B$5:$Q$1505,9,0),"")</f>
        <v/>
      </c>
      <c r="H750" s="113" t="str">
        <f>IFERROR(VLOOKUP(A750,Entretien!$B$5:$Q$1505,15,0)-VLOOKUP(A750,Entretien!$B$5:$Q$1505,11,0),"")</f>
        <v/>
      </c>
      <c r="I750" s="113" t="str">
        <f>IFERROR(VLOOKUP(A750,'Avis R'!$B$5:$N$1505,7,0)-VLOOKUP(A750,'Avis R'!$B$5:$N$1505,6,0),"")</f>
        <v/>
      </c>
      <c r="J750" s="113">
        <f>IF('Avis R'!L750&gt;'Avis R'!J750,VLOOKUP(A750,'Avis R'!$B$5:$N$1505,9,0)-VLOOKUP(A750,'Avis R'!$B$5:$N$1505,7,0),0)</f>
        <v>0</v>
      </c>
      <c r="K750" s="110">
        <f>'Avis R'!M750-MAX('Avis R'!J750,'Avis R'!L750)</f>
        <v>0</v>
      </c>
      <c r="L750" s="110">
        <f>'Avis R'!N750-'Avis R'!M750</f>
        <v>0</v>
      </c>
      <c r="M750" s="114">
        <f t="shared" si="11"/>
        <v>0</v>
      </c>
    </row>
    <row r="751" spans="1:13" x14ac:dyDescent="0.25">
      <c r="A751" s="110">
        <f>'Avis R'!B751</f>
        <v>0</v>
      </c>
      <c r="B751" s="110">
        <f>'Avis R'!C751</f>
        <v>0</v>
      </c>
      <c r="C751" s="111" t="str">
        <f>'Avis R'!D751</f>
        <v/>
      </c>
      <c r="D751" s="112">
        <f>'Avis R'!E751</f>
        <v>0</v>
      </c>
      <c r="E751" s="111" t="str">
        <f>'Avis R'!F751</f>
        <v/>
      </c>
      <c r="F751" s="110" t="str">
        <f>IFERROR(VLOOKUP(A751,Entretien!$B$5:$Q$1505,6,0)-INDEX(DRecrut!I:I,MATCH(A751,DRecrut!J:J,0)),"")</f>
        <v/>
      </c>
      <c r="G751" s="110" t="str">
        <f>IFERROR(VLOOKUP(A751,Entretien!$B$5:$Q$1505,11,0)-VLOOKUP(A751,Entretien!$B$5:$Q$1505,9,0),"")</f>
        <v/>
      </c>
      <c r="H751" s="113" t="str">
        <f>IFERROR(VLOOKUP(A751,Entretien!$B$5:$Q$1505,15,0)-VLOOKUP(A751,Entretien!$B$5:$Q$1505,11,0),"")</f>
        <v/>
      </c>
      <c r="I751" s="113" t="str">
        <f>IFERROR(VLOOKUP(A751,'Avis R'!$B$5:$N$1505,7,0)-VLOOKUP(A751,'Avis R'!$B$5:$N$1505,6,0),"")</f>
        <v/>
      </c>
      <c r="J751" s="113">
        <f>IF('Avis R'!L751&gt;'Avis R'!J751,VLOOKUP(A751,'Avis R'!$B$5:$N$1505,9,0)-VLOOKUP(A751,'Avis R'!$B$5:$N$1505,7,0),0)</f>
        <v>0</v>
      </c>
      <c r="K751" s="110">
        <f>'Avis R'!M751-MAX('Avis R'!J751,'Avis R'!L751)</f>
        <v>0</v>
      </c>
      <c r="L751" s="110">
        <f>'Avis R'!N751-'Avis R'!M751</f>
        <v>0</v>
      </c>
      <c r="M751" s="114">
        <f t="shared" si="11"/>
        <v>0</v>
      </c>
    </row>
    <row r="752" spans="1:13" x14ac:dyDescent="0.25">
      <c r="A752" s="110">
        <f>'Avis R'!B752</f>
        <v>0</v>
      </c>
      <c r="B752" s="110">
        <f>'Avis R'!C752</f>
        <v>0</v>
      </c>
      <c r="C752" s="111" t="str">
        <f>'Avis R'!D752</f>
        <v/>
      </c>
      <c r="D752" s="112">
        <f>'Avis R'!E752</f>
        <v>0</v>
      </c>
      <c r="E752" s="111" t="str">
        <f>'Avis R'!F752</f>
        <v/>
      </c>
      <c r="F752" s="110" t="str">
        <f>IFERROR(VLOOKUP(A752,Entretien!$B$5:$Q$1505,6,0)-INDEX(DRecrut!I:I,MATCH(A752,DRecrut!J:J,0)),"")</f>
        <v/>
      </c>
      <c r="G752" s="110" t="str">
        <f>IFERROR(VLOOKUP(A752,Entretien!$B$5:$Q$1505,11,0)-VLOOKUP(A752,Entretien!$B$5:$Q$1505,9,0),"")</f>
        <v/>
      </c>
      <c r="H752" s="113" t="str">
        <f>IFERROR(VLOOKUP(A752,Entretien!$B$5:$Q$1505,15,0)-VLOOKUP(A752,Entretien!$B$5:$Q$1505,11,0),"")</f>
        <v/>
      </c>
      <c r="I752" s="113" t="str">
        <f>IFERROR(VLOOKUP(A752,'Avis R'!$B$5:$N$1505,7,0)-VLOOKUP(A752,'Avis R'!$B$5:$N$1505,6,0),"")</f>
        <v/>
      </c>
      <c r="J752" s="113">
        <f>IF('Avis R'!L752&gt;'Avis R'!J752,VLOOKUP(A752,'Avis R'!$B$5:$N$1505,9,0)-VLOOKUP(A752,'Avis R'!$B$5:$N$1505,7,0),0)</f>
        <v>0</v>
      </c>
      <c r="K752" s="110">
        <f>'Avis R'!M752-MAX('Avis R'!J752,'Avis R'!L752)</f>
        <v>0</v>
      </c>
      <c r="L752" s="110">
        <f>'Avis R'!N752-'Avis R'!M752</f>
        <v>0</v>
      </c>
      <c r="M752" s="114">
        <f t="shared" si="11"/>
        <v>0</v>
      </c>
    </row>
    <row r="753" spans="1:13" x14ac:dyDescent="0.25">
      <c r="A753" s="110">
        <f>'Avis R'!B753</f>
        <v>0</v>
      </c>
      <c r="B753" s="110">
        <f>'Avis R'!C753</f>
        <v>0</v>
      </c>
      <c r="C753" s="111" t="str">
        <f>'Avis R'!D753</f>
        <v/>
      </c>
      <c r="D753" s="112">
        <f>'Avis R'!E753</f>
        <v>0</v>
      </c>
      <c r="E753" s="111" t="str">
        <f>'Avis R'!F753</f>
        <v/>
      </c>
      <c r="F753" s="110" t="str">
        <f>IFERROR(VLOOKUP(A753,Entretien!$B$5:$Q$1505,6,0)-INDEX(DRecrut!I:I,MATCH(A753,DRecrut!J:J,0)),"")</f>
        <v/>
      </c>
      <c r="G753" s="110" t="str">
        <f>IFERROR(VLOOKUP(A753,Entretien!$B$5:$Q$1505,11,0)-VLOOKUP(A753,Entretien!$B$5:$Q$1505,9,0),"")</f>
        <v/>
      </c>
      <c r="H753" s="113" t="str">
        <f>IFERROR(VLOOKUP(A753,Entretien!$B$5:$Q$1505,15,0)-VLOOKUP(A753,Entretien!$B$5:$Q$1505,11,0),"")</f>
        <v/>
      </c>
      <c r="I753" s="113" t="str">
        <f>IFERROR(VLOOKUP(A753,'Avis R'!$B$5:$N$1505,7,0)-VLOOKUP(A753,'Avis R'!$B$5:$N$1505,6,0),"")</f>
        <v/>
      </c>
      <c r="J753" s="113">
        <f>IF('Avis R'!L753&gt;'Avis R'!J753,VLOOKUP(A753,'Avis R'!$B$5:$N$1505,9,0)-VLOOKUP(A753,'Avis R'!$B$5:$N$1505,7,0),0)</f>
        <v>0</v>
      </c>
      <c r="K753" s="110">
        <f>'Avis R'!M753-MAX('Avis R'!J753,'Avis R'!L753)</f>
        <v>0</v>
      </c>
      <c r="L753" s="110">
        <f>'Avis R'!N753-'Avis R'!M753</f>
        <v>0</v>
      </c>
      <c r="M753" s="114">
        <f t="shared" si="11"/>
        <v>0</v>
      </c>
    </row>
    <row r="754" spans="1:13" x14ac:dyDescent="0.25">
      <c r="A754" s="110">
        <f>'Avis R'!B754</f>
        <v>0</v>
      </c>
      <c r="B754" s="110">
        <f>'Avis R'!C754</f>
        <v>0</v>
      </c>
      <c r="C754" s="111" t="str">
        <f>'Avis R'!D754</f>
        <v/>
      </c>
      <c r="D754" s="112">
        <f>'Avis R'!E754</f>
        <v>0</v>
      </c>
      <c r="E754" s="111" t="str">
        <f>'Avis R'!F754</f>
        <v/>
      </c>
      <c r="F754" s="110" t="str">
        <f>IFERROR(VLOOKUP(A754,Entretien!$B$5:$Q$1505,6,0)-INDEX(DRecrut!I:I,MATCH(A754,DRecrut!J:J,0)),"")</f>
        <v/>
      </c>
      <c r="G754" s="110" t="str">
        <f>IFERROR(VLOOKUP(A754,Entretien!$B$5:$Q$1505,11,0)-VLOOKUP(A754,Entretien!$B$5:$Q$1505,9,0),"")</f>
        <v/>
      </c>
      <c r="H754" s="113" t="str">
        <f>IFERROR(VLOOKUP(A754,Entretien!$B$5:$Q$1505,15,0)-VLOOKUP(A754,Entretien!$B$5:$Q$1505,11,0),"")</f>
        <v/>
      </c>
      <c r="I754" s="113" t="str">
        <f>IFERROR(VLOOKUP(A754,'Avis R'!$B$5:$N$1505,7,0)-VLOOKUP(A754,'Avis R'!$B$5:$N$1505,6,0),"")</f>
        <v/>
      </c>
      <c r="J754" s="113">
        <f>IF('Avis R'!L754&gt;'Avis R'!J754,VLOOKUP(A754,'Avis R'!$B$5:$N$1505,9,0)-VLOOKUP(A754,'Avis R'!$B$5:$N$1505,7,0),0)</f>
        <v>0</v>
      </c>
      <c r="K754" s="110">
        <f>'Avis R'!M754-MAX('Avis R'!J754,'Avis R'!L754)</f>
        <v>0</v>
      </c>
      <c r="L754" s="110">
        <f>'Avis R'!N754-'Avis R'!M754</f>
        <v>0</v>
      </c>
      <c r="M754" s="114">
        <f t="shared" si="11"/>
        <v>0</v>
      </c>
    </row>
    <row r="755" spans="1:13" x14ac:dyDescent="0.25">
      <c r="A755" s="110">
        <f>'Avis R'!B755</f>
        <v>0</v>
      </c>
      <c r="B755" s="110">
        <f>'Avis R'!C755</f>
        <v>0</v>
      </c>
      <c r="C755" s="111" t="str">
        <f>'Avis R'!D755</f>
        <v/>
      </c>
      <c r="D755" s="112">
        <f>'Avis R'!E755</f>
        <v>0</v>
      </c>
      <c r="E755" s="111" t="str">
        <f>'Avis R'!F755</f>
        <v/>
      </c>
      <c r="F755" s="110" t="str">
        <f>IFERROR(VLOOKUP(A755,Entretien!$B$5:$Q$1505,6,0)-INDEX(DRecrut!I:I,MATCH(A755,DRecrut!J:J,0)),"")</f>
        <v/>
      </c>
      <c r="G755" s="110" t="str">
        <f>IFERROR(VLOOKUP(A755,Entretien!$B$5:$Q$1505,11,0)-VLOOKUP(A755,Entretien!$B$5:$Q$1505,9,0),"")</f>
        <v/>
      </c>
      <c r="H755" s="113" t="str">
        <f>IFERROR(VLOOKUP(A755,Entretien!$B$5:$Q$1505,15,0)-VLOOKUP(A755,Entretien!$B$5:$Q$1505,11,0),"")</f>
        <v/>
      </c>
      <c r="I755" s="113" t="str">
        <f>IFERROR(VLOOKUP(A755,'Avis R'!$B$5:$N$1505,7,0)-VLOOKUP(A755,'Avis R'!$B$5:$N$1505,6,0),"")</f>
        <v/>
      </c>
      <c r="J755" s="113">
        <f>IF('Avis R'!L755&gt;'Avis R'!J755,VLOOKUP(A755,'Avis R'!$B$5:$N$1505,9,0)-VLOOKUP(A755,'Avis R'!$B$5:$N$1505,7,0),0)</f>
        <v>0</v>
      </c>
      <c r="K755" s="110">
        <f>'Avis R'!M755-MAX('Avis R'!J755,'Avis R'!L755)</f>
        <v>0</v>
      </c>
      <c r="L755" s="110">
        <f>'Avis R'!N755-'Avis R'!M755</f>
        <v>0</v>
      </c>
      <c r="M755" s="114">
        <f t="shared" si="11"/>
        <v>0</v>
      </c>
    </row>
    <row r="756" spans="1:13" x14ac:dyDescent="0.25">
      <c r="A756" s="110">
        <f>'Avis R'!B756</f>
        <v>0</v>
      </c>
      <c r="B756" s="110">
        <f>'Avis R'!C756</f>
        <v>0</v>
      </c>
      <c r="C756" s="111" t="str">
        <f>'Avis R'!D756</f>
        <v/>
      </c>
      <c r="D756" s="112">
        <f>'Avis R'!E756</f>
        <v>0</v>
      </c>
      <c r="E756" s="111" t="str">
        <f>'Avis R'!F756</f>
        <v/>
      </c>
      <c r="F756" s="110" t="str">
        <f>IFERROR(VLOOKUP(A756,Entretien!$B$5:$Q$1505,6,0)-INDEX(DRecrut!I:I,MATCH(A756,DRecrut!J:J,0)),"")</f>
        <v/>
      </c>
      <c r="G756" s="110" t="str">
        <f>IFERROR(VLOOKUP(A756,Entretien!$B$5:$Q$1505,11,0)-VLOOKUP(A756,Entretien!$B$5:$Q$1505,9,0),"")</f>
        <v/>
      </c>
      <c r="H756" s="113" t="str">
        <f>IFERROR(VLOOKUP(A756,Entretien!$B$5:$Q$1505,15,0)-VLOOKUP(A756,Entretien!$B$5:$Q$1505,11,0),"")</f>
        <v/>
      </c>
      <c r="I756" s="113" t="str">
        <f>IFERROR(VLOOKUP(A756,'Avis R'!$B$5:$N$1505,7,0)-VLOOKUP(A756,'Avis R'!$B$5:$N$1505,6,0),"")</f>
        <v/>
      </c>
      <c r="J756" s="113">
        <f>IF('Avis R'!L756&gt;'Avis R'!J756,VLOOKUP(A756,'Avis R'!$B$5:$N$1505,9,0)-VLOOKUP(A756,'Avis R'!$B$5:$N$1505,7,0),0)</f>
        <v>0</v>
      </c>
      <c r="K756" s="110">
        <f>'Avis R'!M756-MAX('Avis R'!J756,'Avis R'!L756)</f>
        <v>0</v>
      </c>
      <c r="L756" s="110">
        <f>'Avis R'!N756-'Avis R'!M756</f>
        <v>0</v>
      </c>
      <c r="M756" s="114">
        <f t="shared" si="11"/>
        <v>0</v>
      </c>
    </row>
    <row r="757" spans="1:13" x14ac:dyDescent="0.25">
      <c r="A757" s="110">
        <f>'Avis R'!B757</f>
        <v>0</v>
      </c>
      <c r="B757" s="110">
        <f>'Avis R'!C757</f>
        <v>0</v>
      </c>
      <c r="C757" s="111" t="str">
        <f>'Avis R'!D757</f>
        <v/>
      </c>
      <c r="D757" s="112">
        <f>'Avis R'!E757</f>
        <v>0</v>
      </c>
      <c r="E757" s="111" t="str">
        <f>'Avis R'!F757</f>
        <v/>
      </c>
      <c r="F757" s="110" t="str">
        <f>IFERROR(VLOOKUP(A757,Entretien!$B$5:$Q$1505,6,0)-INDEX(DRecrut!I:I,MATCH(A757,DRecrut!J:J,0)),"")</f>
        <v/>
      </c>
      <c r="G757" s="110" t="str">
        <f>IFERROR(VLOOKUP(A757,Entretien!$B$5:$Q$1505,11,0)-VLOOKUP(A757,Entretien!$B$5:$Q$1505,9,0),"")</f>
        <v/>
      </c>
      <c r="H757" s="113" t="str">
        <f>IFERROR(VLOOKUP(A757,Entretien!$B$5:$Q$1505,15,0)-VLOOKUP(A757,Entretien!$B$5:$Q$1505,11,0),"")</f>
        <v/>
      </c>
      <c r="I757" s="113" t="str">
        <f>IFERROR(VLOOKUP(A757,'Avis R'!$B$5:$N$1505,7,0)-VLOOKUP(A757,'Avis R'!$B$5:$N$1505,6,0),"")</f>
        <v/>
      </c>
      <c r="J757" s="113">
        <f>IF('Avis R'!L757&gt;'Avis R'!J757,VLOOKUP(A757,'Avis R'!$B$5:$N$1505,9,0)-VLOOKUP(A757,'Avis R'!$B$5:$N$1505,7,0),0)</f>
        <v>0</v>
      </c>
      <c r="K757" s="110">
        <f>'Avis R'!M757-MAX('Avis R'!J757,'Avis R'!L757)</f>
        <v>0</v>
      </c>
      <c r="L757" s="110">
        <f>'Avis R'!N757-'Avis R'!M757</f>
        <v>0</v>
      </c>
      <c r="M757" s="114">
        <f t="shared" si="11"/>
        <v>0</v>
      </c>
    </row>
    <row r="758" spans="1:13" x14ac:dyDescent="0.25">
      <c r="A758" s="110">
        <f>'Avis R'!B758</f>
        <v>0</v>
      </c>
      <c r="B758" s="110">
        <f>'Avis R'!C758</f>
        <v>0</v>
      </c>
      <c r="C758" s="111" t="str">
        <f>'Avis R'!D758</f>
        <v/>
      </c>
      <c r="D758" s="112">
        <f>'Avis R'!E758</f>
        <v>0</v>
      </c>
      <c r="E758" s="111" t="str">
        <f>'Avis R'!F758</f>
        <v/>
      </c>
      <c r="F758" s="110" t="str">
        <f>IFERROR(VLOOKUP(A758,Entretien!$B$5:$Q$1505,6,0)-INDEX(DRecrut!I:I,MATCH(A758,DRecrut!J:J,0)),"")</f>
        <v/>
      </c>
      <c r="G758" s="110" t="str">
        <f>IFERROR(VLOOKUP(A758,Entretien!$B$5:$Q$1505,11,0)-VLOOKUP(A758,Entretien!$B$5:$Q$1505,9,0),"")</f>
        <v/>
      </c>
      <c r="H758" s="113" t="str">
        <f>IFERROR(VLOOKUP(A758,Entretien!$B$5:$Q$1505,15,0)-VLOOKUP(A758,Entretien!$B$5:$Q$1505,11,0),"")</f>
        <v/>
      </c>
      <c r="I758" s="113" t="str">
        <f>IFERROR(VLOOKUP(A758,'Avis R'!$B$5:$N$1505,7,0)-VLOOKUP(A758,'Avis R'!$B$5:$N$1505,6,0),"")</f>
        <v/>
      </c>
      <c r="J758" s="113">
        <f>IF('Avis R'!L758&gt;'Avis R'!J758,VLOOKUP(A758,'Avis R'!$B$5:$N$1505,9,0)-VLOOKUP(A758,'Avis R'!$B$5:$N$1505,7,0),0)</f>
        <v>0</v>
      </c>
      <c r="K758" s="110">
        <f>'Avis R'!M758-MAX('Avis R'!J758,'Avis R'!L758)</f>
        <v>0</v>
      </c>
      <c r="L758" s="110">
        <f>'Avis R'!N758-'Avis R'!M758</f>
        <v>0</v>
      </c>
      <c r="M758" s="114">
        <f t="shared" si="11"/>
        <v>0</v>
      </c>
    </row>
    <row r="759" spans="1:13" x14ac:dyDescent="0.25">
      <c r="A759" s="110">
        <f>'Avis R'!B759</f>
        <v>0</v>
      </c>
      <c r="B759" s="110">
        <f>'Avis R'!C759</f>
        <v>0</v>
      </c>
      <c r="C759" s="111" t="str">
        <f>'Avis R'!D759</f>
        <v/>
      </c>
      <c r="D759" s="112">
        <f>'Avis R'!E759</f>
        <v>0</v>
      </c>
      <c r="E759" s="111" t="str">
        <f>'Avis R'!F759</f>
        <v/>
      </c>
      <c r="F759" s="110" t="str">
        <f>IFERROR(VLOOKUP(A759,Entretien!$B$5:$Q$1505,6,0)-INDEX(DRecrut!I:I,MATCH(A759,DRecrut!J:J,0)),"")</f>
        <v/>
      </c>
      <c r="G759" s="110" t="str">
        <f>IFERROR(VLOOKUP(A759,Entretien!$B$5:$Q$1505,11,0)-VLOOKUP(A759,Entretien!$B$5:$Q$1505,9,0),"")</f>
        <v/>
      </c>
      <c r="H759" s="113" t="str">
        <f>IFERROR(VLOOKUP(A759,Entretien!$B$5:$Q$1505,15,0)-VLOOKUP(A759,Entretien!$B$5:$Q$1505,11,0),"")</f>
        <v/>
      </c>
      <c r="I759" s="113" t="str">
        <f>IFERROR(VLOOKUP(A759,'Avis R'!$B$5:$N$1505,7,0)-VLOOKUP(A759,'Avis R'!$B$5:$N$1505,6,0),"")</f>
        <v/>
      </c>
      <c r="J759" s="113">
        <f>IF('Avis R'!L759&gt;'Avis R'!J759,VLOOKUP(A759,'Avis R'!$B$5:$N$1505,9,0)-VLOOKUP(A759,'Avis R'!$B$5:$N$1505,7,0),0)</f>
        <v>0</v>
      </c>
      <c r="K759" s="110">
        <f>'Avis R'!M759-MAX('Avis R'!J759,'Avis R'!L759)</f>
        <v>0</v>
      </c>
      <c r="L759" s="110">
        <f>'Avis R'!N759-'Avis R'!M759</f>
        <v>0</v>
      </c>
      <c r="M759" s="114">
        <f t="shared" si="11"/>
        <v>0</v>
      </c>
    </row>
    <row r="760" spans="1:13" x14ac:dyDescent="0.25">
      <c r="A760" s="110">
        <f>'Avis R'!B760</f>
        <v>0</v>
      </c>
      <c r="B760" s="110">
        <f>'Avis R'!C760</f>
        <v>0</v>
      </c>
      <c r="C760" s="111" t="str">
        <f>'Avis R'!D760</f>
        <v/>
      </c>
      <c r="D760" s="112">
        <f>'Avis R'!E760</f>
        <v>0</v>
      </c>
      <c r="E760" s="111" t="str">
        <f>'Avis R'!F760</f>
        <v/>
      </c>
      <c r="F760" s="110" t="str">
        <f>IFERROR(VLOOKUP(A760,Entretien!$B$5:$Q$1505,6,0)-INDEX(DRecrut!I:I,MATCH(A760,DRecrut!J:J,0)),"")</f>
        <v/>
      </c>
      <c r="G760" s="110" t="str">
        <f>IFERROR(VLOOKUP(A760,Entretien!$B$5:$Q$1505,11,0)-VLOOKUP(A760,Entretien!$B$5:$Q$1505,9,0),"")</f>
        <v/>
      </c>
      <c r="H760" s="113" t="str">
        <f>IFERROR(VLOOKUP(A760,Entretien!$B$5:$Q$1505,15,0)-VLOOKUP(A760,Entretien!$B$5:$Q$1505,11,0),"")</f>
        <v/>
      </c>
      <c r="I760" s="113" t="str">
        <f>IFERROR(VLOOKUP(A760,'Avis R'!$B$5:$N$1505,7,0)-VLOOKUP(A760,'Avis R'!$B$5:$N$1505,6,0),"")</f>
        <v/>
      </c>
      <c r="J760" s="113">
        <f>IF('Avis R'!L760&gt;'Avis R'!J760,VLOOKUP(A760,'Avis R'!$B$5:$N$1505,9,0)-VLOOKUP(A760,'Avis R'!$B$5:$N$1505,7,0),0)</f>
        <v>0</v>
      </c>
      <c r="K760" s="110">
        <f>'Avis R'!M760-MAX('Avis R'!J760,'Avis R'!L760)</f>
        <v>0</v>
      </c>
      <c r="L760" s="110">
        <f>'Avis R'!N760-'Avis R'!M760</f>
        <v>0</v>
      </c>
      <c r="M760" s="114">
        <f t="shared" si="11"/>
        <v>0</v>
      </c>
    </row>
    <row r="761" spans="1:13" x14ac:dyDescent="0.25">
      <c r="A761" s="110">
        <f>'Avis R'!B761</f>
        <v>0</v>
      </c>
      <c r="B761" s="110">
        <f>'Avis R'!C761</f>
        <v>0</v>
      </c>
      <c r="C761" s="111" t="str">
        <f>'Avis R'!D761</f>
        <v/>
      </c>
      <c r="D761" s="112">
        <f>'Avis R'!E761</f>
        <v>0</v>
      </c>
      <c r="E761" s="111" t="str">
        <f>'Avis R'!F761</f>
        <v/>
      </c>
      <c r="F761" s="110" t="str">
        <f>IFERROR(VLOOKUP(A761,Entretien!$B$5:$Q$1505,6,0)-INDEX(DRecrut!I:I,MATCH(A761,DRecrut!J:J,0)),"")</f>
        <v/>
      </c>
      <c r="G761" s="110" t="str">
        <f>IFERROR(VLOOKUP(A761,Entretien!$B$5:$Q$1505,11,0)-VLOOKUP(A761,Entretien!$B$5:$Q$1505,9,0),"")</f>
        <v/>
      </c>
      <c r="H761" s="113" t="str">
        <f>IFERROR(VLOOKUP(A761,Entretien!$B$5:$Q$1505,15,0)-VLOOKUP(A761,Entretien!$B$5:$Q$1505,11,0),"")</f>
        <v/>
      </c>
      <c r="I761" s="113" t="str">
        <f>IFERROR(VLOOKUP(A761,'Avis R'!$B$5:$N$1505,7,0)-VLOOKUP(A761,'Avis R'!$B$5:$N$1505,6,0),"")</f>
        <v/>
      </c>
      <c r="J761" s="113">
        <f>IF('Avis R'!L761&gt;'Avis R'!J761,VLOOKUP(A761,'Avis R'!$B$5:$N$1505,9,0)-VLOOKUP(A761,'Avis R'!$B$5:$N$1505,7,0),0)</f>
        <v>0</v>
      </c>
      <c r="K761" s="110">
        <f>'Avis R'!M761-MAX('Avis R'!J761,'Avis R'!L761)</f>
        <v>0</v>
      </c>
      <c r="L761" s="110">
        <f>'Avis R'!N761-'Avis R'!M761</f>
        <v>0</v>
      </c>
      <c r="M761" s="114">
        <f t="shared" si="11"/>
        <v>0</v>
      </c>
    </row>
    <row r="762" spans="1:13" x14ac:dyDescent="0.25">
      <c r="A762" s="110">
        <f>'Avis R'!B762</f>
        <v>0</v>
      </c>
      <c r="B762" s="110">
        <f>'Avis R'!C762</f>
        <v>0</v>
      </c>
      <c r="C762" s="111" t="str">
        <f>'Avis R'!D762</f>
        <v/>
      </c>
      <c r="D762" s="112">
        <f>'Avis R'!E762</f>
        <v>0</v>
      </c>
      <c r="E762" s="111" t="str">
        <f>'Avis R'!F762</f>
        <v/>
      </c>
      <c r="F762" s="110" t="str">
        <f>IFERROR(VLOOKUP(A762,Entretien!$B$5:$Q$1505,6,0)-INDEX(DRecrut!I:I,MATCH(A762,DRecrut!J:J,0)),"")</f>
        <v/>
      </c>
      <c r="G762" s="110" t="str">
        <f>IFERROR(VLOOKUP(A762,Entretien!$B$5:$Q$1505,11,0)-VLOOKUP(A762,Entretien!$B$5:$Q$1505,9,0),"")</f>
        <v/>
      </c>
      <c r="H762" s="113" t="str">
        <f>IFERROR(VLOOKUP(A762,Entretien!$B$5:$Q$1505,15,0)-VLOOKUP(A762,Entretien!$B$5:$Q$1505,11,0),"")</f>
        <v/>
      </c>
      <c r="I762" s="113" t="str">
        <f>IFERROR(VLOOKUP(A762,'Avis R'!$B$5:$N$1505,7,0)-VLOOKUP(A762,'Avis R'!$B$5:$N$1505,6,0),"")</f>
        <v/>
      </c>
      <c r="J762" s="113">
        <f>IF('Avis R'!L762&gt;'Avis R'!J762,VLOOKUP(A762,'Avis R'!$B$5:$N$1505,9,0)-VLOOKUP(A762,'Avis R'!$B$5:$N$1505,7,0),0)</f>
        <v>0</v>
      </c>
      <c r="K762" s="110">
        <f>'Avis R'!M762-MAX('Avis R'!J762,'Avis R'!L762)</f>
        <v>0</v>
      </c>
      <c r="L762" s="110">
        <f>'Avis R'!N762-'Avis R'!M762</f>
        <v>0</v>
      </c>
      <c r="M762" s="114">
        <f t="shared" si="11"/>
        <v>0</v>
      </c>
    </row>
    <row r="763" spans="1:13" x14ac:dyDescent="0.25">
      <c r="A763" s="110">
        <f>'Avis R'!B763</f>
        <v>0</v>
      </c>
      <c r="B763" s="110">
        <f>'Avis R'!C763</f>
        <v>0</v>
      </c>
      <c r="C763" s="111" t="str">
        <f>'Avis R'!D763</f>
        <v/>
      </c>
      <c r="D763" s="112">
        <f>'Avis R'!E763</f>
        <v>0</v>
      </c>
      <c r="E763" s="111" t="str">
        <f>'Avis R'!F763</f>
        <v/>
      </c>
      <c r="F763" s="110" t="str">
        <f>IFERROR(VLOOKUP(A763,Entretien!$B$5:$Q$1505,6,0)-INDEX(DRecrut!I:I,MATCH(A763,DRecrut!J:J,0)),"")</f>
        <v/>
      </c>
      <c r="G763" s="110" t="str">
        <f>IFERROR(VLOOKUP(A763,Entretien!$B$5:$Q$1505,11,0)-VLOOKUP(A763,Entretien!$B$5:$Q$1505,9,0),"")</f>
        <v/>
      </c>
      <c r="H763" s="113" t="str">
        <f>IFERROR(VLOOKUP(A763,Entretien!$B$5:$Q$1505,15,0)-VLOOKUP(A763,Entretien!$B$5:$Q$1505,11,0),"")</f>
        <v/>
      </c>
      <c r="I763" s="113" t="str">
        <f>IFERROR(VLOOKUP(A763,'Avis R'!$B$5:$N$1505,7,0)-VLOOKUP(A763,'Avis R'!$B$5:$N$1505,6,0),"")</f>
        <v/>
      </c>
      <c r="J763" s="113">
        <f>IF('Avis R'!L763&gt;'Avis R'!J763,VLOOKUP(A763,'Avis R'!$B$5:$N$1505,9,0)-VLOOKUP(A763,'Avis R'!$B$5:$N$1505,7,0),0)</f>
        <v>0</v>
      </c>
      <c r="K763" s="110">
        <f>'Avis R'!M763-MAX('Avis R'!J763,'Avis R'!L763)</f>
        <v>0</v>
      </c>
      <c r="L763" s="110">
        <f>'Avis R'!N763-'Avis R'!M763</f>
        <v>0</v>
      </c>
      <c r="M763" s="114">
        <f t="shared" si="11"/>
        <v>0</v>
      </c>
    </row>
    <row r="764" spans="1:13" x14ac:dyDescent="0.25">
      <c r="A764" s="110">
        <f>'Avis R'!B764</f>
        <v>0</v>
      </c>
      <c r="B764" s="110">
        <f>'Avis R'!C764</f>
        <v>0</v>
      </c>
      <c r="C764" s="111" t="str">
        <f>'Avis R'!D764</f>
        <v/>
      </c>
      <c r="D764" s="112">
        <f>'Avis R'!E764</f>
        <v>0</v>
      </c>
      <c r="E764" s="111" t="str">
        <f>'Avis R'!F764</f>
        <v/>
      </c>
      <c r="F764" s="110" t="str">
        <f>IFERROR(VLOOKUP(A764,Entretien!$B$5:$Q$1505,6,0)-INDEX(DRecrut!I:I,MATCH(A764,DRecrut!J:J,0)),"")</f>
        <v/>
      </c>
      <c r="G764" s="110" t="str">
        <f>IFERROR(VLOOKUP(A764,Entretien!$B$5:$Q$1505,11,0)-VLOOKUP(A764,Entretien!$B$5:$Q$1505,9,0),"")</f>
        <v/>
      </c>
      <c r="H764" s="113" t="str">
        <f>IFERROR(VLOOKUP(A764,Entretien!$B$5:$Q$1505,15,0)-VLOOKUP(A764,Entretien!$B$5:$Q$1505,11,0),"")</f>
        <v/>
      </c>
      <c r="I764" s="113" t="str">
        <f>IFERROR(VLOOKUP(A764,'Avis R'!$B$5:$N$1505,7,0)-VLOOKUP(A764,'Avis R'!$B$5:$N$1505,6,0),"")</f>
        <v/>
      </c>
      <c r="J764" s="113">
        <f>IF('Avis R'!L764&gt;'Avis R'!J764,VLOOKUP(A764,'Avis R'!$B$5:$N$1505,9,0)-VLOOKUP(A764,'Avis R'!$B$5:$N$1505,7,0),0)</f>
        <v>0</v>
      </c>
      <c r="K764" s="110">
        <f>'Avis R'!M764-MAX('Avis R'!J764,'Avis R'!L764)</f>
        <v>0</v>
      </c>
      <c r="L764" s="110">
        <f>'Avis R'!N764-'Avis R'!M764</f>
        <v>0</v>
      </c>
      <c r="M764" s="114">
        <f t="shared" si="11"/>
        <v>0</v>
      </c>
    </row>
    <row r="765" spans="1:13" x14ac:dyDescent="0.25">
      <c r="A765" s="110">
        <f>'Avis R'!B765</f>
        <v>0</v>
      </c>
      <c r="B765" s="110">
        <f>'Avis R'!C765</f>
        <v>0</v>
      </c>
      <c r="C765" s="111" t="str">
        <f>'Avis R'!D765</f>
        <v/>
      </c>
      <c r="D765" s="112">
        <f>'Avis R'!E765</f>
        <v>0</v>
      </c>
      <c r="E765" s="111" t="str">
        <f>'Avis R'!F765</f>
        <v/>
      </c>
      <c r="F765" s="110" t="str">
        <f>IFERROR(VLOOKUP(A765,Entretien!$B$5:$Q$1505,6,0)-INDEX(DRecrut!I:I,MATCH(A765,DRecrut!J:J,0)),"")</f>
        <v/>
      </c>
      <c r="G765" s="110" t="str">
        <f>IFERROR(VLOOKUP(A765,Entretien!$B$5:$Q$1505,11,0)-VLOOKUP(A765,Entretien!$B$5:$Q$1505,9,0),"")</f>
        <v/>
      </c>
      <c r="H765" s="113" t="str">
        <f>IFERROR(VLOOKUP(A765,Entretien!$B$5:$Q$1505,15,0)-VLOOKUP(A765,Entretien!$B$5:$Q$1505,11,0),"")</f>
        <v/>
      </c>
      <c r="I765" s="113" t="str">
        <f>IFERROR(VLOOKUP(A765,'Avis R'!$B$5:$N$1505,7,0)-VLOOKUP(A765,'Avis R'!$B$5:$N$1505,6,0),"")</f>
        <v/>
      </c>
      <c r="J765" s="113">
        <f>IF('Avis R'!L765&gt;'Avis R'!J765,VLOOKUP(A765,'Avis R'!$B$5:$N$1505,9,0)-VLOOKUP(A765,'Avis R'!$B$5:$N$1505,7,0),0)</f>
        <v>0</v>
      </c>
      <c r="K765" s="110">
        <f>'Avis R'!M765-MAX('Avis R'!J765,'Avis R'!L765)</f>
        <v>0</v>
      </c>
      <c r="L765" s="110">
        <f>'Avis R'!N765-'Avis R'!M765</f>
        <v>0</v>
      </c>
      <c r="M765" s="114">
        <f t="shared" si="11"/>
        <v>0</v>
      </c>
    </row>
    <row r="766" spans="1:13" x14ac:dyDescent="0.25">
      <c r="A766" s="110">
        <f>'Avis R'!B766</f>
        <v>0</v>
      </c>
      <c r="B766" s="110">
        <f>'Avis R'!C766</f>
        <v>0</v>
      </c>
      <c r="C766" s="111" t="str">
        <f>'Avis R'!D766</f>
        <v/>
      </c>
      <c r="D766" s="112">
        <f>'Avis R'!E766</f>
        <v>0</v>
      </c>
      <c r="E766" s="111" t="str">
        <f>'Avis R'!F766</f>
        <v/>
      </c>
      <c r="F766" s="110" t="str">
        <f>IFERROR(VLOOKUP(A766,Entretien!$B$5:$Q$1505,6,0)-INDEX(DRecrut!I:I,MATCH(A766,DRecrut!J:J,0)),"")</f>
        <v/>
      </c>
      <c r="G766" s="110" t="str">
        <f>IFERROR(VLOOKUP(A766,Entretien!$B$5:$Q$1505,11,0)-VLOOKUP(A766,Entretien!$B$5:$Q$1505,9,0),"")</f>
        <v/>
      </c>
      <c r="H766" s="113" t="str">
        <f>IFERROR(VLOOKUP(A766,Entretien!$B$5:$Q$1505,15,0)-VLOOKUP(A766,Entretien!$B$5:$Q$1505,11,0),"")</f>
        <v/>
      </c>
      <c r="I766" s="113" t="str">
        <f>IFERROR(VLOOKUP(A766,'Avis R'!$B$5:$N$1505,7,0)-VLOOKUP(A766,'Avis R'!$B$5:$N$1505,6,0),"")</f>
        <v/>
      </c>
      <c r="J766" s="113">
        <f>IF('Avis R'!L766&gt;'Avis R'!J766,VLOOKUP(A766,'Avis R'!$B$5:$N$1505,9,0)-VLOOKUP(A766,'Avis R'!$B$5:$N$1505,7,0),0)</f>
        <v>0</v>
      </c>
      <c r="K766" s="110">
        <f>'Avis R'!M766-MAX('Avis R'!J766,'Avis R'!L766)</f>
        <v>0</v>
      </c>
      <c r="L766" s="110">
        <f>'Avis R'!N766-'Avis R'!M766</f>
        <v>0</v>
      </c>
      <c r="M766" s="114">
        <f t="shared" si="11"/>
        <v>0</v>
      </c>
    </row>
    <row r="767" spans="1:13" x14ac:dyDescent="0.25">
      <c r="A767" s="110">
        <f>'Avis R'!B767</f>
        <v>0</v>
      </c>
      <c r="B767" s="110">
        <f>'Avis R'!C767</f>
        <v>0</v>
      </c>
      <c r="C767" s="111" t="str">
        <f>'Avis R'!D767</f>
        <v/>
      </c>
      <c r="D767" s="112">
        <f>'Avis R'!E767</f>
        <v>0</v>
      </c>
      <c r="E767" s="111" t="str">
        <f>'Avis R'!F767</f>
        <v/>
      </c>
      <c r="F767" s="110" t="str">
        <f>IFERROR(VLOOKUP(A767,Entretien!$B$5:$Q$1505,6,0)-INDEX(DRecrut!I:I,MATCH(A767,DRecrut!J:J,0)),"")</f>
        <v/>
      </c>
      <c r="G767" s="110" t="str">
        <f>IFERROR(VLOOKUP(A767,Entretien!$B$5:$Q$1505,11,0)-VLOOKUP(A767,Entretien!$B$5:$Q$1505,9,0),"")</f>
        <v/>
      </c>
      <c r="H767" s="113" t="str">
        <f>IFERROR(VLOOKUP(A767,Entretien!$B$5:$Q$1505,15,0)-VLOOKUP(A767,Entretien!$B$5:$Q$1505,11,0),"")</f>
        <v/>
      </c>
      <c r="I767" s="113" t="str">
        <f>IFERROR(VLOOKUP(A767,'Avis R'!$B$5:$N$1505,7,0)-VLOOKUP(A767,'Avis R'!$B$5:$N$1505,6,0),"")</f>
        <v/>
      </c>
      <c r="J767" s="113">
        <f>IF('Avis R'!L767&gt;'Avis R'!J767,VLOOKUP(A767,'Avis R'!$B$5:$N$1505,9,0)-VLOOKUP(A767,'Avis R'!$B$5:$N$1505,7,0),0)</f>
        <v>0</v>
      </c>
      <c r="K767" s="110">
        <f>'Avis R'!M767-MAX('Avis R'!J767,'Avis R'!L767)</f>
        <v>0</v>
      </c>
      <c r="L767" s="110">
        <f>'Avis R'!N767-'Avis R'!M767</f>
        <v>0</v>
      </c>
      <c r="M767" s="114">
        <f t="shared" si="11"/>
        <v>0</v>
      </c>
    </row>
    <row r="768" spans="1:13" x14ac:dyDescent="0.25">
      <c r="A768" s="110">
        <f>'Avis R'!B768</f>
        <v>0</v>
      </c>
      <c r="B768" s="110">
        <f>'Avis R'!C768</f>
        <v>0</v>
      </c>
      <c r="C768" s="111" t="str">
        <f>'Avis R'!D768</f>
        <v/>
      </c>
      <c r="D768" s="112">
        <f>'Avis R'!E768</f>
        <v>0</v>
      </c>
      <c r="E768" s="111" t="str">
        <f>'Avis R'!F768</f>
        <v/>
      </c>
      <c r="F768" s="110" t="str">
        <f>IFERROR(VLOOKUP(A768,Entretien!$B$5:$Q$1505,6,0)-INDEX(DRecrut!I:I,MATCH(A768,DRecrut!J:J,0)),"")</f>
        <v/>
      </c>
      <c r="G768" s="110" t="str">
        <f>IFERROR(VLOOKUP(A768,Entretien!$B$5:$Q$1505,11,0)-VLOOKUP(A768,Entretien!$B$5:$Q$1505,9,0),"")</f>
        <v/>
      </c>
      <c r="H768" s="113" t="str">
        <f>IFERROR(VLOOKUP(A768,Entretien!$B$5:$Q$1505,15,0)-VLOOKUP(A768,Entretien!$B$5:$Q$1505,11,0),"")</f>
        <v/>
      </c>
      <c r="I768" s="113" t="str">
        <f>IFERROR(VLOOKUP(A768,'Avis R'!$B$5:$N$1505,7,0)-VLOOKUP(A768,'Avis R'!$B$5:$N$1505,6,0),"")</f>
        <v/>
      </c>
      <c r="J768" s="113">
        <f>IF('Avis R'!L768&gt;'Avis R'!J768,VLOOKUP(A768,'Avis R'!$B$5:$N$1505,9,0)-VLOOKUP(A768,'Avis R'!$B$5:$N$1505,7,0),0)</f>
        <v>0</v>
      </c>
      <c r="K768" s="110">
        <f>'Avis R'!M768-MAX('Avis R'!J768,'Avis R'!L768)</f>
        <v>0</v>
      </c>
      <c r="L768" s="110">
        <f>'Avis R'!N768-'Avis R'!M768</f>
        <v>0</v>
      </c>
      <c r="M768" s="114">
        <f t="shared" si="11"/>
        <v>0</v>
      </c>
    </row>
    <row r="769" spans="1:13" x14ac:dyDescent="0.25">
      <c r="A769" s="110">
        <f>'Avis R'!B769</f>
        <v>0</v>
      </c>
      <c r="B769" s="110">
        <f>'Avis R'!C769</f>
        <v>0</v>
      </c>
      <c r="C769" s="111" t="str">
        <f>'Avis R'!D769</f>
        <v/>
      </c>
      <c r="D769" s="112">
        <f>'Avis R'!E769</f>
        <v>0</v>
      </c>
      <c r="E769" s="111" t="str">
        <f>'Avis R'!F769</f>
        <v/>
      </c>
      <c r="F769" s="110" t="str">
        <f>IFERROR(VLOOKUP(A769,Entretien!$B$5:$Q$1505,6,0)-INDEX(DRecrut!I:I,MATCH(A769,DRecrut!J:J,0)),"")</f>
        <v/>
      </c>
      <c r="G769" s="110" t="str">
        <f>IFERROR(VLOOKUP(A769,Entretien!$B$5:$Q$1505,11,0)-VLOOKUP(A769,Entretien!$B$5:$Q$1505,9,0),"")</f>
        <v/>
      </c>
      <c r="H769" s="113" t="str">
        <f>IFERROR(VLOOKUP(A769,Entretien!$B$5:$Q$1505,15,0)-VLOOKUP(A769,Entretien!$B$5:$Q$1505,11,0),"")</f>
        <v/>
      </c>
      <c r="I769" s="113" t="str">
        <f>IFERROR(VLOOKUP(A769,'Avis R'!$B$5:$N$1505,7,0)-VLOOKUP(A769,'Avis R'!$B$5:$N$1505,6,0),"")</f>
        <v/>
      </c>
      <c r="J769" s="113">
        <f>IF('Avis R'!L769&gt;'Avis R'!J769,VLOOKUP(A769,'Avis R'!$B$5:$N$1505,9,0)-VLOOKUP(A769,'Avis R'!$B$5:$N$1505,7,0),0)</f>
        <v>0</v>
      </c>
      <c r="K769" s="110">
        <f>'Avis R'!M769-MAX('Avis R'!J769,'Avis R'!L769)</f>
        <v>0</v>
      </c>
      <c r="L769" s="110">
        <f>'Avis R'!N769-'Avis R'!M769</f>
        <v>0</v>
      </c>
      <c r="M769" s="114">
        <f t="shared" si="11"/>
        <v>0</v>
      </c>
    </row>
    <row r="770" spans="1:13" x14ac:dyDescent="0.25">
      <c r="A770" s="110">
        <f>'Avis R'!B770</f>
        <v>0</v>
      </c>
      <c r="B770" s="110">
        <f>'Avis R'!C770</f>
        <v>0</v>
      </c>
      <c r="C770" s="111" t="str">
        <f>'Avis R'!D770</f>
        <v/>
      </c>
      <c r="D770" s="112">
        <f>'Avis R'!E770</f>
        <v>0</v>
      </c>
      <c r="E770" s="111" t="str">
        <f>'Avis R'!F770</f>
        <v/>
      </c>
      <c r="F770" s="110" t="str">
        <f>IFERROR(VLOOKUP(A770,Entretien!$B$5:$Q$1505,6,0)-INDEX(DRecrut!I:I,MATCH(A770,DRecrut!J:J,0)),"")</f>
        <v/>
      </c>
      <c r="G770" s="110" t="str">
        <f>IFERROR(VLOOKUP(A770,Entretien!$B$5:$Q$1505,11,0)-VLOOKUP(A770,Entretien!$B$5:$Q$1505,9,0),"")</f>
        <v/>
      </c>
      <c r="H770" s="113" t="str">
        <f>IFERROR(VLOOKUP(A770,Entretien!$B$5:$Q$1505,15,0)-VLOOKUP(A770,Entretien!$B$5:$Q$1505,11,0),"")</f>
        <v/>
      </c>
      <c r="I770" s="113" t="str">
        <f>IFERROR(VLOOKUP(A770,'Avis R'!$B$5:$N$1505,7,0)-VLOOKUP(A770,'Avis R'!$B$5:$N$1505,6,0),"")</f>
        <v/>
      </c>
      <c r="J770" s="113">
        <f>IF('Avis R'!L770&gt;'Avis R'!J770,VLOOKUP(A770,'Avis R'!$B$5:$N$1505,9,0)-VLOOKUP(A770,'Avis R'!$B$5:$N$1505,7,0),0)</f>
        <v>0</v>
      </c>
      <c r="K770" s="110">
        <f>'Avis R'!M770-MAX('Avis R'!J770,'Avis R'!L770)</f>
        <v>0</v>
      </c>
      <c r="L770" s="110">
        <f>'Avis R'!N770-'Avis R'!M770</f>
        <v>0</v>
      </c>
      <c r="M770" s="114">
        <f t="shared" si="11"/>
        <v>0</v>
      </c>
    </row>
    <row r="771" spans="1:13" x14ac:dyDescent="0.25">
      <c r="A771" s="110">
        <f>'Avis R'!B771</f>
        <v>0</v>
      </c>
      <c r="B771" s="110">
        <f>'Avis R'!C771</f>
        <v>0</v>
      </c>
      <c r="C771" s="111" t="str">
        <f>'Avis R'!D771</f>
        <v/>
      </c>
      <c r="D771" s="112">
        <f>'Avis R'!E771</f>
        <v>0</v>
      </c>
      <c r="E771" s="111" t="str">
        <f>'Avis R'!F771</f>
        <v/>
      </c>
      <c r="F771" s="110" t="str">
        <f>IFERROR(VLOOKUP(A771,Entretien!$B$5:$Q$1505,6,0)-INDEX(DRecrut!I:I,MATCH(A771,DRecrut!J:J,0)),"")</f>
        <v/>
      </c>
      <c r="G771" s="110" t="str">
        <f>IFERROR(VLOOKUP(A771,Entretien!$B$5:$Q$1505,11,0)-VLOOKUP(A771,Entretien!$B$5:$Q$1505,9,0),"")</f>
        <v/>
      </c>
      <c r="H771" s="113" t="str">
        <f>IFERROR(VLOOKUP(A771,Entretien!$B$5:$Q$1505,15,0)-VLOOKUP(A771,Entretien!$B$5:$Q$1505,11,0),"")</f>
        <v/>
      </c>
      <c r="I771" s="113" t="str">
        <f>IFERROR(VLOOKUP(A771,'Avis R'!$B$5:$N$1505,7,0)-VLOOKUP(A771,'Avis R'!$B$5:$N$1505,6,0),"")</f>
        <v/>
      </c>
      <c r="J771" s="113">
        <f>IF('Avis R'!L771&gt;'Avis R'!J771,VLOOKUP(A771,'Avis R'!$B$5:$N$1505,9,0)-VLOOKUP(A771,'Avis R'!$B$5:$N$1505,7,0),0)</f>
        <v>0</v>
      </c>
      <c r="K771" s="110">
        <f>'Avis R'!M771-MAX('Avis R'!J771,'Avis R'!L771)</f>
        <v>0</v>
      </c>
      <c r="L771" s="110">
        <f>'Avis R'!N771-'Avis R'!M771</f>
        <v>0</v>
      </c>
      <c r="M771" s="114">
        <f t="shared" si="11"/>
        <v>0</v>
      </c>
    </row>
    <row r="772" spans="1:13" x14ac:dyDescent="0.25">
      <c r="A772" s="110">
        <f>'Avis R'!B772</f>
        <v>0</v>
      </c>
      <c r="B772" s="110">
        <f>'Avis R'!C772</f>
        <v>0</v>
      </c>
      <c r="C772" s="111" t="str">
        <f>'Avis R'!D772</f>
        <v/>
      </c>
      <c r="D772" s="112">
        <f>'Avis R'!E772</f>
        <v>0</v>
      </c>
      <c r="E772" s="111" t="str">
        <f>'Avis R'!F772</f>
        <v/>
      </c>
      <c r="F772" s="110" t="str">
        <f>IFERROR(VLOOKUP(A772,Entretien!$B$5:$Q$1505,6,0)-INDEX(DRecrut!I:I,MATCH(A772,DRecrut!J:J,0)),"")</f>
        <v/>
      </c>
      <c r="G772" s="110" t="str">
        <f>IFERROR(VLOOKUP(A772,Entretien!$B$5:$Q$1505,11,0)-VLOOKUP(A772,Entretien!$B$5:$Q$1505,9,0),"")</f>
        <v/>
      </c>
      <c r="H772" s="113" t="str">
        <f>IFERROR(VLOOKUP(A772,Entretien!$B$5:$Q$1505,15,0)-VLOOKUP(A772,Entretien!$B$5:$Q$1505,11,0),"")</f>
        <v/>
      </c>
      <c r="I772" s="113" t="str">
        <f>IFERROR(VLOOKUP(A772,'Avis R'!$B$5:$N$1505,7,0)-VLOOKUP(A772,'Avis R'!$B$5:$N$1505,6,0),"")</f>
        <v/>
      </c>
      <c r="J772" s="113">
        <f>IF('Avis R'!L772&gt;'Avis R'!J772,VLOOKUP(A772,'Avis R'!$B$5:$N$1505,9,0)-VLOOKUP(A772,'Avis R'!$B$5:$N$1505,7,0),0)</f>
        <v>0</v>
      </c>
      <c r="K772" s="110">
        <f>'Avis R'!M772-MAX('Avis R'!J772,'Avis R'!L772)</f>
        <v>0</v>
      </c>
      <c r="L772" s="110">
        <f>'Avis R'!N772-'Avis R'!M772</f>
        <v>0</v>
      </c>
      <c r="M772" s="114">
        <f t="shared" si="11"/>
        <v>0</v>
      </c>
    </row>
    <row r="773" spans="1:13" x14ac:dyDescent="0.25">
      <c r="A773" s="110">
        <f>'Avis R'!B773</f>
        <v>0</v>
      </c>
      <c r="B773" s="110">
        <f>'Avis R'!C773</f>
        <v>0</v>
      </c>
      <c r="C773" s="111" t="str">
        <f>'Avis R'!D773</f>
        <v/>
      </c>
      <c r="D773" s="112">
        <f>'Avis R'!E773</f>
        <v>0</v>
      </c>
      <c r="E773" s="111" t="str">
        <f>'Avis R'!F773</f>
        <v/>
      </c>
      <c r="F773" s="110" t="str">
        <f>IFERROR(VLOOKUP(A773,Entretien!$B$5:$Q$1505,6,0)-INDEX(DRecrut!I:I,MATCH(A773,DRecrut!J:J,0)),"")</f>
        <v/>
      </c>
      <c r="G773" s="110" t="str">
        <f>IFERROR(VLOOKUP(A773,Entretien!$B$5:$Q$1505,11,0)-VLOOKUP(A773,Entretien!$B$5:$Q$1505,9,0),"")</f>
        <v/>
      </c>
      <c r="H773" s="113" t="str">
        <f>IFERROR(VLOOKUP(A773,Entretien!$B$5:$Q$1505,15,0)-VLOOKUP(A773,Entretien!$B$5:$Q$1505,11,0),"")</f>
        <v/>
      </c>
      <c r="I773" s="113" t="str">
        <f>IFERROR(VLOOKUP(A773,'Avis R'!$B$5:$N$1505,7,0)-VLOOKUP(A773,'Avis R'!$B$5:$N$1505,6,0),"")</f>
        <v/>
      </c>
      <c r="J773" s="113">
        <f>IF('Avis R'!L773&gt;'Avis R'!J773,VLOOKUP(A773,'Avis R'!$B$5:$N$1505,9,0)-VLOOKUP(A773,'Avis R'!$B$5:$N$1505,7,0),0)</f>
        <v>0</v>
      </c>
      <c r="K773" s="110">
        <f>'Avis R'!M773-MAX('Avis R'!J773,'Avis R'!L773)</f>
        <v>0</v>
      </c>
      <c r="L773" s="110">
        <f>'Avis R'!N773-'Avis R'!M773</f>
        <v>0</v>
      </c>
      <c r="M773" s="114">
        <f t="shared" si="11"/>
        <v>0</v>
      </c>
    </row>
    <row r="774" spans="1:13" x14ac:dyDescent="0.25">
      <c r="A774" s="110">
        <f>'Avis R'!B774</f>
        <v>0</v>
      </c>
      <c r="B774" s="110">
        <f>'Avis R'!C774</f>
        <v>0</v>
      </c>
      <c r="C774" s="111" t="str">
        <f>'Avis R'!D774</f>
        <v/>
      </c>
      <c r="D774" s="112">
        <f>'Avis R'!E774</f>
        <v>0</v>
      </c>
      <c r="E774" s="111" t="str">
        <f>'Avis R'!F774</f>
        <v/>
      </c>
      <c r="F774" s="110" t="str">
        <f>IFERROR(VLOOKUP(A774,Entretien!$B$5:$Q$1505,6,0)-INDEX(DRecrut!I:I,MATCH(A774,DRecrut!J:J,0)),"")</f>
        <v/>
      </c>
      <c r="G774" s="110" t="str">
        <f>IFERROR(VLOOKUP(A774,Entretien!$B$5:$Q$1505,11,0)-VLOOKUP(A774,Entretien!$B$5:$Q$1505,9,0),"")</f>
        <v/>
      </c>
      <c r="H774" s="113" t="str">
        <f>IFERROR(VLOOKUP(A774,Entretien!$B$5:$Q$1505,15,0)-VLOOKUP(A774,Entretien!$B$5:$Q$1505,11,0),"")</f>
        <v/>
      </c>
      <c r="I774" s="113" t="str">
        <f>IFERROR(VLOOKUP(A774,'Avis R'!$B$5:$N$1505,7,0)-VLOOKUP(A774,'Avis R'!$B$5:$N$1505,6,0),"")</f>
        <v/>
      </c>
      <c r="J774" s="113">
        <f>IF('Avis R'!L774&gt;'Avis R'!J774,VLOOKUP(A774,'Avis R'!$B$5:$N$1505,9,0)-VLOOKUP(A774,'Avis R'!$B$5:$N$1505,7,0),0)</f>
        <v>0</v>
      </c>
      <c r="K774" s="110">
        <f>'Avis R'!M774-MAX('Avis R'!J774,'Avis R'!L774)</f>
        <v>0</v>
      </c>
      <c r="L774" s="110">
        <f>'Avis R'!N774-'Avis R'!M774</f>
        <v>0</v>
      </c>
      <c r="M774" s="114">
        <f t="shared" si="11"/>
        <v>0</v>
      </c>
    </row>
    <row r="775" spans="1:13" x14ac:dyDescent="0.25">
      <c r="A775" s="110">
        <f>'Avis R'!B775</f>
        <v>0</v>
      </c>
      <c r="B775" s="110">
        <f>'Avis R'!C775</f>
        <v>0</v>
      </c>
      <c r="C775" s="111" t="str">
        <f>'Avis R'!D775</f>
        <v/>
      </c>
      <c r="D775" s="112">
        <f>'Avis R'!E775</f>
        <v>0</v>
      </c>
      <c r="E775" s="111" t="str">
        <f>'Avis R'!F775</f>
        <v/>
      </c>
      <c r="F775" s="110" t="str">
        <f>IFERROR(VLOOKUP(A775,Entretien!$B$5:$Q$1505,6,0)-INDEX(DRecrut!I:I,MATCH(A775,DRecrut!J:J,0)),"")</f>
        <v/>
      </c>
      <c r="G775" s="110" t="str">
        <f>IFERROR(VLOOKUP(A775,Entretien!$B$5:$Q$1505,11,0)-VLOOKUP(A775,Entretien!$B$5:$Q$1505,9,0),"")</f>
        <v/>
      </c>
      <c r="H775" s="113" t="str">
        <f>IFERROR(VLOOKUP(A775,Entretien!$B$5:$Q$1505,15,0)-VLOOKUP(A775,Entretien!$B$5:$Q$1505,11,0),"")</f>
        <v/>
      </c>
      <c r="I775" s="113" t="str">
        <f>IFERROR(VLOOKUP(A775,'Avis R'!$B$5:$N$1505,7,0)-VLOOKUP(A775,'Avis R'!$B$5:$N$1505,6,0),"")</f>
        <v/>
      </c>
      <c r="J775" s="113">
        <f>IF('Avis R'!L775&gt;'Avis R'!J775,VLOOKUP(A775,'Avis R'!$B$5:$N$1505,9,0)-VLOOKUP(A775,'Avis R'!$B$5:$N$1505,7,0),0)</f>
        <v>0</v>
      </c>
      <c r="K775" s="110">
        <f>'Avis R'!M775-MAX('Avis R'!J775,'Avis R'!L775)</f>
        <v>0</v>
      </c>
      <c r="L775" s="110">
        <f>'Avis R'!N775-'Avis R'!M775</f>
        <v>0</v>
      </c>
      <c r="M775" s="114">
        <f t="shared" si="11"/>
        <v>0</v>
      </c>
    </row>
    <row r="776" spans="1:13" x14ac:dyDescent="0.25">
      <c r="A776" s="110">
        <f>'Avis R'!B776</f>
        <v>0</v>
      </c>
      <c r="B776" s="110">
        <f>'Avis R'!C776</f>
        <v>0</v>
      </c>
      <c r="C776" s="111" t="str">
        <f>'Avis R'!D776</f>
        <v/>
      </c>
      <c r="D776" s="112">
        <f>'Avis R'!E776</f>
        <v>0</v>
      </c>
      <c r="E776" s="111" t="str">
        <f>'Avis R'!F776</f>
        <v/>
      </c>
      <c r="F776" s="110" t="str">
        <f>IFERROR(VLOOKUP(A776,Entretien!$B$5:$Q$1505,6,0)-INDEX(DRecrut!I:I,MATCH(A776,DRecrut!J:J,0)),"")</f>
        <v/>
      </c>
      <c r="G776" s="110" t="str">
        <f>IFERROR(VLOOKUP(A776,Entretien!$B$5:$Q$1505,11,0)-VLOOKUP(A776,Entretien!$B$5:$Q$1505,9,0),"")</f>
        <v/>
      </c>
      <c r="H776" s="113" t="str">
        <f>IFERROR(VLOOKUP(A776,Entretien!$B$5:$Q$1505,15,0)-VLOOKUP(A776,Entretien!$B$5:$Q$1505,11,0),"")</f>
        <v/>
      </c>
      <c r="I776" s="113" t="str">
        <f>IFERROR(VLOOKUP(A776,'Avis R'!$B$5:$N$1505,7,0)-VLOOKUP(A776,'Avis R'!$B$5:$N$1505,6,0),"")</f>
        <v/>
      </c>
      <c r="J776" s="113">
        <f>IF('Avis R'!L776&gt;'Avis R'!J776,VLOOKUP(A776,'Avis R'!$B$5:$N$1505,9,0)-VLOOKUP(A776,'Avis R'!$B$5:$N$1505,7,0),0)</f>
        <v>0</v>
      </c>
      <c r="K776" s="110">
        <f>'Avis R'!M776-MAX('Avis R'!J776,'Avis R'!L776)</f>
        <v>0</v>
      </c>
      <c r="L776" s="110">
        <f>'Avis R'!N776-'Avis R'!M776</f>
        <v>0</v>
      </c>
      <c r="M776" s="114">
        <f t="shared" ref="M776:M839" si="12">SUM(F776:L776)</f>
        <v>0</v>
      </c>
    </row>
    <row r="777" spans="1:13" x14ac:dyDescent="0.25">
      <c r="A777" s="110">
        <f>'Avis R'!B777</f>
        <v>0</v>
      </c>
      <c r="B777" s="110">
        <f>'Avis R'!C777</f>
        <v>0</v>
      </c>
      <c r="C777" s="111" t="str">
        <f>'Avis R'!D777</f>
        <v/>
      </c>
      <c r="D777" s="112">
        <f>'Avis R'!E777</f>
        <v>0</v>
      </c>
      <c r="E777" s="111" t="str">
        <f>'Avis R'!F777</f>
        <v/>
      </c>
      <c r="F777" s="110" t="str">
        <f>IFERROR(VLOOKUP(A777,Entretien!$B$5:$Q$1505,6,0)-INDEX(DRecrut!I:I,MATCH(A777,DRecrut!J:J,0)),"")</f>
        <v/>
      </c>
      <c r="G777" s="110" t="str">
        <f>IFERROR(VLOOKUP(A777,Entretien!$B$5:$Q$1505,11,0)-VLOOKUP(A777,Entretien!$B$5:$Q$1505,9,0),"")</f>
        <v/>
      </c>
      <c r="H777" s="113" t="str">
        <f>IFERROR(VLOOKUP(A777,Entretien!$B$5:$Q$1505,15,0)-VLOOKUP(A777,Entretien!$B$5:$Q$1505,11,0),"")</f>
        <v/>
      </c>
      <c r="I777" s="113" t="str">
        <f>IFERROR(VLOOKUP(A777,'Avis R'!$B$5:$N$1505,7,0)-VLOOKUP(A777,'Avis R'!$B$5:$N$1505,6,0),"")</f>
        <v/>
      </c>
      <c r="J777" s="113">
        <f>IF('Avis R'!L777&gt;'Avis R'!J777,VLOOKUP(A777,'Avis R'!$B$5:$N$1505,9,0)-VLOOKUP(A777,'Avis R'!$B$5:$N$1505,7,0),0)</f>
        <v>0</v>
      </c>
      <c r="K777" s="110">
        <f>'Avis R'!M777-MAX('Avis R'!J777,'Avis R'!L777)</f>
        <v>0</v>
      </c>
      <c r="L777" s="110">
        <f>'Avis R'!N777-'Avis R'!M777</f>
        <v>0</v>
      </c>
      <c r="M777" s="114">
        <f t="shared" si="12"/>
        <v>0</v>
      </c>
    </row>
    <row r="778" spans="1:13" x14ac:dyDescent="0.25">
      <c r="A778" s="110">
        <f>'Avis R'!B778</f>
        <v>0</v>
      </c>
      <c r="B778" s="110">
        <f>'Avis R'!C778</f>
        <v>0</v>
      </c>
      <c r="C778" s="111" t="str">
        <f>'Avis R'!D778</f>
        <v/>
      </c>
      <c r="D778" s="112">
        <f>'Avis R'!E778</f>
        <v>0</v>
      </c>
      <c r="E778" s="111" t="str">
        <f>'Avis R'!F778</f>
        <v/>
      </c>
      <c r="F778" s="110" t="str">
        <f>IFERROR(VLOOKUP(A778,Entretien!$B$5:$Q$1505,6,0)-INDEX(DRecrut!I:I,MATCH(A778,DRecrut!J:J,0)),"")</f>
        <v/>
      </c>
      <c r="G778" s="110" t="str">
        <f>IFERROR(VLOOKUP(A778,Entretien!$B$5:$Q$1505,11,0)-VLOOKUP(A778,Entretien!$B$5:$Q$1505,9,0),"")</f>
        <v/>
      </c>
      <c r="H778" s="113" t="str">
        <f>IFERROR(VLOOKUP(A778,Entretien!$B$5:$Q$1505,15,0)-VLOOKUP(A778,Entretien!$B$5:$Q$1505,11,0),"")</f>
        <v/>
      </c>
      <c r="I778" s="113" t="str">
        <f>IFERROR(VLOOKUP(A778,'Avis R'!$B$5:$N$1505,7,0)-VLOOKUP(A778,'Avis R'!$B$5:$N$1505,6,0),"")</f>
        <v/>
      </c>
      <c r="J778" s="113">
        <f>IF('Avis R'!L778&gt;'Avis R'!J778,VLOOKUP(A778,'Avis R'!$B$5:$N$1505,9,0)-VLOOKUP(A778,'Avis R'!$B$5:$N$1505,7,0),0)</f>
        <v>0</v>
      </c>
      <c r="K778" s="110">
        <f>'Avis R'!M778-MAX('Avis R'!J778,'Avis R'!L778)</f>
        <v>0</v>
      </c>
      <c r="L778" s="110">
        <f>'Avis R'!N778-'Avis R'!M778</f>
        <v>0</v>
      </c>
      <c r="M778" s="114">
        <f t="shared" si="12"/>
        <v>0</v>
      </c>
    </row>
    <row r="779" spans="1:13" x14ac:dyDescent="0.25">
      <c r="A779" s="110">
        <f>'Avis R'!B779</f>
        <v>0</v>
      </c>
      <c r="B779" s="110">
        <f>'Avis R'!C779</f>
        <v>0</v>
      </c>
      <c r="C779" s="111" t="str">
        <f>'Avis R'!D779</f>
        <v/>
      </c>
      <c r="D779" s="112">
        <f>'Avis R'!E779</f>
        <v>0</v>
      </c>
      <c r="E779" s="111" t="str">
        <f>'Avis R'!F779</f>
        <v/>
      </c>
      <c r="F779" s="110" t="str">
        <f>IFERROR(VLOOKUP(A779,Entretien!$B$5:$Q$1505,6,0)-INDEX(DRecrut!I:I,MATCH(A779,DRecrut!J:J,0)),"")</f>
        <v/>
      </c>
      <c r="G779" s="110" t="str">
        <f>IFERROR(VLOOKUP(A779,Entretien!$B$5:$Q$1505,11,0)-VLOOKUP(A779,Entretien!$B$5:$Q$1505,9,0),"")</f>
        <v/>
      </c>
      <c r="H779" s="113" t="str">
        <f>IFERROR(VLOOKUP(A779,Entretien!$B$5:$Q$1505,15,0)-VLOOKUP(A779,Entretien!$B$5:$Q$1505,11,0),"")</f>
        <v/>
      </c>
      <c r="I779" s="113" t="str">
        <f>IFERROR(VLOOKUP(A779,'Avis R'!$B$5:$N$1505,7,0)-VLOOKUP(A779,'Avis R'!$B$5:$N$1505,6,0),"")</f>
        <v/>
      </c>
      <c r="J779" s="113">
        <f>IF('Avis R'!L779&gt;'Avis R'!J779,VLOOKUP(A779,'Avis R'!$B$5:$N$1505,9,0)-VLOOKUP(A779,'Avis R'!$B$5:$N$1505,7,0),0)</f>
        <v>0</v>
      </c>
      <c r="K779" s="110">
        <f>'Avis R'!M779-MAX('Avis R'!J779,'Avis R'!L779)</f>
        <v>0</v>
      </c>
      <c r="L779" s="110">
        <f>'Avis R'!N779-'Avis R'!M779</f>
        <v>0</v>
      </c>
      <c r="M779" s="114">
        <f t="shared" si="12"/>
        <v>0</v>
      </c>
    </row>
    <row r="780" spans="1:13" x14ac:dyDescent="0.25">
      <c r="A780" s="110">
        <f>'Avis R'!B780</f>
        <v>0</v>
      </c>
      <c r="B780" s="110">
        <f>'Avis R'!C780</f>
        <v>0</v>
      </c>
      <c r="C780" s="111" t="str">
        <f>'Avis R'!D780</f>
        <v/>
      </c>
      <c r="D780" s="112">
        <f>'Avis R'!E780</f>
        <v>0</v>
      </c>
      <c r="E780" s="111" t="str">
        <f>'Avis R'!F780</f>
        <v/>
      </c>
      <c r="F780" s="110" t="str">
        <f>IFERROR(VLOOKUP(A780,Entretien!$B$5:$Q$1505,6,0)-INDEX(DRecrut!I:I,MATCH(A780,DRecrut!J:J,0)),"")</f>
        <v/>
      </c>
      <c r="G780" s="110" t="str">
        <f>IFERROR(VLOOKUP(A780,Entretien!$B$5:$Q$1505,11,0)-VLOOKUP(A780,Entretien!$B$5:$Q$1505,9,0),"")</f>
        <v/>
      </c>
      <c r="H780" s="113" t="str">
        <f>IFERROR(VLOOKUP(A780,Entretien!$B$5:$Q$1505,15,0)-VLOOKUP(A780,Entretien!$B$5:$Q$1505,11,0),"")</f>
        <v/>
      </c>
      <c r="I780" s="113" t="str">
        <f>IFERROR(VLOOKUP(A780,'Avis R'!$B$5:$N$1505,7,0)-VLOOKUP(A780,'Avis R'!$B$5:$N$1505,6,0),"")</f>
        <v/>
      </c>
      <c r="J780" s="113">
        <f>IF('Avis R'!L780&gt;'Avis R'!J780,VLOOKUP(A780,'Avis R'!$B$5:$N$1505,9,0)-VLOOKUP(A780,'Avis R'!$B$5:$N$1505,7,0),0)</f>
        <v>0</v>
      </c>
      <c r="K780" s="110">
        <f>'Avis R'!M780-MAX('Avis R'!J780,'Avis R'!L780)</f>
        <v>0</v>
      </c>
      <c r="L780" s="110">
        <f>'Avis R'!N780-'Avis R'!M780</f>
        <v>0</v>
      </c>
      <c r="M780" s="114">
        <f t="shared" si="12"/>
        <v>0</v>
      </c>
    </row>
    <row r="781" spans="1:13" x14ac:dyDescent="0.25">
      <c r="A781" s="110">
        <f>'Avis R'!B781</f>
        <v>0</v>
      </c>
      <c r="B781" s="110">
        <f>'Avis R'!C781</f>
        <v>0</v>
      </c>
      <c r="C781" s="111" t="str">
        <f>'Avis R'!D781</f>
        <v/>
      </c>
      <c r="D781" s="112">
        <f>'Avis R'!E781</f>
        <v>0</v>
      </c>
      <c r="E781" s="111" t="str">
        <f>'Avis R'!F781</f>
        <v/>
      </c>
      <c r="F781" s="110" t="str">
        <f>IFERROR(VLOOKUP(A781,Entretien!$B$5:$Q$1505,6,0)-INDEX(DRecrut!I:I,MATCH(A781,DRecrut!J:J,0)),"")</f>
        <v/>
      </c>
      <c r="G781" s="110" t="str">
        <f>IFERROR(VLOOKUP(A781,Entretien!$B$5:$Q$1505,11,0)-VLOOKUP(A781,Entretien!$B$5:$Q$1505,9,0),"")</f>
        <v/>
      </c>
      <c r="H781" s="113" t="str">
        <f>IFERROR(VLOOKUP(A781,Entretien!$B$5:$Q$1505,15,0)-VLOOKUP(A781,Entretien!$B$5:$Q$1505,11,0),"")</f>
        <v/>
      </c>
      <c r="I781" s="113" t="str">
        <f>IFERROR(VLOOKUP(A781,'Avis R'!$B$5:$N$1505,7,0)-VLOOKUP(A781,'Avis R'!$B$5:$N$1505,6,0),"")</f>
        <v/>
      </c>
      <c r="J781" s="113">
        <f>IF('Avis R'!L781&gt;'Avis R'!J781,VLOOKUP(A781,'Avis R'!$B$5:$N$1505,9,0)-VLOOKUP(A781,'Avis R'!$B$5:$N$1505,7,0),0)</f>
        <v>0</v>
      </c>
      <c r="K781" s="110">
        <f>'Avis R'!M781-MAX('Avis R'!J781,'Avis R'!L781)</f>
        <v>0</v>
      </c>
      <c r="L781" s="110">
        <f>'Avis R'!N781-'Avis R'!M781</f>
        <v>0</v>
      </c>
      <c r="M781" s="114">
        <f t="shared" si="12"/>
        <v>0</v>
      </c>
    </row>
    <row r="782" spans="1:13" x14ac:dyDescent="0.25">
      <c r="A782" s="110">
        <f>'Avis R'!B782</f>
        <v>0</v>
      </c>
      <c r="B782" s="110">
        <f>'Avis R'!C782</f>
        <v>0</v>
      </c>
      <c r="C782" s="111" t="str">
        <f>'Avis R'!D782</f>
        <v/>
      </c>
      <c r="D782" s="112">
        <f>'Avis R'!E782</f>
        <v>0</v>
      </c>
      <c r="E782" s="111" t="str">
        <f>'Avis R'!F782</f>
        <v/>
      </c>
      <c r="F782" s="110" t="str">
        <f>IFERROR(VLOOKUP(A782,Entretien!$B$5:$Q$1505,6,0)-INDEX(DRecrut!I:I,MATCH(A782,DRecrut!J:J,0)),"")</f>
        <v/>
      </c>
      <c r="G782" s="110" t="str">
        <f>IFERROR(VLOOKUP(A782,Entretien!$B$5:$Q$1505,11,0)-VLOOKUP(A782,Entretien!$B$5:$Q$1505,9,0),"")</f>
        <v/>
      </c>
      <c r="H782" s="113" t="str">
        <f>IFERROR(VLOOKUP(A782,Entretien!$B$5:$Q$1505,15,0)-VLOOKUP(A782,Entretien!$B$5:$Q$1505,11,0),"")</f>
        <v/>
      </c>
      <c r="I782" s="113" t="str">
        <f>IFERROR(VLOOKUP(A782,'Avis R'!$B$5:$N$1505,7,0)-VLOOKUP(A782,'Avis R'!$B$5:$N$1505,6,0),"")</f>
        <v/>
      </c>
      <c r="J782" s="113">
        <f>IF('Avis R'!L782&gt;'Avis R'!J782,VLOOKUP(A782,'Avis R'!$B$5:$N$1505,9,0)-VLOOKUP(A782,'Avis R'!$B$5:$N$1505,7,0),0)</f>
        <v>0</v>
      </c>
      <c r="K782" s="110">
        <f>'Avis R'!M782-MAX('Avis R'!J782,'Avis R'!L782)</f>
        <v>0</v>
      </c>
      <c r="L782" s="110">
        <f>'Avis R'!N782-'Avis R'!M782</f>
        <v>0</v>
      </c>
      <c r="M782" s="114">
        <f t="shared" si="12"/>
        <v>0</v>
      </c>
    </row>
    <row r="783" spans="1:13" x14ac:dyDescent="0.25">
      <c r="A783" s="110">
        <f>'Avis R'!B783</f>
        <v>0</v>
      </c>
      <c r="B783" s="110">
        <f>'Avis R'!C783</f>
        <v>0</v>
      </c>
      <c r="C783" s="111" t="str">
        <f>'Avis R'!D783</f>
        <v/>
      </c>
      <c r="D783" s="112">
        <f>'Avis R'!E783</f>
        <v>0</v>
      </c>
      <c r="E783" s="111" t="str">
        <f>'Avis R'!F783</f>
        <v/>
      </c>
      <c r="F783" s="110" t="str">
        <f>IFERROR(VLOOKUP(A783,Entretien!$B$5:$Q$1505,6,0)-INDEX(DRecrut!I:I,MATCH(A783,DRecrut!J:J,0)),"")</f>
        <v/>
      </c>
      <c r="G783" s="110" t="str">
        <f>IFERROR(VLOOKUP(A783,Entretien!$B$5:$Q$1505,11,0)-VLOOKUP(A783,Entretien!$B$5:$Q$1505,9,0),"")</f>
        <v/>
      </c>
      <c r="H783" s="113" t="str">
        <f>IFERROR(VLOOKUP(A783,Entretien!$B$5:$Q$1505,15,0)-VLOOKUP(A783,Entretien!$B$5:$Q$1505,11,0),"")</f>
        <v/>
      </c>
      <c r="I783" s="113" t="str">
        <f>IFERROR(VLOOKUP(A783,'Avis R'!$B$5:$N$1505,7,0)-VLOOKUP(A783,'Avis R'!$B$5:$N$1505,6,0),"")</f>
        <v/>
      </c>
      <c r="J783" s="113">
        <f>IF('Avis R'!L783&gt;'Avis R'!J783,VLOOKUP(A783,'Avis R'!$B$5:$N$1505,9,0)-VLOOKUP(A783,'Avis R'!$B$5:$N$1505,7,0),0)</f>
        <v>0</v>
      </c>
      <c r="K783" s="110">
        <f>'Avis R'!M783-MAX('Avis R'!J783,'Avis R'!L783)</f>
        <v>0</v>
      </c>
      <c r="L783" s="110">
        <f>'Avis R'!N783-'Avis R'!M783</f>
        <v>0</v>
      </c>
      <c r="M783" s="114">
        <f t="shared" si="12"/>
        <v>0</v>
      </c>
    </row>
    <row r="784" spans="1:13" x14ac:dyDescent="0.25">
      <c r="A784" s="110">
        <f>'Avis R'!B784</f>
        <v>0</v>
      </c>
      <c r="B784" s="110">
        <f>'Avis R'!C784</f>
        <v>0</v>
      </c>
      <c r="C784" s="111" t="str">
        <f>'Avis R'!D784</f>
        <v/>
      </c>
      <c r="D784" s="112">
        <f>'Avis R'!E784</f>
        <v>0</v>
      </c>
      <c r="E784" s="111" t="str">
        <f>'Avis R'!F784</f>
        <v/>
      </c>
      <c r="F784" s="110" t="str">
        <f>IFERROR(VLOOKUP(A784,Entretien!$B$5:$Q$1505,6,0)-INDEX(DRecrut!I:I,MATCH(A784,DRecrut!J:J,0)),"")</f>
        <v/>
      </c>
      <c r="G784" s="110" t="str">
        <f>IFERROR(VLOOKUP(A784,Entretien!$B$5:$Q$1505,11,0)-VLOOKUP(A784,Entretien!$B$5:$Q$1505,9,0),"")</f>
        <v/>
      </c>
      <c r="H784" s="113" t="str">
        <f>IFERROR(VLOOKUP(A784,Entretien!$B$5:$Q$1505,15,0)-VLOOKUP(A784,Entretien!$B$5:$Q$1505,11,0),"")</f>
        <v/>
      </c>
      <c r="I784" s="113" t="str">
        <f>IFERROR(VLOOKUP(A784,'Avis R'!$B$5:$N$1505,7,0)-VLOOKUP(A784,'Avis R'!$B$5:$N$1505,6,0),"")</f>
        <v/>
      </c>
      <c r="J784" s="113">
        <f>IF('Avis R'!L784&gt;'Avis R'!J784,VLOOKUP(A784,'Avis R'!$B$5:$N$1505,9,0)-VLOOKUP(A784,'Avis R'!$B$5:$N$1505,7,0),0)</f>
        <v>0</v>
      </c>
      <c r="K784" s="110">
        <f>'Avis R'!M784-MAX('Avis R'!J784,'Avis R'!L784)</f>
        <v>0</v>
      </c>
      <c r="L784" s="110">
        <f>'Avis R'!N784-'Avis R'!M784</f>
        <v>0</v>
      </c>
      <c r="M784" s="114">
        <f t="shared" si="12"/>
        <v>0</v>
      </c>
    </row>
    <row r="785" spans="1:13" x14ac:dyDescent="0.25">
      <c r="A785" s="110">
        <f>'Avis R'!B785</f>
        <v>0</v>
      </c>
      <c r="B785" s="110">
        <f>'Avis R'!C785</f>
        <v>0</v>
      </c>
      <c r="C785" s="111" t="str">
        <f>'Avis R'!D785</f>
        <v/>
      </c>
      <c r="D785" s="112">
        <f>'Avis R'!E785</f>
        <v>0</v>
      </c>
      <c r="E785" s="111" t="str">
        <f>'Avis R'!F785</f>
        <v/>
      </c>
      <c r="F785" s="110" t="str">
        <f>IFERROR(VLOOKUP(A785,Entretien!$B$5:$Q$1505,6,0)-INDEX(DRecrut!I:I,MATCH(A785,DRecrut!J:J,0)),"")</f>
        <v/>
      </c>
      <c r="G785" s="110" t="str">
        <f>IFERROR(VLOOKUP(A785,Entretien!$B$5:$Q$1505,11,0)-VLOOKUP(A785,Entretien!$B$5:$Q$1505,9,0),"")</f>
        <v/>
      </c>
      <c r="H785" s="113" t="str">
        <f>IFERROR(VLOOKUP(A785,Entretien!$B$5:$Q$1505,15,0)-VLOOKUP(A785,Entretien!$B$5:$Q$1505,11,0),"")</f>
        <v/>
      </c>
      <c r="I785" s="113" t="str">
        <f>IFERROR(VLOOKUP(A785,'Avis R'!$B$5:$N$1505,7,0)-VLOOKUP(A785,'Avis R'!$B$5:$N$1505,6,0),"")</f>
        <v/>
      </c>
      <c r="J785" s="113">
        <f>IF('Avis R'!L785&gt;'Avis R'!J785,VLOOKUP(A785,'Avis R'!$B$5:$N$1505,9,0)-VLOOKUP(A785,'Avis R'!$B$5:$N$1505,7,0),0)</f>
        <v>0</v>
      </c>
      <c r="K785" s="110">
        <f>'Avis R'!M785-MAX('Avis R'!J785,'Avis R'!L785)</f>
        <v>0</v>
      </c>
      <c r="L785" s="110">
        <f>'Avis R'!N785-'Avis R'!M785</f>
        <v>0</v>
      </c>
      <c r="M785" s="114">
        <f t="shared" si="12"/>
        <v>0</v>
      </c>
    </row>
    <row r="786" spans="1:13" x14ac:dyDescent="0.25">
      <c r="A786" s="110">
        <f>'Avis R'!B786</f>
        <v>0</v>
      </c>
      <c r="B786" s="110">
        <f>'Avis R'!C786</f>
        <v>0</v>
      </c>
      <c r="C786" s="111" t="str">
        <f>'Avis R'!D786</f>
        <v/>
      </c>
      <c r="D786" s="112">
        <f>'Avis R'!E786</f>
        <v>0</v>
      </c>
      <c r="E786" s="111" t="str">
        <f>'Avis R'!F786</f>
        <v/>
      </c>
      <c r="F786" s="110" t="str">
        <f>IFERROR(VLOOKUP(A786,Entretien!$B$5:$Q$1505,6,0)-INDEX(DRecrut!I:I,MATCH(A786,DRecrut!J:J,0)),"")</f>
        <v/>
      </c>
      <c r="G786" s="110" t="str">
        <f>IFERROR(VLOOKUP(A786,Entretien!$B$5:$Q$1505,11,0)-VLOOKUP(A786,Entretien!$B$5:$Q$1505,9,0),"")</f>
        <v/>
      </c>
      <c r="H786" s="113" t="str">
        <f>IFERROR(VLOOKUP(A786,Entretien!$B$5:$Q$1505,15,0)-VLOOKUP(A786,Entretien!$B$5:$Q$1505,11,0),"")</f>
        <v/>
      </c>
      <c r="I786" s="113" t="str">
        <f>IFERROR(VLOOKUP(A786,'Avis R'!$B$5:$N$1505,7,0)-VLOOKUP(A786,'Avis R'!$B$5:$N$1505,6,0),"")</f>
        <v/>
      </c>
      <c r="J786" s="113">
        <f>IF('Avis R'!L786&gt;'Avis R'!J786,VLOOKUP(A786,'Avis R'!$B$5:$N$1505,9,0)-VLOOKUP(A786,'Avis R'!$B$5:$N$1505,7,0),0)</f>
        <v>0</v>
      </c>
      <c r="K786" s="110">
        <f>'Avis R'!M786-MAX('Avis R'!J786,'Avis R'!L786)</f>
        <v>0</v>
      </c>
      <c r="L786" s="110">
        <f>'Avis R'!N786-'Avis R'!M786</f>
        <v>0</v>
      </c>
      <c r="M786" s="114">
        <f t="shared" si="12"/>
        <v>0</v>
      </c>
    </row>
    <row r="787" spans="1:13" x14ac:dyDescent="0.25">
      <c r="A787" s="110">
        <f>'Avis R'!B787</f>
        <v>0</v>
      </c>
      <c r="B787" s="110">
        <f>'Avis R'!C787</f>
        <v>0</v>
      </c>
      <c r="C787" s="111" t="str">
        <f>'Avis R'!D787</f>
        <v/>
      </c>
      <c r="D787" s="112">
        <f>'Avis R'!E787</f>
        <v>0</v>
      </c>
      <c r="E787" s="111" t="str">
        <f>'Avis R'!F787</f>
        <v/>
      </c>
      <c r="F787" s="110" t="str">
        <f>IFERROR(VLOOKUP(A787,Entretien!$B$5:$Q$1505,6,0)-INDEX(DRecrut!I:I,MATCH(A787,DRecrut!J:J,0)),"")</f>
        <v/>
      </c>
      <c r="G787" s="110" t="str">
        <f>IFERROR(VLOOKUP(A787,Entretien!$B$5:$Q$1505,11,0)-VLOOKUP(A787,Entretien!$B$5:$Q$1505,9,0),"")</f>
        <v/>
      </c>
      <c r="H787" s="113" t="str">
        <f>IFERROR(VLOOKUP(A787,Entretien!$B$5:$Q$1505,15,0)-VLOOKUP(A787,Entretien!$B$5:$Q$1505,11,0),"")</f>
        <v/>
      </c>
      <c r="I787" s="113" t="str">
        <f>IFERROR(VLOOKUP(A787,'Avis R'!$B$5:$N$1505,7,0)-VLOOKUP(A787,'Avis R'!$B$5:$N$1505,6,0),"")</f>
        <v/>
      </c>
      <c r="J787" s="113">
        <f>IF('Avis R'!L787&gt;'Avis R'!J787,VLOOKUP(A787,'Avis R'!$B$5:$N$1505,9,0)-VLOOKUP(A787,'Avis R'!$B$5:$N$1505,7,0),0)</f>
        <v>0</v>
      </c>
      <c r="K787" s="110">
        <f>'Avis R'!M787-MAX('Avis R'!J787,'Avis R'!L787)</f>
        <v>0</v>
      </c>
      <c r="L787" s="110">
        <f>'Avis R'!N787-'Avis R'!M787</f>
        <v>0</v>
      </c>
      <c r="M787" s="114">
        <f t="shared" si="12"/>
        <v>0</v>
      </c>
    </row>
    <row r="788" spans="1:13" x14ac:dyDescent="0.25">
      <c r="A788" s="110">
        <f>'Avis R'!B788</f>
        <v>0</v>
      </c>
      <c r="B788" s="110">
        <f>'Avis R'!C788</f>
        <v>0</v>
      </c>
      <c r="C788" s="111" t="str">
        <f>'Avis R'!D788</f>
        <v/>
      </c>
      <c r="D788" s="112">
        <f>'Avis R'!E788</f>
        <v>0</v>
      </c>
      <c r="E788" s="111" t="str">
        <f>'Avis R'!F788</f>
        <v/>
      </c>
      <c r="F788" s="110" t="str">
        <f>IFERROR(VLOOKUP(A788,Entretien!$B$5:$Q$1505,6,0)-INDEX(DRecrut!I:I,MATCH(A788,DRecrut!J:J,0)),"")</f>
        <v/>
      </c>
      <c r="G788" s="110" t="str">
        <f>IFERROR(VLOOKUP(A788,Entretien!$B$5:$Q$1505,11,0)-VLOOKUP(A788,Entretien!$B$5:$Q$1505,9,0),"")</f>
        <v/>
      </c>
      <c r="H788" s="113" t="str">
        <f>IFERROR(VLOOKUP(A788,Entretien!$B$5:$Q$1505,15,0)-VLOOKUP(A788,Entretien!$B$5:$Q$1505,11,0),"")</f>
        <v/>
      </c>
      <c r="I788" s="113" t="str">
        <f>IFERROR(VLOOKUP(A788,'Avis R'!$B$5:$N$1505,7,0)-VLOOKUP(A788,'Avis R'!$B$5:$N$1505,6,0),"")</f>
        <v/>
      </c>
      <c r="J788" s="113">
        <f>IF('Avis R'!L788&gt;'Avis R'!J788,VLOOKUP(A788,'Avis R'!$B$5:$N$1505,9,0)-VLOOKUP(A788,'Avis R'!$B$5:$N$1505,7,0),0)</f>
        <v>0</v>
      </c>
      <c r="K788" s="110">
        <f>'Avis R'!M788-MAX('Avis R'!J788,'Avis R'!L788)</f>
        <v>0</v>
      </c>
      <c r="L788" s="110">
        <f>'Avis R'!N788-'Avis R'!M788</f>
        <v>0</v>
      </c>
      <c r="M788" s="114">
        <f t="shared" si="12"/>
        <v>0</v>
      </c>
    </row>
    <row r="789" spans="1:13" x14ac:dyDescent="0.25">
      <c r="A789" s="110">
        <f>'Avis R'!B789</f>
        <v>0</v>
      </c>
      <c r="B789" s="110">
        <f>'Avis R'!C789</f>
        <v>0</v>
      </c>
      <c r="C789" s="111" t="str">
        <f>'Avis R'!D789</f>
        <v/>
      </c>
      <c r="D789" s="112">
        <f>'Avis R'!E789</f>
        <v>0</v>
      </c>
      <c r="E789" s="111" t="str">
        <f>'Avis R'!F789</f>
        <v/>
      </c>
      <c r="F789" s="110" t="str">
        <f>IFERROR(VLOOKUP(A789,Entretien!$B$5:$Q$1505,6,0)-INDEX(DRecrut!I:I,MATCH(A789,DRecrut!J:J,0)),"")</f>
        <v/>
      </c>
      <c r="G789" s="110" t="str">
        <f>IFERROR(VLOOKUP(A789,Entretien!$B$5:$Q$1505,11,0)-VLOOKUP(A789,Entretien!$B$5:$Q$1505,9,0),"")</f>
        <v/>
      </c>
      <c r="H789" s="113" t="str">
        <f>IFERROR(VLOOKUP(A789,Entretien!$B$5:$Q$1505,15,0)-VLOOKUP(A789,Entretien!$B$5:$Q$1505,11,0),"")</f>
        <v/>
      </c>
      <c r="I789" s="113" t="str">
        <f>IFERROR(VLOOKUP(A789,'Avis R'!$B$5:$N$1505,7,0)-VLOOKUP(A789,'Avis R'!$B$5:$N$1505,6,0),"")</f>
        <v/>
      </c>
      <c r="J789" s="113">
        <f>IF('Avis R'!L789&gt;'Avis R'!J789,VLOOKUP(A789,'Avis R'!$B$5:$N$1505,9,0)-VLOOKUP(A789,'Avis R'!$B$5:$N$1505,7,0),0)</f>
        <v>0</v>
      </c>
      <c r="K789" s="110">
        <f>'Avis R'!M789-MAX('Avis R'!J789,'Avis R'!L789)</f>
        <v>0</v>
      </c>
      <c r="L789" s="110">
        <f>'Avis R'!N789-'Avis R'!M789</f>
        <v>0</v>
      </c>
      <c r="M789" s="114">
        <f t="shared" si="12"/>
        <v>0</v>
      </c>
    </row>
    <row r="790" spans="1:13" x14ac:dyDescent="0.25">
      <c r="A790" s="110">
        <f>'Avis R'!B790</f>
        <v>0</v>
      </c>
      <c r="B790" s="110">
        <f>'Avis R'!C790</f>
        <v>0</v>
      </c>
      <c r="C790" s="111" t="str">
        <f>'Avis R'!D790</f>
        <v/>
      </c>
      <c r="D790" s="112">
        <f>'Avis R'!E790</f>
        <v>0</v>
      </c>
      <c r="E790" s="111" t="str">
        <f>'Avis R'!F790</f>
        <v/>
      </c>
      <c r="F790" s="110" t="str">
        <f>IFERROR(VLOOKUP(A790,Entretien!$B$5:$Q$1505,6,0)-INDEX(DRecrut!I:I,MATCH(A790,DRecrut!J:J,0)),"")</f>
        <v/>
      </c>
      <c r="G790" s="110" t="str">
        <f>IFERROR(VLOOKUP(A790,Entretien!$B$5:$Q$1505,11,0)-VLOOKUP(A790,Entretien!$B$5:$Q$1505,9,0),"")</f>
        <v/>
      </c>
      <c r="H790" s="113" t="str">
        <f>IFERROR(VLOOKUP(A790,Entretien!$B$5:$Q$1505,15,0)-VLOOKUP(A790,Entretien!$B$5:$Q$1505,11,0),"")</f>
        <v/>
      </c>
      <c r="I790" s="113" t="str">
        <f>IFERROR(VLOOKUP(A790,'Avis R'!$B$5:$N$1505,7,0)-VLOOKUP(A790,'Avis R'!$B$5:$N$1505,6,0),"")</f>
        <v/>
      </c>
      <c r="J790" s="113">
        <f>IF('Avis R'!L790&gt;'Avis R'!J790,VLOOKUP(A790,'Avis R'!$B$5:$N$1505,9,0)-VLOOKUP(A790,'Avis R'!$B$5:$N$1505,7,0),0)</f>
        <v>0</v>
      </c>
      <c r="K790" s="110">
        <f>'Avis R'!M790-MAX('Avis R'!J790,'Avis R'!L790)</f>
        <v>0</v>
      </c>
      <c r="L790" s="110">
        <f>'Avis R'!N790-'Avis R'!M790</f>
        <v>0</v>
      </c>
      <c r="M790" s="114">
        <f t="shared" si="12"/>
        <v>0</v>
      </c>
    </row>
    <row r="791" spans="1:13" x14ac:dyDescent="0.25">
      <c r="A791" s="110">
        <f>'Avis R'!B791</f>
        <v>0</v>
      </c>
      <c r="B791" s="110">
        <f>'Avis R'!C791</f>
        <v>0</v>
      </c>
      <c r="C791" s="111" t="str">
        <f>'Avis R'!D791</f>
        <v/>
      </c>
      <c r="D791" s="112">
        <f>'Avis R'!E791</f>
        <v>0</v>
      </c>
      <c r="E791" s="111" t="str">
        <f>'Avis R'!F791</f>
        <v/>
      </c>
      <c r="F791" s="110" t="str">
        <f>IFERROR(VLOOKUP(A791,Entretien!$B$5:$Q$1505,6,0)-INDEX(DRecrut!I:I,MATCH(A791,DRecrut!J:J,0)),"")</f>
        <v/>
      </c>
      <c r="G791" s="110" t="str">
        <f>IFERROR(VLOOKUP(A791,Entretien!$B$5:$Q$1505,11,0)-VLOOKUP(A791,Entretien!$B$5:$Q$1505,9,0),"")</f>
        <v/>
      </c>
      <c r="H791" s="113" t="str">
        <f>IFERROR(VLOOKUP(A791,Entretien!$B$5:$Q$1505,15,0)-VLOOKUP(A791,Entretien!$B$5:$Q$1505,11,0),"")</f>
        <v/>
      </c>
      <c r="I791" s="113" t="str">
        <f>IFERROR(VLOOKUP(A791,'Avis R'!$B$5:$N$1505,7,0)-VLOOKUP(A791,'Avis R'!$B$5:$N$1505,6,0),"")</f>
        <v/>
      </c>
      <c r="J791" s="113">
        <f>IF('Avis R'!L791&gt;'Avis R'!J791,VLOOKUP(A791,'Avis R'!$B$5:$N$1505,9,0)-VLOOKUP(A791,'Avis R'!$B$5:$N$1505,7,0),0)</f>
        <v>0</v>
      </c>
      <c r="K791" s="110">
        <f>'Avis R'!M791-MAX('Avis R'!J791,'Avis R'!L791)</f>
        <v>0</v>
      </c>
      <c r="L791" s="110">
        <f>'Avis R'!N791-'Avis R'!M791</f>
        <v>0</v>
      </c>
      <c r="M791" s="114">
        <f t="shared" si="12"/>
        <v>0</v>
      </c>
    </row>
    <row r="792" spans="1:13" x14ac:dyDescent="0.25">
      <c r="A792" s="110">
        <f>'Avis R'!B792</f>
        <v>0</v>
      </c>
      <c r="B792" s="110">
        <f>'Avis R'!C792</f>
        <v>0</v>
      </c>
      <c r="C792" s="111" t="str">
        <f>'Avis R'!D792</f>
        <v/>
      </c>
      <c r="D792" s="112">
        <f>'Avis R'!E792</f>
        <v>0</v>
      </c>
      <c r="E792" s="111" t="str">
        <f>'Avis R'!F792</f>
        <v/>
      </c>
      <c r="F792" s="110" t="str">
        <f>IFERROR(VLOOKUP(A792,Entretien!$B$5:$Q$1505,6,0)-INDEX(DRecrut!I:I,MATCH(A792,DRecrut!J:J,0)),"")</f>
        <v/>
      </c>
      <c r="G792" s="110" t="str">
        <f>IFERROR(VLOOKUP(A792,Entretien!$B$5:$Q$1505,11,0)-VLOOKUP(A792,Entretien!$B$5:$Q$1505,9,0),"")</f>
        <v/>
      </c>
      <c r="H792" s="113" t="str">
        <f>IFERROR(VLOOKUP(A792,Entretien!$B$5:$Q$1505,15,0)-VLOOKUP(A792,Entretien!$B$5:$Q$1505,11,0),"")</f>
        <v/>
      </c>
      <c r="I792" s="113" t="str">
        <f>IFERROR(VLOOKUP(A792,'Avis R'!$B$5:$N$1505,7,0)-VLOOKUP(A792,'Avis R'!$B$5:$N$1505,6,0),"")</f>
        <v/>
      </c>
      <c r="J792" s="113">
        <f>IF('Avis R'!L792&gt;'Avis R'!J792,VLOOKUP(A792,'Avis R'!$B$5:$N$1505,9,0)-VLOOKUP(A792,'Avis R'!$B$5:$N$1505,7,0),0)</f>
        <v>0</v>
      </c>
      <c r="K792" s="110">
        <f>'Avis R'!M792-MAX('Avis R'!J792,'Avis R'!L792)</f>
        <v>0</v>
      </c>
      <c r="L792" s="110">
        <f>'Avis R'!N792-'Avis R'!M792</f>
        <v>0</v>
      </c>
      <c r="M792" s="114">
        <f t="shared" si="12"/>
        <v>0</v>
      </c>
    </row>
    <row r="793" spans="1:13" x14ac:dyDescent="0.25">
      <c r="A793" s="110">
        <f>'Avis R'!B793</f>
        <v>0</v>
      </c>
      <c r="B793" s="110">
        <f>'Avis R'!C793</f>
        <v>0</v>
      </c>
      <c r="C793" s="111" t="str">
        <f>'Avis R'!D793</f>
        <v/>
      </c>
      <c r="D793" s="112">
        <f>'Avis R'!E793</f>
        <v>0</v>
      </c>
      <c r="E793" s="111" t="str">
        <f>'Avis R'!F793</f>
        <v/>
      </c>
      <c r="F793" s="110" t="str">
        <f>IFERROR(VLOOKUP(A793,Entretien!$B$5:$Q$1505,6,0)-INDEX(DRecrut!I:I,MATCH(A793,DRecrut!J:J,0)),"")</f>
        <v/>
      </c>
      <c r="G793" s="110" t="str">
        <f>IFERROR(VLOOKUP(A793,Entretien!$B$5:$Q$1505,11,0)-VLOOKUP(A793,Entretien!$B$5:$Q$1505,9,0),"")</f>
        <v/>
      </c>
      <c r="H793" s="113" t="str">
        <f>IFERROR(VLOOKUP(A793,Entretien!$B$5:$Q$1505,15,0)-VLOOKUP(A793,Entretien!$B$5:$Q$1505,11,0),"")</f>
        <v/>
      </c>
      <c r="I793" s="113" t="str">
        <f>IFERROR(VLOOKUP(A793,'Avis R'!$B$5:$N$1505,7,0)-VLOOKUP(A793,'Avis R'!$B$5:$N$1505,6,0),"")</f>
        <v/>
      </c>
      <c r="J793" s="113">
        <f>IF('Avis R'!L793&gt;'Avis R'!J793,VLOOKUP(A793,'Avis R'!$B$5:$N$1505,9,0)-VLOOKUP(A793,'Avis R'!$B$5:$N$1505,7,0),0)</f>
        <v>0</v>
      </c>
      <c r="K793" s="110">
        <f>'Avis R'!M793-MAX('Avis R'!J793,'Avis R'!L793)</f>
        <v>0</v>
      </c>
      <c r="L793" s="110">
        <f>'Avis R'!N793-'Avis R'!M793</f>
        <v>0</v>
      </c>
      <c r="M793" s="114">
        <f t="shared" si="12"/>
        <v>0</v>
      </c>
    </row>
    <row r="794" spans="1:13" x14ac:dyDescent="0.25">
      <c r="A794" s="110">
        <f>'Avis R'!B794</f>
        <v>0</v>
      </c>
      <c r="B794" s="110">
        <f>'Avis R'!C794</f>
        <v>0</v>
      </c>
      <c r="C794" s="111" t="str">
        <f>'Avis R'!D794</f>
        <v/>
      </c>
      <c r="D794" s="112">
        <f>'Avis R'!E794</f>
        <v>0</v>
      </c>
      <c r="E794" s="111" t="str">
        <f>'Avis R'!F794</f>
        <v/>
      </c>
      <c r="F794" s="110" t="str">
        <f>IFERROR(VLOOKUP(A794,Entretien!$B$5:$Q$1505,6,0)-INDEX(DRecrut!I:I,MATCH(A794,DRecrut!J:J,0)),"")</f>
        <v/>
      </c>
      <c r="G794" s="110" t="str">
        <f>IFERROR(VLOOKUP(A794,Entretien!$B$5:$Q$1505,11,0)-VLOOKUP(A794,Entretien!$B$5:$Q$1505,9,0),"")</f>
        <v/>
      </c>
      <c r="H794" s="113" t="str">
        <f>IFERROR(VLOOKUP(A794,Entretien!$B$5:$Q$1505,15,0)-VLOOKUP(A794,Entretien!$B$5:$Q$1505,11,0),"")</f>
        <v/>
      </c>
      <c r="I794" s="113" t="str">
        <f>IFERROR(VLOOKUP(A794,'Avis R'!$B$5:$N$1505,7,0)-VLOOKUP(A794,'Avis R'!$B$5:$N$1505,6,0),"")</f>
        <v/>
      </c>
      <c r="J794" s="113">
        <f>IF('Avis R'!L794&gt;'Avis R'!J794,VLOOKUP(A794,'Avis R'!$B$5:$N$1505,9,0)-VLOOKUP(A794,'Avis R'!$B$5:$N$1505,7,0),0)</f>
        <v>0</v>
      </c>
      <c r="K794" s="110">
        <f>'Avis R'!M794-MAX('Avis R'!J794,'Avis R'!L794)</f>
        <v>0</v>
      </c>
      <c r="L794" s="110">
        <f>'Avis R'!N794-'Avis R'!M794</f>
        <v>0</v>
      </c>
      <c r="M794" s="114">
        <f t="shared" si="12"/>
        <v>0</v>
      </c>
    </row>
    <row r="795" spans="1:13" x14ac:dyDescent="0.25">
      <c r="A795" s="110">
        <f>'Avis R'!B795</f>
        <v>0</v>
      </c>
      <c r="B795" s="110">
        <f>'Avis R'!C795</f>
        <v>0</v>
      </c>
      <c r="C795" s="111" t="str">
        <f>'Avis R'!D795</f>
        <v/>
      </c>
      <c r="D795" s="112">
        <f>'Avis R'!E795</f>
        <v>0</v>
      </c>
      <c r="E795" s="111" t="str">
        <f>'Avis R'!F795</f>
        <v/>
      </c>
      <c r="F795" s="110" t="str">
        <f>IFERROR(VLOOKUP(A795,Entretien!$B$5:$Q$1505,6,0)-INDEX(DRecrut!I:I,MATCH(A795,DRecrut!J:J,0)),"")</f>
        <v/>
      </c>
      <c r="G795" s="110" t="str">
        <f>IFERROR(VLOOKUP(A795,Entretien!$B$5:$Q$1505,11,0)-VLOOKUP(A795,Entretien!$B$5:$Q$1505,9,0),"")</f>
        <v/>
      </c>
      <c r="H795" s="113" t="str">
        <f>IFERROR(VLOOKUP(A795,Entretien!$B$5:$Q$1505,15,0)-VLOOKUP(A795,Entretien!$B$5:$Q$1505,11,0),"")</f>
        <v/>
      </c>
      <c r="I795" s="113" t="str">
        <f>IFERROR(VLOOKUP(A795,'Avis R'!$B$5:$N$1505,7,0)-VLOOKUP(A795,'Avis R'!$B$5:$N$1505,6,0),"")</f>
        <v/>
      </c>
      <c r="J795" s="113">
        <f>IF('Avis R'!L795&gt;'Avis R'!J795,VLOOKUP(A795,'Avis R'!$B$5:$N$1505,9,0)-VLOOKUP(A795,'Avis R'!$B$5:$N$1505,7,0),0)</f>
        <v>0</v>
      </c>
      <c r="K795" s="110">
        <f>'Avis R'!M795-MAX('Avis R'!J795,'Avis R'!L795)</f>
        <v>0</v>
      </c>
      <c r="L795" s="110">
        <f>'Avis R'!N795-'Avis R'!M795</f>
        <v>0</v>
      </c>
      <c r="M795" s="114">
        <f t="shared" si="12"/>
        <v>0</v>
      </c>
    </row>
    <row r="796" spans="1:13" x14ac:dyDescent="0.25">
      <c r="A796" s="110">
        <f>'Avis R'!B796</f>
        <v>0</v>
      </c>
      <c r="B796" s="110">
        <f>'Avis R'!C796</f>
        <v>0</v>
      </c>
      <c r="C796" s="111" t="str">
        <f>'Avis R'!D796</f>
        <v/>
      </c>
      <c r="D796" s="112">
        <f>'Avis R'!E796</f>
        <v>0</v>
      </c>
      <c r="E796" s="111" t="str">
        <f>'Avis R'!F796</f>
        <v/>
      </c>
      <c r="F796" s="110" t="str">
        <f>IFERROR(VLOOKUP(A796,Entretien!$B$5:$Q$1505,6,0)-INDEX(DRecrut!I:I,MATCH(A796,DRecrut!J:J,0)),"")</f>
        <v/>
      </c>
      <c r="G796" s="110" t="str">
        <f>IFERROR(VLOOKUP(A796,Entretien!$B$5:$Q$1505,11,0)-VLOOKUP(A796,Entretien!$B$5:$Q$1505,9,0),"")</f>
        <v/>
      </c>
      <c r="H796" s="113" t="str">
        <f>IFERROR(VLOOKUP(A796,Entretien!$B$5:$Q$1505,15,0)-VLOOKUP(A796,Entretien!$B$5:$Q$1505,11,0),"")</f>
        <v/>
      </c>
      <c r="I796" s="113" t="str">
        <f>IFERROR(VLOOKUP(A796,'Avis R'!$B$5:$N$1505,7,0)-VLOOKUP(A796,'Avis R'!$B$5:$N$1505,6,0),"")</f>
        <v/>
      </c>
      <c r="J796" s="113">
        <f>IF('Avis R'!L796&gt;'Avis R'!J796,VLOOKUP(A796,'Avis R'!$B$5:$N$1505,9,0)-VLOOKUP(A796,'Avis R'!$B$5:$N$1505,7,0),0)</f>
        <v>0</v>
      </c>
      <c r="K796" s="110">
        <f>'Avis R'!M796-MAX('Avis R'!J796,'Avis R'!L796)</f>
        <v>0</v>
      </c>
      <c r="L796" s="110">
        <f>'Avis R'!N796-'Avis R'!M796</f>
        <v>0</v>
      </c>
      <c r="M796" s="114">
        <f t="shared" si="12"/>
        <v>0</v>
      </c>
    </row>
    <row r="797" spans="1:13" x14ac:dyDescent="0.25">
      <c r="A797" s="110">
        <f>'Avis R'!B797</f>
        <v>0</v>
      </c>
      <c r="B797" s="110">
        <f>'Avis R'!C797</f>
        <v>0</v>
      </c>
      <c r="C797" s="111" t="str">
        <f>'Avis R'!D797</f>
        <v/>
      </c>
      <c r="D797" s="112">
        <f>'Avis R'!E797</f>
        <v>0</v>
      </c>
      <c r="E797" s="111" t="str">
        <f>'Avis R'!F797</f>
        <v/>
      </c>
      <c r="F797" s="110" t="str">
        <f>IFERROR(VLOOKUP(A797,Entretien!$B$5:$Q$1505,6,0)-INDEX(DRecrut!I:I,MATCH(A797,DRecrut!J:J,0)),"")</f>
        <v/>
      </c>
      <c r="G797" s="110" t="str">
        <f>IFERROR(VLOOKUP(A797,Entretien!$B$5:$Q$1505,11,0)-VLOOKUP(A797,Entretien!$B$5:$Q$1505,9,0),"")</f>
        <v/>
      </c>
      <c r="H797" s="113" t="str">
        <f>IFERROR(VLOOKUP(A797,Entretien!$B$5:$Q$1505,15,0)-VLOOKUP(A797,Entretien!$B$5:$Q$1505,11,0),"")</f>
        <v/>
      </c>
      <c r="I797" s="113" t="str">
        <f>IFERROR(VLOOKUP(A797,'Avis R'!$B$5:$N$1505,7,0)-VLOOKUP(A797,'Avis R'!$B$5:$N$1505,6,0),"")</f>
        <v/>
      </c>
      <c r="J797" s="113">
        <f>IF('Avis R'!L797&gt;'Avis R'!J797,VLOOKUP(A797,'Avis R'!$B$5:$N$1505,9,0)-VLOOKUP(A797,'Avis R'!$B$5:$N$1505,7,0),0)</f>
        <v>0</v>
      </c>
      <c r="K797" s="110">
        <f>'Avis R'!M797-MAX('Avis R'!J797,'Avis R'!L797)</f>
        <v>0</v>
      </c>
      <c r="L797" s="110">
        <f>'Avis R'!N797-'Avis R'!M797</f>
        <v>0</v>
      </c>
      <c r="M797" s="114">
        <f t="shared" si="12"/>
        <v>0</v>
      </c>
    </row>
    <row r="798" spans="1:13" x14ac:dyDescent="0.25">
      <c r="A798" s="110">
        <f>'Avis R'!B798</f>
        <v>0</v>
      </c>
      <c r="B798" s="110">
        <f>'Avis R'!C798</f>
        <v>0</v>
      </c>
      <c r="C798" s="111" t="str">
        <f>'Avis R'!D798</f>
        <v/>
      </c>
      <c r="D798" s="112">
        <f>'Avis R'!E798</f>
        <v>0</v>
      </c>
      <c r="E798" s="111" t="str">
        <f>'Avis R'!F798</f>
        <v/>
      </c>
      <c r="F798" s="110" t="str">
        <f>IFERROR(VLOOKUP(A798,Entretien!$B$5:$Q$1505,6,0)-INDEX(DRecrut!I:I,MATCH(A798,DRecrut!J:J,0)),"")</f>
        <v/>
      </c>
      <c r="G798" s="110" t="str">
        <f>IFERROR(VLOOKUP(A798,Entretien!$B$5:$Q$1505,11,0)-VLOOKUP(A798,Entretien!$B$5:$Q$1505,9,0),"")</f>
        <v/>
      </c>
      <c r="H798" s="113" t="str">
        <f>IFERROR(VLOOKUP(A798,Entretien!$B$5:$Q$1505,15,0)-VLOOKUP(A798,Entretien!$B$5:$Q$1505,11,0),"")</f>
        <v/>
      </c>
      <c r="I798" s="113" t="str">
        <f>IFERROR(VLOOKUP(A798,'Avis R'!$B$5:$N$1505,7,0)-VLOOKUP(A798,'Avis R'!$B$5:$N$1505,6,0),"")</f>
        <v/>
      </c>
      <c r="J798" s="113">
        <f>IF('Avis R'!L798&gt;'Avis R'!J798,VLOOKUP(A798,'Avis R'!$B$5:$N$1505,9,0)-VLOOKUP(A798,'Avis R'!$B$5:$N$1505,7,0),0)</f>
        <v>0</v>
      </c>
      <c r="K798" s="110">
        <f>'Avis R'!M798-MAX('Avis R'!J798,'Avis R'!L798)</f>
        <v>0</v>
      </c>
      <c r="L798" s="110">
        <f>'Avis R'!N798-'Avis R'!M798</f>
        <v>0</v>
      </c>
      <c r="M798" s="114">
        <f t="shared" si="12"/>
        <v>0</v>
      </c>
    </row>
    <row r="799" spans="1:13" x14ac:dyDescent="0.25">
      <c r="A799" s="110">
        <f>'Avis R'!B799</f>
        <v>0</v>
      </c>
      <c r="B799" s="110">
        <f>'Avis R'!C799</f>
        <v>0</v>
      </c>
      <c r="C799" s="111" t="str">
        <f>'Avis R'!D799</f>
        <v/>
      </c>
      <c r="D799" s="112">
        <f>'Avis R'!E799</f>
        <v>0</v>
      </c>
      <c r="E799" s="111" t="str">
        <f>'Avis R'!F799</f>
        <v/>
      </c>
      <c r="F799" s="110" t="str">
        <f>IFERROR(VLOOKUP(A799,Entretien!$B$5:$Q$1505,6,0)-INDEX(DRecrut!I:I,MATCH(A799,DRecrut!J:J,0)),"")</f>
        <v/>
      </c>
      <c r="G799" s="110" t="str">
        <f>IFERROR(VLOOKUP(A799,Entretien!$B$5:$Q$1505,11,0)-VLOOKUP(A799,Entretien!$B$5:$Q$1505,9,0),"")</f>
        <v/>
      </c>
      <c r="H799" s="113" t="str">
        <f>IFERROR(VLOOKUP(A799,Entretien!$B$5:$Q$1505,15,0)-VLOOKUP(A799,Entretien!$B$5:$Q$1505,11,0),"")</f>
        <v/>
      </c>
      <c r="I799" s="113" t="str">
        <f>IFERROR(VLOOKUP(A799,'Avis R'!$B$5:$N$1505,7,0)-VLOOKUP(A799,'Avis R'!$B$5:$N$1505,6,0),"")</f>
        <v/>
      </c>
      <c r="J799" s="113">
        <f>IF('Avis R'!L799&gt;'Avis R'!J799,VLOOKUP(A799,'Avis R'!$B$5:$N$1505,9,0)-VLOOKUP(A799,'Avis R'!$B$5:$N$1505,7,0),0)</f>
        <v>0</v>
      </c>
      <c r="K799" s="110">
        <f>'Avis R'!M799-MAX('Avis R'!J799,'Avis R'!L799)</f>
        <v>0</v>
      </c>
      <c r="L799" s="110">
        <f>'Avis R'!N799-'Avis R'!M799</f>
        <v>0</v>
      </c>
      <c r="M799" s="114">
        <f t="shared" si="12"/>
        <v>0</v>
      </c>
    </row>
    <row r="800" spans="1:13" x14ac:dyDescent="0.25">
      <c r="A800" s="110">
        <f>'Avis R'!B800</f>
        <v>0</v>
      </c>
      <c r="B800" s="110">
        <f>'Avis R'!C800</f>
        <v>0</v>
      </c>
      <c r="C800" s="111" t="str">
        <f>'Avis R'!D800</f>
        <v/>
      </c>
      <c r="D800" s="112">
        <f>'Avis R'!E800</f>
        <v>0</v>
      </c>
      <c r="E800" s="111" t="str">
        <f>'Avis R'!F800</f>
        <v/>
      </c>
      <c r="F800" s="110" t="str">
        <f>IFERROR(VLOOKUP(A800,Entretien!$B$5:$Q$1505,6,0)-INDEX(DRecrut!I:I,MATCH(A800,DRecrut!J:J,0)),"")</f>
        <v/>
      </c>
      <c r="G800" s="110" t="str">
        <f>IFERROR(VLOOKUP(A800,Entretien!$B$5:$Q$1505,11,0)-VLOOKUP(A800,Entretien!$B$5:$Q$1505,9,0),"")</f>
        <v/>
      </c>
      <c r="H800" s="113" t="str">
        <f>IFERROR(VLOOKUP(A800,Entretien!$B$5:$Q$1505,15,0)-VLOOKUP(A800,Entretien!$B$5:$Q$1505,11,0),"")</f>
        <v/>
      </c>
      <c r="I800" s="113" t="str">
        <f>IFERROR(VLOOKUP(A800,'Avis R'!$B$5:$N$1505,7,0)-VLOOKUP(A800,'Avis R'!$B$5:$N$1505,6,0),"")</f>
        <v/>
      </c>
      <c r="J800" s="113">
        <f>IF('Avis R'!L800&gt;'Avis R'!J800,VLOOKUP(A800,'Avis R'!$B$5:$N$1505,9,0)-VLOOKUP(A800,'Avis R'!$B$5:$N$1505,7,0),0)</f>
        <v>0</v>
      </c>
      <c r="K800" s="110">
        <f>'Avis R'!M800-MAX('Avis R'!J800,'Avis R'!L800)</f>
        <v>0</v>
      </c>
      <c r="L800" s="110">
        <f>'Avis R'!N800-'Avis R'!M800</f>
        <v>0</v>
      </c>
      <c r="M800" s="114">
        <f t="shared" si="12"/>
        <v>0</v>
      </c>
    </row>
    <row r="801" spans="1:13" x14ac:dyDescent="0.25">
      <c r="A801" s="110">
        <f>'Avis R'!B801</f>
        <v>0</v>
      </c>
      <c r="B801" s="110">
        <f>'Avis R'!C801</f>
        <v>0</v>
      </c>
      <c r="C801" s="111" t="str">
        <f>'Avis R'!D801</f>
        <v/>
      </c>
      <c r="D801" s="112">
        <f>'Avis R'!E801</f>
        <v>0</v>
      </c>
      <c r="E801" s="111" t="str">
        <f>'Avis R'!F801</f>
        <v/>
      </c>
      <c r="F801" s="110" t="str">
        <f>IFERROR(VLOOKUP(A801,Entretien!$B$5:$Q$1505,6,0)-INDEX(DRecrut!I:I,MATCH(A801,DRecrut!J:J,0)),"")</f>
        <v/>
      </c>
      <c r="G801" s="110" t="str">
        <f>IFERROR(VLOOKUP(A801,Entretien!$B$5:$Q$1505,11,0)-VLOOKUP(A801,Entretien!$B$5:$Q$1505,9,0),"")</f>
        <v/>
      </c>
      <c r="H801" s="113" t="str">
        <f>IFERROR(VLOOKUP(A801,Entretien!$B$5:$Q$1505,15,0)-VLOOKUP(A801,Entretien!$B$5:$Q$1505,11,0),"")</f>
        <v/>
      </c>
      <c r="I801" s="113" t="str">
        <f>IFERROR(VLOOKUP(A801,'Avis R'!$B$5:$N$1505,7,0)-VLOOKUP(A801,'Avis R'!$B$5:$N$1505,6,0),"")</f>
        <v/>
      </c>
      <c r="J801" s="113">
        <f>IF('Avis R'!L801&gt;'Avis R'!J801,VLOOKUP(A801,'Avis R'!$B$5:$N$1505,9,0)-VLOOKUP(A801,'Avis R'!$B$5:$N$1505,7,0),0)</f>
        <v>0</v>
      </c>
      <c r="K801" s="110">
        <f>'Avis R'!M801-MAX('Avis R'!J801,'Avis R'!L801)</f>
        <v>0</v>
      </c>
      <c r="L801" s="110">
        <f>'Avis R'!N801-'Avis R'!M801</f>
        <v>0</v>
      </c>
      <c r="M801" s="114">
        <f t="shared" si="12"/>
        <v>0</v>
      </c>
    </row>
    <row r="802" spans="1:13" x14ac:dyDescent="0.25">
      <c r="A802" s="110">
        <f>'Avis R'!B802</f>
        <v>0</v>
      </c>
      <c r="B802" s="110">
        <f>'Avis R'!C802</f>
        <v>0</v>
      </c>
      <c r="C802" s="111" t="str">
        <f>'Avis R'!D802</f>
        <v/>
      </c>
      <c r="D802" s="112">
        <f>'Avis R'!E802</f>
        <v>0</v>
      </c>
      <c r="E802" s="111" t="str">
        <f>'Avis R'!F802</f>
        <v/>
      </c>
      <c r="F802" s="110" t="str">
        <f>IFERROR(VLOOKUP(A802,Entretien!$B$5:$Q$1505,6,0)-INDEX(DRecrut!I:I,MATCH(A802,DRecrut!J:J,0)),"")</f>
        <v/>
      </c>
      <c r="G802" s="110" t="str">
        <f>IFERROR(VLOOKUP(A802,Entretien!$B$5:$Q$1505,11,0)-VLOOKUP(A802,Entretien!$B$5:$Q$1505,9,0),"")</f>
        <v/>
      </c>
      <c r="H802" s="113" t="str">
        <f>IFERROR(VLOOKUP(A802,Entretien!$B$5:$Q$1505,15,0)-VLOOKUP(A802,Entretien!$B$5:$Q$1505,11,0),"")</f>
        <v/>
      </c>
      <c r="I802" s="113" t="str">
        <f>IFERROR(VLOOKUP(A802,'Avis R'!$B$5:$N$1505,7,0)-VLOOKUP(A802,'Avis R'!$B$5:$N$1505,6,0),"")</f>
        <v/>
      </c>
      <c r="J802" s="113">
        <f>IF('Avis R'!L802&gt;'Avis R'!J802,VLOOKUP(A802,'Avis R'!$B$5:$N$1505,9,0)-VLOOKUP(A802,'Avis R'!$B$5:$N$1505,7,0),0)</f>
        <v>0</v>
      </c>
      <c r="K802" s="110">
        <f>'Avis R'!M802-MAX('Avis R'!J802,'Avis R'!L802)</f>
        <v>0</v>
      </c>
      <c r="L802" s="110">
        <f>'Avis R'!N802-'Avis R'!M802</f>
        <v>0</v>
      </c>
      <c r="M802" s="114">
        <f t="shared" si="12"/>
        <v>0</v>
      </c>
    </row>
    <row r="803" spans="1:13" x14ac:dyDescent="0.25">
      <c r="A803" s="110">
        <f>'Avis R'!B803</f>
        <v>0</v>
      </c>
      <c r="B803" s="110">
        <f>'Avis R'!C803</f>
        <v>0</v>
      </c>
      <c r="C803" s="111" t="str">
        <f>'Avis R'!D803</f>
        <v/>
      </c>
      <c r="D803" s="112">
        <f>'Avis R'!E803</f>
        <v>0</v>
      </c>
      <c r="E803" s="111" t="str">
        <f>'Avis R'!F803</f>
        <v/>
      </c>
      <c r="F803" s="110" t="str">
        <f>IFERROR(VLOOKUP(A803,Entretien!$B$5:$Q$1505,6,0)-INDEX(DRecrut!I:I,MATCH(A803,DRecrut!J:J,0)),"")</f>
        <v/>
      </c>
      <c r="G803" s="110" t="str">
        <f>IFERROR(VLOOKUP(A803,Entretien!$B$5:$Q$1505,11,0)-VLOOKUP(A803,Entretien!$B$5:$Q$1505,9,0),"")</f>
        <v/>
      </c>
      <c r="H803" s="113" t="str">
        <f>IFERROR(VLOOKUP(A803,Entretien!$B$5:$Q$1505,15,0)-VLOOKUP(A803,Entretien!$B$5:$Q$1505,11,0),"")</f>
        <v/>
      </c>
      <c r="I803" s="113" t="str">
        <f>IFERROR(VLOOKUP(A803,'Avis R'!$B$5:$N$1505,7,0)-VLOOKUP(A803,'Avis R'!$B$5:$N$1505,6,0),"")</f>
        <v/>
      </c>
      <c r="J803" s="113">
        <f>IF('Avis R'!L803&gt;'Avis R'!J803,VLOOKUP(A803,'Avis R'!$B$5:$N$1505,9,0)-VLOOKUP(A803,'Avis R'!$B$5:$N$1505,7,0),0)</f>
        <v>0</v>
      </c>
      <c r="K803" s="110">
        <f>'Avis R'!M803-MAX('Avis R'!J803,'Avis R'!L803)</f>
        <v>0</v>
      </c>
      <c r="L803" s="110">
        <f>'Avis R'!N803-'Avis R'!M803</f>
        <v>0</v>
      </c>
      <c r="M803" s="114">
        <f t="shared" si="12"/>
        <v>0</v>
      </c>
    </row>
    <row r="804" spans="1:13" x14ac:dyDescent="0.25">
      <c r="A804" s="110">
        <f>'Avis R'!B804</f>
        <v>0</v>
      </c>
      <c r="B804" s="110">
        <f>'Avis R'!C804</f>
        <v>0</v>
      </c>
      <c r="C804" s="111" t="str">
        <f>'Avis R'!D804</f>
        <v/>
      </c>
      <c r="D804" s="112">
        <f>'Avis R'!E804</f>
        <v>0</v>
      </c>
      <c r="E804" s="111" t="str">
        <f>'Avis R'!F804</f>
        <v/>
      </c>
      <c r="F804" s="110" t="str">
        <f>IFERROR(VLOOKUP(A804,Entretien!$B$5:$Q$1505,6,0)-INDEX(DRecrut!I:I,MATCH(A804,DRecrut!J:J,0)),"")</f>
        <v/>
      </c>
      <c r="G804" s="110" t="str">
        <f>IFERROR(VLOOKUP(A804,Entretien!$B$5:$Q$1505,11,0)-VLOOKUP(A804,Entretien!$B$5:$Q$1505,9,0),"")</f>
        <v/>
      </c>
      <c r="H804" s="113" t="str">
        <f>IFERROR(VLOOKUP(A804,Entretien!$B$5:$Q$1505,15,0)-VLOOKUP(A804,Entretien!$B$5:$Q$1505,11,0),"")</f>
        <v/>
      </c>
      <c r="I804" s="113" t="str">
        <f>IFERROR(VLOOKUP(A804,'Avis R'!$B$5:$N$1505,7,0)-VLOOKUP(A804,'Avis R'!$B$5:$N$1505,6,0),"")</f>
        <v/>
      </c>
      <c r="J804" s="113">
        <f>IF('Avis R'!L804&gt;'Avis R'!J804,VLOOKUP(A804,'Avis R'!$B$5:$N$1505,9,0)-VLOOKUP(A804,'Avis R'!$B$5:$N$1505,7,0),0)</f>
        <v>0</v>
      </c>
      <c r="K804" s="110">
        <f>'Avis R'!M804-MAX('Avis R'!J804,'Avis R'!L804)</f>
        <v>0</v>
      </c>
      <c r="L804" s="110">
        <f>'Avis R'!N804-'Avis R'!M804</f>
        <v>0</v>
      </c>
      <c r="M804" s="114">
        <f t="shared" si="12"/>
        <v>0</v>
      </c>
    </row>
    <row r="805" spans="1:13" x14ac:dyDescent="0.25">
      <c r="A805" s="110">
        <f>'Avis R'!B805</f>
        <v>0</v>
      </c>
      <c r="B805" s="110">
        <f>'Avis R'!C805</f>
        <v>0</v>
      </c>
      <c r="C805" s="111" t="str">
        <f>'Avis R'!D805</f>
        <v/>
      </c>
      <c r="D805" s="112">
        <f>'Avis R'!E805</f>
        <v>0</v>
      </c>
      <c r="E805" s="111" t="str">
        <f>'Avis R'!F805</f>
        <v/>
      </c>
      <c r="F805" s="110" t="str">
        <f>IFERROR(VLOOKUP(A805,Entretien!$B$5:$Q$1505,6,0)-INDEX(DRecrut!I:I,MATCH(A805,DRecrut!J:J,0)),"")</f>
        <v/>
      </c>
      <c r="G805" s="110" t="str">
        <f>IFERROR(VLOOKUP(A805,Entretien!$B$5:$Q$1505,11,0)-VLOOKUP(A805,Entretien!$B$5:$Q$1505,9,0),"")</f>
        <v/>
      </c>
      <c r="H805" s="113" t="str">
        <f>IFERROR(VLOOKUP(A805,Entretien!$B$5:$Q$1505,15,0)-VLOOKUP(A805,Entretien!$B$5:$Q$1505,11,0),"")</f>
        <v/>
      </c>
      <c r="I805" s="113" t="str">
        <f>IFERROR(VLOOKUP(A805,'Avis R'!$B$5:$N$1505,7,0)-VLOOKUP(A805,'Avis R'!$B$5:$N$1505,6,0),"")</f>
        <v/>
      </c>
      <c r="J805" s="113">
        <f>IF('Avis R'!L805&gt;'Avis R'!J805,VLOOKUP(A805,'Avis R'!$B$5:$N$1505,9,0)-VLOOKUP(A805,'Avis R'!$B$5:$N$1505,7,0),0)</f>
        <v>0</v>
      </c>
      <c r="K805" s="110">
        <f>'Avis R'!M805-MAX('Avis R'!J805,'Avis R'!L805)</f>
        <v>0</v>
      </c>
      <c r="L805" s="110">
        <f>'Avis R'!N805-'Avis R'!M805</f>
        <v>0</v>
      </c>
      <c r="M805" s="114">
        <f t="shared" si="12"/>
        <v>0</v>
      </c>
    </row>
    <row r="806" spans="1:13" x14ac:dyDescent="0.25">
      <c r="A806" s="110">
        <f>'Avis R'!B806</f>
        <v>0</v>
      </c>
      <c r="B806" s="110">
        <f>'Avis R'!C806</f>
        <v>0</v>
      </c>
      <c r="C806" s="111" t="str">
        <f>'Avis R'!D806</f>
        <v/>
      </c>
      <c r="D806" s="112">
        <f>'Avis R'!E806</f>
        <v>0</v>
      </c>
      <c r="E806" s="111" t="str">
        <f>'Avis R'!F806</f>
        <v/>
      </c>
      <c r="F806" s="110" t="str">
        <f>IFERROR(VLOOKUP(A806,Entretien!$B$5:$Q$1505,6,0)-INDEX(DRecrut!I:I,MATCH(A806,DRecrut!J:J,0)),"")</f>
        <v/>
      </c>
      <c r="G806" s="110" t="str">
        <f>IFERROR(VLOOKUP(A806,Entretien!$B$5:$Q$1505,11,0)-VLOOKUP(A806,Entretien!$B$5:$Q$1505,9,0),"")</f>
        <v/>
      </c>
      <c r="H806" s="113" t="str">
        <f>IFERROR(VLOOKUP(A806,Entretien!$B$5:$Q$1505,15,0)-VLOOKUP(A806,Entretien!$B$5:$Q$1505,11,0),"")</f>
        <v/>
      </c>
      <c r="I806" s="113" t="str">
        <f>IFERROR(VLOOKUP(A806,'Avis R'!$B$5:$N$1505,7,0)-VLOOKUP(A806,'Avis R'!$B$5:$N$1505,6,0),"")</f>
        <v/>
      </c>
      <c r="J806" s="113">
        <f>IF('Avis R'!L806&gt;'Avis R'!J806,VLOOKUP(A806,'Avis R'!$B$5:$N$1505,9,0)-VLOOKUP(A806,'Avis R'!$B$5:$N$1505,7,0),0)</f>
        <v>0</v>
      </c>
      <c r="K806" s="110">
        <f>'Avis R'!M806-MAX('Avis R'!J806,'Avis R'!L806)</f>
        <v>0</v>
      </c>
      <c r="L806" s="110">
        <f>'Avis R'!N806-'Avis R'!M806</f>
        <v>0</v>
      </c>
      <c r="M806" s="114">
        <f t="shared" si="12"/>
        <v>0</v>
      </c>
    </row>
    <row r="807" spans="1:13" x14ac:dyDescent="0.25">
      <c r="A807" s="110">
        <f>'Avis R'!B807</f>
        <v>0</v>
      </c>
      <c r="B807" s="110">
        <f>'Avis R'!C807</f>
        <v>0</v>
      </c>
      <c r="C807" s="111" t="str">
        <f>'Avis R'!D807</f>
        <v/>
      </c>
      <c r="D807" s="112">
        <f>'Avis R'!E807</f>
        <v>0</v>
      </c>
      <c r="E807" s="111" t="str">
        <f>'Avis R'!F807</f>
        <v/>
      </c>
      <c r="F807" s="110" t="str">
        <f>IFERROR(VLOOKUP(A807,Entretien!$B$5:$Q$1505,6,0)-INDEX(DRecrut!I:I,MATCH(A807,DRecrut!J:J,0)),"")</f>
        <v/>
      </c>
      <c r="G807" s="110" t="str">
        <f>IFERROR(VLOOKUP(A807,Entretien!$B$5:$Q$1505,11,0)-VLOOKUP(A807,Entretien!$B$5:$Q$1505,9,0),"")</f>
        <v/>
      </c>
      <c r="H807" s="113" t="str">
        <f>IFERROR(VLOOKUP(A807,Entretien!$B$5:$Q$1505,15,0)-VLOOKUP(A807,Entretien!$B$5:$Q$1505,11,0),"")</f>
        <v/>
      </c>
      <c r="I807" s="113" t="str">
        <f>IFERROR(VLOOKUP(A807,'Avis R'!$B$5:$N$1505,7,0)-VLOOKUP(A807,'Avis R'!$B$5:$N$1505,6,0),"")</f>
        <v/>
      </c>
      <c r="J807" s="113">
        <f>IF('Avis R'!L807&gt;'Avis R'!J807,VLOOKUP(A807,'Avis R'!$B$5:$N$1505,9,0)-VLOOKUP(A807,'Avis R'!$B$5:$N$1505,7,0),0)</f>
        <v>0</v>
      </c>
      <c r="K807" s="110">
        <f>'Avis R'!M807-MAX('Avis R'!J807,'Avis R'!L807)</f>
        <v>0</v>
      </c>
      <c r="L807" s="110">
        <f>'Avis R'!N807-'Avis R'!M807</f>
        <v>0</v>
      </c>
      <c r="M807" s="114">
        <f t="shared" si="12"/>
        <v>0</v>
      </c>
    </row>
    <row r="808" spans="1:13" x14ac:dyDescent="0.25">
      <c r="A808" s="110">
        <f>'Avis R'!B808</f>
        <v>0</v>
      </c>
      <c r="B808" s="110">
        <f>'Avis R'!C808</f>
        <v>0</v>
      </c>
      <c r="C808" s="111" t="str">
        <f>'Avis R'!D808</f>
        <v/>
      </c>
      <c r="D808" s="112">
        <f>'Avis R'!E808</f>
        <v>0</v>
      </c>
      <c r="E808" s="111" t="str">
        <f>'Avis R'!F808</f>
        <v/>
      </c>
      <c r="F808" s="110" t="str">
        <f>IFERROR(VLOOKUP(A808,Entretien!$B$5:$Q$1505,6,0)-INDEX(DRecrut!I:I,MATCH(A808,DRecrut!J:J,0)),"")</f>
        <v/>
      </c>
      <c r="G808" s="110" t="str">
        <f>IFERROR(VLOOKUP(A808,Entretien!$B$5:$Q$1505,11,0)-VLOOKUP(A808,Entretien!$B$5:$Q$1505,9,0),"")</f>
        <v/>
      </c>
      <c r="H808" s="113" t="str">
        <f>IFERROR(VLOOKUP(A808,Entretien!$B$5:$Q$1505,15,0)-VLOOKUP(A808,Entretien!$B$5:$Q$1505,11,0),"")</f>
        <v/>
      </c>
      <c r="I808" s="113" t="str">
        <f>IFERROR(VLOOKUP(A808,'Avis R'!$B$5:$N$1505,7,0)-VLOOKUP(A808,'Avis R'!$B$5:$N$1505,6,0),"")</f>
        <v/>
      </c>
      <c r="J808" s="113">
        <f>IF('Avis R'!L808&gt;'Avis R'!J808,VLOOKUP(A808,'Avis R'!$B$5:$N$1505,9,0)-VLOOKUP(A808,'Avis R'!$B$5:$N$1505,7,0),0)</f>
        <v>0</v>
      </c>
      <c r="K808" s="110">
        <f>'Avis R'!M808-MAX('Avis R'!J808,'Avis R'!L808)</f>
        <v>0</v>
      </c>
      <c r="L808" s="110">
        <f>'Avis R'!N808-'Avis R'!M808</f>
        <v>0</v>
      </c>
      <c r="M808" s="114">
        <f t="shared" si="12"/>
        <v>0</v>
      </c>
    </row>
    <row r="809" spans="1:13" x14ac:dyDescent="0.25">
      <c r="A809" s="110">
        <f>'Avis R'!B809</f>
        <v>0</v>
      </c>
      <c r="B809" s="110">
        <f>'Avis R'!C809</f>
        <v>0</v>
      </c>
      <c r="C809" s="111" t="str">
        <f>'Avis R'!D809</f>
        <v/>
      </c>
      <c r="D809" s="112">
        <f>'Avis R'!E809</f>
        <v>0</v>
      </c>
      <c r="E809" s="111" t="str">
        <f>'Avis R'!F809</f>
        <v/>
      </c>
      <c r="F809" s="110" t="str">
        <f>IFERROR(VLOOKUP(A809,Entretien!$B$5:$Q$1505,6,0)-INDEX(DRecrut!I:I,MATCH(A809,DRecrut!J:J,0)),"")</f>
        <v/>
      </c>
      <c r="G809" s="110" t="str">
        <f>IFERROR(VLOOKUP(A809,Entretien!$B$5:$Q$1505,11,0)-VLOOKUP(A809,Entretien!$B$5:$Q$1505,9,0),"")</f>
        <v/>
      </c>
      <c r="H809" s="113" t="str">
        <f>IFERROR(VLOOKUP(A809,Entretien!$B$5:$Q$1505,15,0)-VLOOKUP(A809,Entretien!$B$5:$Q$1505,11,0),"")</f>
        <v/>
      </c>
      <c r="I809" s="113" t="str">
        <f>IFERROR(VLOOKUP(A809,'Avis R'!$B$5:$N$1505,7,0)-VLOOKUP(A809,'Avis R'!$B$5:$N$1505,6,0),"")</f>
        <v/>
      </c>
      <c r="J809" s="113">
        <f>IF('Avis R'!L809&gt;'Avis R'!J809,VLOOKUP(A809,'Avis R'!$B$5:$N$1505,9,0)-VLOOKUP(A809,'Avis R'!$B$5:$N$1505,7,0),0)</f>
        <v>0</v>
      </c>
      <c r="K809" s="110">
        <f>'Avis R'!M809-MAX('Avis R'!J809,'Avis R'!L809)</f>
        <v>0</v>
      </c>
      <c r="L809" s="110">
        <f>'Avis R'!N809-'Avis R'!M809</f>
        <v>0</v>
      </c>
      <c r="M809" s="114">
        <f t="shared" si="12"/>
        <v>0</v>
      </c>
    </row>
    <row r="810" spans="1:13" x14ac:dyDescent="0.25">
      <c r="A810" s="110">
        <f>'Avis R'!B810</f>
        <v>0</v>
      </c>
      <c r="B810" s="110">
        <f>'Avis R'!C810</f>
        <v>0</v>
      </c>
      <c r="C810" s="111" t="str">
        <f>'Avis R'!D810</f>
        <v/>
      </c>
      <c r="D810" s="112">
        <f>'Avis R'!E810</f>
        <v>0</v>
      </c>
      <c r="E810" s="111" t="str">
        <f>'Avis R'!F810</f>
        <v/>
      </c>
      <c r="F810" s="110" t="str">
        <f>IFERROR(VLOOKUP(A810,Entretien!$B$5:$Q$1505,6,0)-INDEX(DRecrut!I:I,MATCH(A810,DRecrut!J:J,0)),"")</f>
        <v/>
      </c>
      <c r="G810" s="110" t="str">
        <f>IFERROR(VLOOKUP(A810,Entretien!$B$5:$Q$1505,11,0)-VLOOKUP(A810,Entretien!$B$5:$Q$1505,9,0),"")</f>
        <v/>
      </c>
      <c r="H810" s="113" t="str">
        <f>IFERROR(VLOOKUP(A810,Entretien!$B$5:$Q$1505,15,0)-VLOOKUP(A810,Entretien!$B$5:$Q$1505,11,0),"")</f>
        <v/>
      </c>
      <c r="I810" s="113" t="str">
        <f>IFERROR(VLOOKUP(A810,'Avis R'!$B$5:$N$1505,7,0)-VLOOKUP(A810,'Avis R'!$B$5:$N$1505,6,0),"")</f>
        <v/>
      </c>
      <c r="J810" s="113">
        <f>IF('Avis R'!L810&gt;'Avis R'!J810,VLOOKUP(A810,'Avis R'!$B$5:$N$1505,9,0)-VLOOKUP(A810,'Avis R'!$B$5:$N$1505,7,0),0)</f>
        <v>0</v>
      </c>
      <c r="K810" s="110">
        <f>'Avis R'!M810-MAX('Avis R'!J810,'Avis R'!L810)</f>
        <v>0</v>
      </c>
      <c r="L810" s="110">
        <f>'Avis R'!N810-'Avis R'!M810</f>
        <v>0</v>
      </c>
      <c r="M810" s="114">
        <f t="shared" si="12"/>
        <v>0</v>
      </c>
    </row>
    <row r="811" spans="1:13" x14ac:dyDescent="0.25">
      <c r="A811" s="110">
        <f>'Avis R'!B811</f>
        <v>0</v>
      </c>
      <c r="B811" s="110">
        <f>'Avis R'!C811</f>
        <v>0</v>
      </c>
      <c r="C811" s="111" t="str">
        <f>'Avis R'!D811</f>
        <v/>
      </c>
      <c r="D811" s="112">
        <f>'Avis R'!E811</f>
        <v>0</v>
      </c>
      <c r="E811" s="111" t="str">
        <f>'Avis R'!F811</f>
        <v/>
      </c>
      <c r="F811" s="110" t="str">
        <f>IFERROR(VLOOKUP(A811,Entretien!$B$5:$Q$1505,6,0)-INDEX(DRecrut!I:I,MATCH(A811,DRecrut!J:J,0)),"")</f>
        <v/>
      </c>
      <c r="G811" s="110" t="str">
        <f>IFERROR(VLOOKUP(A811,Entretien!$B$5:$Q$1505,11,0)-VLOOKUP(A811,Entretien!$B$5:$Q$1505,9,0),"")</f>
        <v/>
      </c>
      <c r="H811" s="113" t="str">
        <f>IFERROR(VLOOKUP(A811,Entretien!$B$5:$Q$1505,15,0)-VLOOKUP(A811,Entretien!$B$5:$Q$1505,11,0),"")</f>
        <v/>
      </c>
      <c r="I811" s="113" t="str">
        <f>IFERROR(VLOOKUP(A811,'Avis R'!$B$5:$N$1505,7,0)-VLOOKUP(A811,'Avis R'!$B$5:$N$1505,6,0),"")</f>
        <v/>
      </c>
      <c r="J811" s="113">
        <f>IF('Avis R'!L811&gt;'Avis R'!J811,VLOOKUP(A811,'Avis R'!$B$5:$N$1505,9,0)-VLOOKUP(A811,'Avis R'!$B$5:$N$1505,7,0),0)</f>
        <v>0</v>
      </c>
      <c r="K811" s="110">
        <f>'Avis R'!M811-MAX('Avis R'!J811,'Avis R'!L811)</f>
        <v>0</v>
      </c>
      <c r="L811" s="110">
        <f>'Avis R'!N811-'Avis R'!M811</f>
        <v>0</v>
      </c>
      <c r="M811" s="114">
        <f t="shared" si="12"/>
        <v>0</v>
      </c>
    </row>
    <row r="812" spans="1:13" x14ac:dyDescent="0.25">
      <c r="A812" s="110">
        <f>'Avis R'!B812</f>
        <v>0</v>
      </c>
      <c r="B812" s="110">
        <f>'Avis R'!C812</f>
        <v>0</v>
      </c>
      <c r="C812" s="111" t="str">
        <f>'Avis R'!D812</f>
        <v/>
      </c>
      <c r="D812" s="112">
        <f>'Avis R'!E812</f>
        <v>0</v>
      </c>
      <c r="E812" s="111" t="str">
        <f>'Avis R'!F812</f>
        <v/>
      </c>
      <c r="F812" s="110" t="str">
        <f>IFERROR(VLOOKUP(A812,Entretien!$B$5:$Q$1505,6,0)-INDEX(DRecrut!I:I,MATCH(A812,DRecrut!J:J,0)),"")</f>
        <v/>
      </c>
      <c r="G812" s="110" t="str">
        <f>IFERROR(VLOOKUP(A812,Entretien!$B$5:$Q$1505,11,0)-VLOOKUP(A812,Entretien!$B$5:$Q$1505,9,0),"")</f>
        <v/>
      </c>
      <c r="H812" s="113" t="str">
        <f>IFERROR(VLOOKUP(A812,Entretien!$B$5:$Q$1505,15,0)-VLOOKUP(A812,Entretien!$B$5:$Q$1505,11,0),"")</f>
        <v/>
      </c>
      <c r="I812" s="113" t="str">
        <f>IFERROR(VLOOKUP(A812,'Avis R'!$B$5:$N$1505,7,0)-VLOOKUP(A812,'Avis R'!$B$5:$N$1505,6,0),"")</f>
        <v/>
      </c>
      <c r="J812" s="113">
        <f>IF('Avis R'!L812&gt;'Avis R'!J812,VLOOKUP(A812,'Avis R'!$B$5:$N$1505,9,0)-VLOOKUP(A812,'Avis R'!$B$5:$N$1505,7,0),0)</f>
        <v>0</v>
      </c>
      <c r="K812" s="110">
        <f>'Avis R'!M812-MAX('Avis R'!J812,'Avis R'!L812)</f>
        <v>0</v>
      </c>
      <c r="L812" s="110">
        <f>'Avis R'!N812-'Avis R'!M812</f>
        <v>0</v>
      </c>
      <c r="M812" s="114">
        <f t="shared" si="12"/>
        <v>0</v>
      </c>
    </row>
    <row r="813" spans="1:13" x14ac:dyDescent="0.25">
      <c r="A813" s="110">
        <f>'Avis R'!B813</f>
        <v>0</v>
      </c>
      <c r="B813" s="110">
        <f>'Avis R'!C813</f>
        <v>0</v>
      </c>
      <c r="C813" s="111" t="str">
        <f>'Avis R'!D813</f>
        <v/>
      </c>
      <c r="D813" s="112">
        <f>'Avis R'!E813</f>
        <v>0</v>
      </c>
      <c r="E813" s="111" t="str">
        <f>'Avis R'!F813</f>
        <v/>
      </c>
      <c r="F813" s="110" t="str">
        <f>IFERROR(VLOOKUP(A813,Entretien!$B$5:$Q$1505,6,0)-INDEX(DRecrut!I:I,MATCH(A813,DRecrut!J:J,0)),"")</f>
        <v/>
      </c>
      <c r="G813" s="110" t="str">
        <f>IFERROR(VLOOKUP(A813,Entretien!$B$5:$Q$1505,11,0)-VLOOKUP(A813,Entretien!$B$5:$Q$1505,9,0),"")</f>
        <v/>
      </c>
      <c r="H813" s="113" t="str">
        <f>IFERROR(VLOOKUP(A813,Entretien!$B$5:$Q$1505,15,0)-VLOOKUP(A813,Entretien!$B$5:$Q$1505,11,0),"")</f>
        <v/>
      </c>
      <c r="I813" s="113" t="str">
        <f>IFERROR(VLOOKUP(A813,'Avis R'!$B$5:$N$1505,7,0)-VLOOKUP(A813,'Avis R'!$B$5:$N$1505,6,0),"")</f>
        <v/>
      </c>
      <c r="J813" s="113">
        <f>IF('Avis R'!L813&gt;'Avis R'!J813,VLOOKUP(A813,'Avis R'!$B$5:$N$1505,9,0)-VLOOKUP(A813,'Avis R'!$B$5:$N$1505,7,0),0)</f>
        <v>0</v>
      </c>
      <c r="K813" s="110">
        <f>'Avis R'!M813-MAX('Avis R'!J813,'Avis R'!L813)</f>
        <v>0</v>
      </c>
      <c r="L813" s="110">
        <f>'Avis R'!N813-'Avis R'!M813</f>
        <v>0</v>
      </c>
      <c r="M813" s="114">
        <f t="shared" si="12"/>
        <v>0</v>
      </c>
    </row>
    <row r="814" spans="1:13" x14ac:dyDescent="0.25">
      <c r="A814" s="110">
        <f>'Avis R'!B814</f>
        <v>0</v>
      </c>
      <c r="B814" s="110">
        <f>'Avis R'!C814</f>
        <v>0</v>
      </c>
      <c r="C814" s="111" t="str">
        <f>'Avis R'!D814</f>
        <v/>
      </c>
      <c r="D814" s="112">
        <f>'Avis R'!E814</f>
        <v>0</v>
      </c>
      <c r="E814" s="111" t="str">
        <f>'Avis R'!F814</f>
        <v/>
      </c>
      <c r="F814" s="110" t="str">
        <f>IFERROR(VLOOKUP(A814,Entretien!$B$5:$Q$1505,6,0)-INDEX(DRecrut!I:I,MATCH(A814,DRecrut!J:J,0)),"")</f>
        <v/>
      </c>
      <c r="G814" s="110" t="str">
        <f>IFERROR(VLOOKUP(A814,Entretien!$B$5:$Q$1505,11,0)-VLOOKUP(A814,Entretien!$B$5:$Q$1505,9,0),"")</f>
        <v/>
      </c>
      <c r="H814" s="113" t="str">
        <f>IFERROR(VLOOKUP(A814,Entretien!$B$5:$Q$1505,15,0)-VLOOKUP(A814,Entretien!$B$5:$Q$1505,11,0),"")</f>
        <v/>
      </c>
      <c r="I814" s="113" t="str">
        <f>IFERROR(VLOOKUP(A814,'Avis R'!$B$5:$N$1505,7,0)-VLOOKUP(A814,'Avis R'!$B$5:$N$1505,6,0),"")</f>
        <v/>
      </c>
      <c r="J814" s="113">
        <f>IF('Avis R'!L814&gt;'Avis R'!J814,VLOOKUP(A814,'Avis R'!$B$5:$N$1505,9,0)-VLOOKUP(A814,'Avis R'!$B$5:$N$1505,7,0),0)</f>
        <v>0</v>
      </c>
      <c r="K814" s="110">
        <f>'Avis R'!M814-MAX('Avis R'!J814,'Avis R'!L814)</f>
        <v>0</v>
      </c>
      <c r="L814" s="110">
        <f>'Avis R'!N814-'Avis R'!M814</f>
        <v>0</v>
      </c>
      <c r="M814" s="114">
        <f t="shared" si="12"/>
        <v>0</v>
      </c>
    </row>
    <row r="815" spans="1:13" x14ac:dyDescent="0.25">
      <c r="A815" s="110">
        <f>'Avis R'!B815</f>
        <v>0</v>
      </c>
      <c r="B815" s="110">
        <f>'Avis R'!C815</f>
        <v>0</v>
      </c>
      <c r="C815" s="111" t="str">
        <f>'Avis R'!D815</f>
        <v/>
      </c>
      <c r="D815" s="112">
        <f>'Avis R'!E815</f>
        <v>0</v>
      </c>
      <c r="E815" s="111" t="str">
        <f>'Avis R'!F815</f>
        <v/>
      </c>
      <c r="F815" s="110" t="str">
        <f>IFERROR(VLOOKUP(A815,Entretien!$B$5:$Q$1505,6,0)-INDEX(DRecrut!I:I,MATCH(A815,DRecrut!J:J,0)),"")</f>
        <v/>
      </c>
      <c r="G815" s="110" t="str">
        <f>IFERROR(VLOOKUP(A815,Entretien!$B$5:$Q$1505,11,0)-VLOOKUP(A815,Entretien!$B$5:$Q$1505,9,0),"")</f>
        <v/>
      </c>
      <c r="H815" s="113" t="str">
        <f>IFERROR(VLOOKUP(A815,Entretien!$B$5:$Q$1505,15,0)-VLOOKUP(A815,Entretien!$B$5:$Q$1505,11,0),"")</f>
        <v/>
      </c>
      <c r="I815" s="113" t="str">
        <f>IFERROR(VLOOKUP(A815,'Avis R'!$B$5:$N$1505,7,0)-VLOOKUP(A815,'Avis R'!$B$5:$N$1505,6,0),"")</f>
        <v/>
      </c>
      <c r="J815" s="113">
        <f>IF('Avis R'!L815&gt;'Avis R'!J815,VLOOKUP(A815,'Avis R'!$B$5:$N$1505,9,0)-VLOOKUP(A815,'Avis R'!$B$5:$N$1505,7,0),0)</f>
        <v>0</v>
      </c>
      <c r="K815" s="110">
        <f>'Avis R'!M815-MAX('Avis R'!J815,'Avis R'!L815)</f>
        <v>0</v>
      </c>
      <c r="L815" s="110">
        <f>'Avis R'!N815-'Avis R'!M815</f>
        <v>0</v>
      </c>
      <c r="M815" s="114">
        <f t="shared" si="12"/>
        <v>0</v>
      </c>
    </row>
    <row r="816" spans="1:13" x14ac:dyDescent="0.25">
      <c r="A816" s="110">
        <f>'Avis R'!B816</f>
        <v>0</v>
      </c>
      <c r="B816" s="110">
        <f>'Avis R'!C816</f>
        <v>0</v>
      </c>
      <c r="C816" s="111" t="str">
        <f>'Avis R'!D816</f>
        <v/>
      </c>
      <c r="D816" s="112">
        <f>'Avis R'!E816</f>
        <v>0</v>
      </c>
      <c r="E816" s="111" t="str">
        <f>'Avis R'!F816</f>
        <v/>
      </c>
      <c r="F816" s="110" t="str">
        <f>IFERROR(VLOOKUP(A816,Entretien!$B$5:$Q$1505,6,0)-INDEX(DRecrut!I:I,MATCH(A816,DRecrut!J:J,0)),"")</f>
        <v/>
      </c>
      <c r="G816" s="110" t="str">
        <f>IFERROR(VLOOKUP(A816,Entretien!$B$5:$Q$1505,11,0)-VLOOKUP(A816,Entretien!$B$5:$Q$1505,9,0),"")</f>
        <v/>
      </c>
      <c r="H816" s="113" t="str">
        <f>IFERROR(VLOOKUP(A816,Entretien!$B$5:$Q$1505,15,0)-VLOOKUP(A816,Entretien!$B$5:$Q$1505,11,0),"")</f>
        <v/>
      </c>
      <c r="I816" s="113" t="str">
        <f>IFERROR(VLOOKUP(A816,'Avis R'!$B$5:$N$1505,7,0)-VLOOKUP(A816,'Avis R'!$B$5:$N$1505,6,0),"")</f>
        <v/>
      </c>
      <c r="J816" s="113">
        <f>IF('Avis R'!L816&gt;'Avis R'!J816,VLOOKUP(A816,'Avis R'!$B$5:$N$1505,9,0)-VLOOKUP(A816,'Avis R'!$B$5:$N$1505,7,0),0)</f>
        <v>0</v>
      </c>
      <c r="K816" s="110">
        <f>'Avis R'!M816-MAX('Avis R'!J816,'Avis R'!L816)</f>
        <v>0</v>
      </c>
      <c r="L816" s="110">
        <f>'Avis R'!N816-'Avis R'!M816</f>
        <v>0</v>
      </c>
      <c r="M816" s="114">
        <f t="shared" si="12"/>
        <v>0</v>
      </c>
    </row>
    <row r="817" spans="1:13" x14ac:dyDescent="0.25">
      <c r="A817" s="110">
        <f>'Avis R'!B817</f>
        <v>0</v>
      </c>
      <c r="B817" s="110">
        <f>'Avis R'!C817</f>
        <v>0</v>
      </c>
      <c r="C817" s="111" t="str">
        <f>'Avis R'!D817</f>
        <v/>
      </c>
      <c r="D817" s="112">
        <f>'Avis R'!E817</f>
        <v>0</v>
      </c>
      <c r="E817" s="111" t="str">
        <f>'Avis R'!F817</f>
        <v/>
      </c>
      <c r="F817" s="110" t="str">
        <f>IFERROR(VLOOKUP(A817,Entretien!$B$5:$Q$1505,6,0)-INDEX(DRecrut!I:I,MATCH(A817,DRecrut!J:J,0)),"")</f>
        <v/>
      </c>
      <c r="G817" s="110" t="str">
        <f>IFERROR(VLOOKUP(A817,Entretien!$B$5:$Q$1505,11,0)-VLOOKUP(A817,Entretien!$B$5:$Q$1505,9,0),"")</f>
        <v/>
      </c>
      <c r="H817" s="113" t="str">
        <f>IFERROR(VLOOKUP(A817,Entretien!$B$5:$Q$1505,15,0)-VLOOKUP(A817,Entretien!$B$5:$Q$1505,11,0),"")</f>
        <v/>
      </c>
      <c r="I817" s="113" t="str">
        <f>IFERROR(VLOOKUP(A817,'Avis R'!$B$5:$N$1505,7,0)-VLOOKUP(A817,'Avis R'!$B$5:$N$1505,6,0),"")</f>
        <v/>
      </c>
      <c r="J817" s="113">
        <f>IF('Avis R'!L817&gt;'Avis R'!J817,VLOOKUP(A817,'Avis R'!$B$5:$N$1505,9,0)-VLOOKUP(A817,'Avis R'!$B$5:$N$1505,7,0),0)</f>
        <v>0</v>
      </c>
      <c r="K817" s="110">
        <f>'Avis R'!M817-MAX('Avis R'!J817,'Avis R'!L817)</f>
        <v>0</v>
      </c>
      <c r="L817" s="110">
        <f>'Avis R'!N817-'Avis R'!M817</f>
        <v>0</v>
      </c>
      <c r="M817" s="114">
        <f t="shared" si="12"/>
        <v>0</v>
      </c>
    </row>
    <row r="818" spans="1:13" x14ac:dyDescent="0.25">
      <c r="A818" s="110">
        <f>'Avis R'!B818</f>
        <v>0</v>
      </c>
      <c r="B818" s="110">
        <f>'Avis R'!C818</f>
        <v>0</v>
      </c>
      <c r="C818" s="111" t="str">
        <f>'Avis R'!D818</f>
        <v/>
      </c>
      <c r="D818" s="112">
        <f>'Avis R'!E818</f>
        <v>0</v>
      </c>
      <c r="E818" s="111" t="str">
        <f>'Avis R'!F818</f>
        <v/>
      </c>
      <c r="F818" s="110" t="str">
        <f>IFERROR(VLOOKUP(A818,Entretien!$B$5:$Q$1505,6,0)-INDEX(DRecrut!I:I,MATCH(A818,DRecrut!J:J,0)),"")</f>
        <v/>
      </c>
      <c r="G818" s="110" t="str">
        <f>IFERROR(VLOOKUP(A818,Entretien!$B$5:$Q$1505,11,0)-VLOOKUP(A818,Entretien!$B$5:$Q$1505,9,0),"")</f>
        <v/>
      </c>
      <c r="H818" s="113" t="str">
        <f>IFERROR(VLOOKUP(A818,Entretien!$B$5:$Q$1505,15,0)-VLOOKUP(A818,Entretien!$B$5:$Q$1505,11,0),"")</f>
        <v/>
      </c>
      <c r="I818" s="113" t="str">
        <f>IFERROR(VLOOKUP(A818,'Avis R'!$B$5:$N$1505,7,0)-VLOOKUP(A818,'Avis R'!$B$5:$N$1505,6,0),"")</f>
        <v/>
      </c>
      <c r="J818" s="113">
        <f>IF('Avis R'!L818&gt;'Avis R'!J818,VLOOKUP(A818,'Avis R'!$B$5:$N$1505,9,0)-VLOOKUP(A818,'Avis R'!$B$5:$N$1505,7,0),0)</f>
        <v>0</v>
      </c>
      <c r="K818" s="110">
        <f>'Avis R'!M818-MAX('Avis R'!J818,'Avis R'!L818)</f>
        <v>0</v>
      </c>
      <c r="L818" s="110">
        <f>'Avis R'!N818-'Avis R'!M818</f>
        <v>0</v>
      </c>
      <c r="M818" s="114">
        <f t="shared" si="12"/>
        <v>0</v>
      </c>
    </row>
    <row r="819" spans="1:13" x14ac:dyDescent="0.25">
      <c r="A819" s="110">
        <f>'Avis R'!B819</f>
        <v>0</v>
      </c>
      <c r="B819" s="110">
        <f>'Avis R'!C819</f>
        <v>0</v>
      </c>
      <c r="C819" s="111" t="str">
        <f>'Avis R'!D819</f>
        <v/>
      </c>
      <c r="D819" s="112">
        <f>'Avis R'!E819</f>
        <v>0</v>
      </c>
      <c r="E819" s="111" t="str">
        <f>'Avis R'!F819</f>
        <v/>
      </c>
      <c r="F819" s="110" t="str">
        <f>IFERROR(VLOOKUP(A819,Entretien!$B$5:$Q$1505,6,0)-INDEX(DRecrut!I:I,MATCH(A819,DRecrut!J:J,0)),"")</f>
        <v/>
      </c>
      <c r="G819" s="110" t="str">
        <f>IFERROR(VLOOKUP(A819,Entretien!$B$5:$Q$1505,11,0)-VLOOKUP(A819,Entretien!$B$5:$Q$1505,9,0),"")</f>
        <v/>
      </c>
      <c r="H819" s="113" t="str">
        <f>IFERROR(VLOOKUP(A819,Entretien!$B$5:$Q$1505,15,0)-VLOOKUP(A819,Entretien!$B$5:$Q$1505,11,0),"")</f>
        <v/>
      </c>
      <c r="I819" s="113" t="str">
        <f>IFERROR(VLOOKUP(A819,'Avis R'!$B$5:$N$1505,7,0)-VLOOKUP(A819,'Avis R'!$B$5:$N$1505,6,0),"")</f>
        <v/>
      </c>
      <c r="J819" s="113">
        <f>IF('Avis R'!L819&gt;'Avis R'!J819,VLOOKUP(A819,'Avis R'!$B$5:$N$1505,9,0)-VLOOKUP(A819,'Avis R'!$B$5:$N$1505,7,0),0)</f>
        <v>0</v>
      </c>
      <c r="K819" s="110">
        <f>'Avis R'!M819-MAX('Avis R'!J819,'Avis R'!L819)</f>
        <v>0</v>
      </c>
      <c r="L819" s="110">
        <f>'Avis R'!N819-'Avis R'!M819</f>
        <v>0</v>
      </c>
      <c r="M819" s="114">
        <f t="shared" si="12"/>
        <v>0</v>
      </c>
    </row>
    <row r="820" spans="1:13" x14ac:dyDescent="0.25">
      <c r="A820" s="110">
        <f>'Avis R'!B820</f>
        <v>0</v>
      </c>
      <c r="B820" s="110">
        <f>'Avis R'!C820</f>
        <v>0</v>
      </c>
      <c r="C820" s="111" t="str">
        <f>'Avis R'!D820</f>
        <v/>
      </c>
      <c r="D820" s="112">
        <f>'Avis R'!E820</f>
        <v>0</v>
      </c>
      <c r="E820" s="111" t="str">
        <f>'Avis R'!F820</f>
        <v/>
      </c>
      <c r="F820" s="110" t="str">
        <f>IFERROR(VLOOKUP(A820,Entretien!$B$5:$Q$1505,6,0)-INDEX(DRecrut!I:I,MATCH(A820,DRecrut!J:J,0)),"")</f>
        <v/>
      </c>
      <c r="G820" s="110" t="str">
        <f>IFERROR(VLOOKUP(A820,Entretien!$B$5:$Q$1505,11,0)-VLOOKUP(A820,Entretien!$B$5:$Q$1505,9,0),"")</f>
        <v/>
      </c>
      <c r="H820" s="113" t="str">
        <f>IFERROR(VLOOKUP(A820,Entretien!$B$5:$Q$1505,15,0)-VLOOKUP(A820,Entretien!$B$5:$Q$1505,11,0),"")</f>
        <v/>
      </c>
      <c r="I820" s="113" t="str">
        <f>IFERROR(VLOOKUP(A820,'Avis R'!$B$5:$N$1505,7,0)-VLOOKUP(A820,'Avis R'!$B$5:$N$1505,6,0),"")</f>
        <v/>
      </c>
      <c r="J820" s="113">
        <f>IF('Avis R'!L820&gt;'Avis R'!J820,VLOOKUP(A820,'Avis R'!$B$5:$N$1505,9,0)-VLOOKUP(A820,'Avis R'!$B$5:$N$1505,7,0),0)</f>
        <v>0</v>
      </c>
      <c r="K820" s="110">
        <f>'Avis R'!M820-MAX('Avis R'!J820,'Avis R'!L820)</f>
        <v>0</v>
      </c>
      <c r="L820" s="110">
        <f>'Avis R'!N820-'Avis R'!M820</f>
        <v>0</v>
      </c>
      <c r="M820" s="114">
        <f t="shared" si="12"/>
        <v>0</v>
      </c>
    </row>
    <row r="821" spans="1:13" x14ac:dyDescent="0.25">
      <c r="A821" s="110">
        <f>'Avis R'!B821</f>
        <v>0</v>
      </c>
      <c r="B821" s="110">
        <f>'Avis R'!C821</f>
        <v>0</v>
      </c>
      <c r="C821" s="111" t="str">
        <f>'Avis R'!D821</f>
        <v/>
      </c>
      <c r="D821" s="112">
        <f>'Avis R'!E821</f>
        <v>0</v>
      </c>
      <c r="E821" s="111" t="str">
        <f>'Avis R'!F821</f>
        <v/>
      </c>
      <c r="F821" s="110" t="str">
        <f>IFERROR(VLOOKUP(A821,Entretien!$B$5:$Q$1505,6,0)-INDEX(DRecrut!I:I,MATCH(A821,DRecrut!J:J,0)),"")</f>
        <v/>
      </c>
      <c r="G821" s="110" t="str">
        <f>IFERROR(VLOOKUP(A821,Entretien!$B$5:$Q$1505,11,0)-VLOOKUP(A821,Entretien!$B$5:$Q$1505,9,0),"")</f>
        <v/>
      </c>
      <c r="H821" s="113" t="str">
        <f>IFERROR(VLOOKUP(A821,Entretien!$B$5:$Q$1505,15,0)-VLOOKUP(A821,Entretien!$B$5:$Q$1505,11,0),"")</f>
        <v/>
      </c>
      <c r="I821" s="113" t="str">
        <f>IFERROR(VLOOKUP(A821,'Avis R'!$B$5:$N$1505,7,0)-VLOOKUP(A821,'Avis R'!$B$5:$N$1505,6,0),"")</f>
        <v/>
      </c>
      <c r="J821" s="113">
        <f>IF('Avis R'!L821&gt;'Avis R'!J821,VLOOKUP(A821,'Avis R'!$B$5:$N$1505,9,0)-VLOOKUP(A821,'Avis R'!$B$5:$N$1505,7,0),0)</f>
        <v>0</v>
      </c>
      <c r="K821" s="110">
        <f>'Avis R'!M821-MAX('Avis R'!J821,'Avis R'!L821)</f>
        <v>0</v>
      </c>
      <c r="L821" s="110">
        <f>'Avis R'!N821-'Avis R'!M821</f>
        <v>0</v>
      </c>
      <c r="M821" s="114">
        <f t="shared" si="12"/>
        <v>0</v>
      </c>
    </row>
    <row r="822" spans="1:13" x14ac:dyDescent="0.25">
      <c r="A822" s="110">
        <f>'Avis R'!B822</f>
        <v>0</v>
      </c>
      <c r="B822" s="110">
        <f>'Avis R'!C822</f>
        <v>0</v>
      </c>
      <c r="C822" s="111" t="str">
        <f>'Avis R'!D822</f>
        <v/>
      </c>
      <c r="D822" s="112">
        <f>'Avis R'!E822</f>
        <v>0</v>
      </c>
      <c r="E822" s="111" t="str">
        <f>'Avis R'!F822</f>
        <v/>
      </c>
      <c r="F822" s="110" t="str">
        <f>IFERROR(VLOOKUP(A822,Entretien!$B$5:$Q$1505,6,0)-INDEX(DRecrut!I:I,MATCH(A822,DRecrut!J:J,0)),"")</f>
        <v/>
      </c>
      <c r="G822" s="110" t="str">
        <f>IFERROR(VLOOKUP(A822,Entretien!$B$5:$Q$1505,11,0)-VLOOKUP(A822,Entretien!$B$5:$Q$1505,9,0),"")</f>
        <v/>
      </c>
      <c r="H822" s="113" t="str">
        <f>IFERROR(VLOOKUP(A822,Entretien!$B$5:$Q$1505,15,0)-VLOOKUP(A822,Entretien!$B$5:$Q$1505,11,0),"")</f>
        <v/>
      </c>
      <c r="I822" s="113" t="str">
        <f>IFERROR(VLOOKUP(A822,'Avis R'!$B$5:$N$1505,7,0)-VLOOKUP(A822,'Avis R'!$B$5:$N$1505,6,0),"")</f>
        <v/>
      </c>
      <c r="J822" s="113">
        <f>IF('Avis R'!L822&gt;'Avis R'!J822,VLOOKUP(A822,'Avis R'!$B$5:$N$1505,9,0)-VLOOKUP(A822,'Avis R'!$B$5:$N$1505,7,0),0)</f>
        <v>0</v>
      </c>
      <c r="K822" s="110">
        <f>'Avis R'!M822-MAX('Avis R'!J822,'Avis R'!L822)</f>
        <v>0</v>
      </c>
      <c r="L822" s="110">
        <f>'Avis R'!N822-'Avis R'!M822</f>
        <v>0</v>
      </c>
      <c r="M822" s="114">
        <f t="shared" si="12"/>
        <v>0</v>
      </c>
    </row>
    <row r="823" spans="1:13" x14ac:dyDescent="0.25">
      <c r="A823" s="110">
        <f>'Avis R'!B823</f>
        <v>0</v>
      </c>
      <c r="B823" s="110">
        <f>'Avis R'!C823</f>
        <v>0</v>
      </c>
      <c r="C823" s="111" t="str">
        <f>'Avis R'!D823</f>
        <v/>
      </c>
      <c r="D823" s="112">
        <f>'Avis R'!E823</f>
        <v>0</v>
      </c>
      <c r="E823" s="111" t="str">
        <f>'Avis R'!F823</f>
        <v/>
      </c>
      <c r="F823" s="110" t="str">
        <f>IFERROR(VLOOKUP(A823,Entretien!$B$5:$Q$1505,6,0)-INDEX(DRecrut!I:I,MATCH(A823,DRecrut!J:J,0)),"")</f>
        <v/>
      </c>
      <c r="G823" s="110" t="str">
        <f>IFERROR(VLOOKUP(A823,Entretien!$B$5:$Q$1505,11,0)-VLOOKUP(A823,Entretien!$B$5:$Q$1505,9,0),"")</f>
        <v/>
      </c>
      <c r="H823" s="113" t="str">
        <f>IFERROR(VLOOKUP(A823,Entretien!$B$5:$Q$1505,15,0)-VLOOKUP(A823,Entretien!$B$5:$Q$1505,11,0),"")</f>
        <v/>
      </c>
      <c r="I823" s="113" t="str">
        <f>IFERROR(VLOOKUP(A823,'Avis R'!$B$5:$N$1505,7,0)-VLOOKUP(A823,'Avis R'!$B$5:$N$1505,6,0),"")</f>
        <v/>
      </c>
      <c r="J823" s="113">
        <f>IF('Avis R'!L823&gt;'Avis R'!J823,VLOOKUP(A823,'Avis R'!$B$5:$N$1505,9,0)-VLOOKUP(A823,'Avis R'!$B$5:$N$1505,7,0),0)</f>
        <v>0</v>
      </c>
      <c r="K823" s="110">
        <f>'Avis R'!M823-MAX('Avis R'!J823,'Avis R'!L823)</f>
        <v>0</v>
      </c>
      <c r="L823" s="110">
        <f>'Avis R'!N823-'Avis R'!M823</f>
        <v>0</v>
      </c>
      <c r="M823" s="114">
        <f t="shared" si="12"/>
        <v>0</v>
      </c>
    </row>
    <row r="824" spans="1:13" x14ac:dyDescent="0.25">
      <c r="A824" s="110">
        <f>'Avis R'!B824</f>
        <v>0</v>
      </c>
      <c r="B824" s="110">
        <f>'Avis R'!C824</f>
        <v>0</v>
      </c>
      <c r="C824" s="111" t="str">
        <f>'Avis R'!D824</f>
        <v/>
      </c>
      <c r="D824" s="112">
        <f>'Avis R'!E824</f>
        <v>0</v>
      </c>
      <c r="E824" s="111" t="str">
        <f>'Avis R'!F824</f>
        <v/>
      </c>
      <c r="F824" s="110" t="str">
        <f>IFERROR(VLOOKUP(A824,Entretien!$B$5:$Q$1505,6,0)-INDEX(DRecrut!I:I,MATCH(A824,DRecrut!J:J,0)),"")</f>
        <v/>
      </c>
      <c r="G824" s="110" t="str">
        <f>IFERROR(VLOOKUP(A824,Entretien!$B$5:$Q$1505,11,0)-VLOOKUP(A824,Entretien!$B$5:$Q$1505,9,0),"")</f>
        <v/>
      </c>
      <c r="H824" s="113" t="str">
        <f>IFERROR(VLOOKUP(A824,Entretien!$B$5:$Q$1505,15,0)-VLOOKUP(A824,Entretien!$B$5:$Q$1505,11,0),"")</f>
        <v/>
      </c>
      <c r="I824" s="113" t="str">
        <f>IFERROR(VLOOKUP(A824,'Avis R'!$B$5:$N$1505,7,0)-VLOOKUP(A824,'Avis R'!$B$5:$N$1505,6,0),"")</f>
        <v/>
      </c>
      <c r="J824" s="113">
        <f>IF('Avis R'!L824&gt;'Avis R'!J824,VLOOKUP(A824,'Avis R'!$B$5:$N$1505,9,0)-VLOOKUP(A824,'Avis R'!$B$5:$N$1505,7,0),0)</f>
        <v>0</v>
      </c>
      <c r="K824" s="110">
        <f>'Avis R'!M824-MAX('Avis R'!J824,'Avis R'!L824)</f>
        <v>0</v>
      </c>
      <c r="L824" s="110">
        <f>'Avis R'!N824-'Avis R'!M824</f>
        <v>0</v>
      </c>
      <c r="M824" s="114">
        <f t="shared" si="12"/>
        <v>0</v>
      </c>
    </row>
    <row r="825" spans="1:13" x14ac:dyDescent="0.25">
      <c r="A825" s="110">
        <f>'Avis R'!B825</f>
        <v>0</v>
      </c>
      <c r="B825" s="110">
        <f>'Avis R'!C825</f>
        <v>0</v>
      </c>
      <c r="C825" s="111" t="str">
        <f>'Avis R'!D825</f>
        <v/>
      </c>
      <c r="D825" s="112">
        <f>'Avis R'!E825</f>
        <v>0</v>
      </c>
      <c r="E825" s="111" t="str">
        <f>'Avis R'!F825</f>
        <v/>
      </c>
      <c r="F825" s="110" t="str">
        <f>IFERROR(VLOOKUP(A825,Entretien!$B$5:$Q$1505,6,0)-INDEX(DRecrut!I:I,MATCH(A825,DRecrut!J:J,0)),"")</f>
        <v/>
      </c>
      <c r="G825" s="110" t="str">
        <f>IFERROR(VLOOKUP(A825,Entretien!$B$5:$Q$1505,11,0)-VLOOKUP(A825,Entretien!$B$5:$Q$1505,9,0),"")</f>
        <v/>
      </c>
      <c r="H825" s="113" t="str">
        <f>IFERROR(VLOOKUP(A825,Entretien!$B$5:$Q$1505,15,0)-VLOOKUP(A825,Entretien!$B$5:$Q$1505,11,0),"")</f>
        <v/>
      </c>
      <c r="I825" s="113" t="str">
        <f>IFERROR(VLOOKUP(A825,'Avis R'!$B$5:$N$1505,7,0)-VLOOKUP(A825,'Avis R'!$B$5:$N$1505,6,0),"")</f>
        <v/>
      </c>
      <c r="J825" s="113">
        <f>IF('Avis R'!L825&gt;'Avis R'!J825,VLOOKUP(A825,'Avis R'!$B$5:$N$1505,9,0)-VLOOKUP(A825,'Avis R'!$B$5:$N$1505,7,0),0)</f>
        <v>0</v>
      </c>
      <c r="K825" s="110">
        <f>'Avis R'!M825-MAX('Avis R'!J825,'Avis R'!L825)</f>
        <v>0</v>
      </c>
      <c r="L825" s="110">
        <f>'Avis R'!N825-'Avis R'!M825</f>
        <v>0</v>
      </c>
      <c r="M825" s="114">
        <f t="shared" si="12"/>
        <v>0</v>
      </c>
    </row>
    <row r="826" spans="1:13" x14ac:dyDescent="0.25">
      <c r="A826" s="110">
        <f>'Avis R'!B826</f>
        <v>0</v>
      </c>
      <c r="B826" s="110">
        <f>'Avis R'!C826</f>
        <v>0</v>
      </c>
      <c r="C826" s="111" t="str">
        <f>'Avis R'!D826</f>
        <v/>
      </c>
      <c r="D826" s="112">
        <f>'Avis R'!E826</f>
        <v>0</v>
      </c>
      <c r="E826" s="111" t="str">
        <f>'Avis R'!F826</f>
        <v/>
      </c>
      <c r="F826" s="110" t="str">
        <f>IFERROR(VLOOKUP(A826,Entretien!$B$5:$Q$1505,6,0)-INDEX(DRecrut!I:I,MATCH(A826,DRecrut!J:J,0)),"")</f>
        <v/>
      </c>
      <c r="G826" s="110" t="str">
        <f>IFERROR(VLOOKUP(A826,Entretien!$B$5:$Q$1505,11,0)-VLOOKUP(A826,Entretien!$B$5:$Q$1505,9,0),"")</f>
        <v/>
      </c>
      <c r="H826" s="113" t="str">
        <f>IFERROR(VLOOKUP(A826,Entretien!$B$5:$Q$1505,15,0)-VLOOKUP(A826,Entretien!$B$5:$Q$1505,11,0),"")</f>
        <v/>
      </c>
      <c r="I826" s="113" t="str">
        <f>IFERROR(VLOOKUP(A826,'Avis R'!$B$5:$N$1505,7,0)-VLOOKUP(A826,'Avis R'!$B$5:$N$1505,6,0),"")</f>
        <v/>
      </c>
      <c r="J826" s="113">
        <f>IF('Avis R'!L826&gt;'Avis R'!J826,VLOOKUP(A826,'Avis R'!$B$5:$N$1505,9,0)-VLOOKUP(A826,'Avis R'!$B$5:$N$1505,7,0),0)</f>
        <v>0</v>
      </c>
      <c r="K826" s="110">
        <f>'Avis R'!M826-MAX('Avis R'!J826,'Avis R'!L826)</f>
        <v>0</v>
      </c>
      <c r="L826" s="110">
        <f>'Avis R'!N826-'Avis R'!M826</f>
        <v>0</v>
      </c>
      <c r="M826" s="114">
        <f t="shared" si="12"/>
        <v>0</v>
      </c>
    </row>
    <row r="827" spans="1:13" x14ac:dyDescent="0.25">
      <c r="A827" s="110">
        <f>'Avis R'!B827</f>
        <v>0</v>
      </c>
      <c r="B827" s="110">
        <f>'Avis R'!C827</f>
        <v>0</v>
      </c>
      <c r="C827" s="111" t="str">
        <f>'Avis R'!D827</f>
        <v/>
      </c>
      <c r="D827" s="112">
        <f>'Avis R'!E827</f>
        <v>0</v>
      </c>
      <c r="E827" s="111" t="str">
        <f>'Avis R'!F827</f>
        <v/>
      </c>
      <c r="F827" s="110" t="str">
        <f>IFERROR(VLOOKUP(A827,Entretien!$B$5:$Q$1505,6,0)-INDEX(DRecrut!I:I,MATCH(A827,DRecrut!J:J,0)),"")</f>
        <v/>
      </c>
      <c r="G827" s="110" t="str">
        <f>IFERROR(VLOOKUP(A827,Entretien!$B$5:$Q$1505,11,0)-VLOOKUP(A827,Entretien!$B$5:$Q$1505,9,0),"")</f>
        <v/>
      </c>
      <c r="H827" s="113" t="str">
        <f>IFERROR(VLOOKUP(A827,Entretien!$B$5:$Q$1505,15,0)-VLOOKUP(A827,Entretien!$B$5:$Q$1505,11,0),"")</f>
        <v/>
      </c>
      <c r="I827" s="113" t="str">
        <f>IFERROR(VLOOKUP(A827,'Avis R'!$B$5:$N$1505,7,0)-VLOOKUP(A827,'Avis R'!$B$5:$N$1505,6,0),"")</f>
        <v/>
      </c>
      <c r="J827" s="113">
        <f>IF('Avis R'!L827&gt;'Avis R'!J827,VLOOKUP(A827,'Avis R'!$B$5:$N$1505,9,0)-VLOOKUP(A827,'Avis R'!$B$5:$N$1505,7,0),0)</f>
        <v>0</v>
      </c>
      <c r="K827" s="110">
        <f>'Avis R'!M827-MAX('Avis R'!J827,'Avis R'!L827)</f>
        <v>0</v>
      </c>
      <c r="L827" s="110">
        <f>'Avis R'!N827-'Avis R'!M827</f>
        <v>0</v>
      </c>
      <c r="M827" s="114">
        <f t="shared" si="12"/>
        <v>0</v>
      </c>
    </row>
    <row r="828" spans="1:13" x14ac:dyDescent="0.25">
      <c r="A828" s="110">
        <f>'Avis R'!B828</f>
        <v>0</v>
      </c>
      <c r="B828" s="110">
        <f>'Avis R'!C828</f>
        <v>0</v>
      </c>
      <c r="C828" s="111" t="str">
        <f>'Avis R'!D828</f>
        <v/>
      </c>
      <c r="D828" s="112">
        <f>'Avis R'!E828</f>
        <v>0</v>
      </c>
      <c r="E828" s="111" t="str">
        <f>'Avis R'!F828</f>
        <v/>
      </c>
      <c r="F828" s="110" t="str">
        <f>IFERROR(VLOOKUP(A828,Entretien!$B$5:$Q$1505,6,0)-INDEX(DRecrut!I:I,MATCH(A828,DRecrut!J:J,0)),"")</f>
        <v/>
      </c>
      <c r="G828" s="110" t="str">
        <f>IFERROR(VLOOKUP(A828,Entretien!$B$5:$Q$1505,11,0)-VLOOKUP(A828,Entretien!$B$5:$Q$1505,9,0),"")</f>
        <v/>
      </c>
      <c r="H828" s="113" t="str">
        <f>IFERROR(VLOOKUP(A828,Entretien!$B$5:$Q$1505,15,0)-VLOOKUP(A828,Entretien!$B$5:$Q$1505,11,0),"")</f>
        <v/>
      </c>
      <c r="I828" s="113" t="str">
        <f>IFERROR(VLOOKUP(A828,'Avis R'!$B$5:$N$1505,7,0)-VLOOKUP(A828,'Avis R'!$B$5:$N$1505,6,0),"")</f>
        <v/>
      </c>
      <c r="J828" s="113">
        <f>IF('Avis R'!L828&gt;'Avis R'!J828,VLOOKUP(A828,'Avis R'!$B$5:$N$1505,9,0)-VLOOKUP(A828,'Avis R'!$B$5:$N$1505,7,0),0)</f>
        <v>0</v>
      </c>
      <c r="K828" s="110">
        <f>'Avis R'!M828-MAX('Avis R'!J828,'Avis R'!L828)</f>
        <v>0</v>
      </c>
      <c r="L828" s="110">
        <f>'Avis R'!N828-'Avis R'!M828</f>
        <v>0</v>
      </c>
      <c r="M828" s="114">
        <f t="shared" si="12"/>
        <v>0</v>
      </c>
    </row>
    <row r="829" spans="1:13" x14ac:dyDescent="0.25">
      <c r="A829" s="110">
        <f>'Avis R'!B829</f>
        <v>0</v>
      </c>
      <c r="B829" s="110">
        <f>'Avis R'!C829</f>
        <v>0</v>
      </c>
      <c r="C829" s="111" t="str">
        <f>'Avis R'!D829</f>
        <v/>
      </c>
      <c r="D829" s="112">
        <f>'Avis R'!E829</f>
        <v>0</v>
      </c>
      <c r="E829" s="111" t="str">
        <f>'Avis R'!F829</f>
        <v/>
      </c>
      <c r="F829" s="110" t="str">
        <f>IFERROR(VLOOKUP(A829,Entretien!$B$5:$Q$1505,6,0)-INDEX(DRecrut!I:I,MATCH(A829,DRecrut!J:J,0)),"")</f>
        <v/>
      </c>
      <c r="G829" s="110" t="str">
        <f>IFERROR(VLOOKUP(A829,Entretien!$B$5:$Q$1505,11,0)-VLOOKUP(A829,Entretien!$B$5:$Q$1505,9,0),"")</f>
        <v/>
      </c>
      <c r="H829" s="113" t="str">
        <f>IFERROR(VLOOKUP(A829,Entretien!$B$5:$Q$1505,15,0)-VLOOKUP(A829,Entretien!$B$5:$Q$1505,11,0),"")</f>
        <v/>
      </c>
      <c r="I829" s="113" t="str">
        <f>IFERROR(VLOOKUP(A829,'Avis R'!$B$5:$N$1505,7,0)-VLOOKUP(A829,'Avis R'!$B$5:$N$1505,6,0),"")</f>
        <v/>
      </c>
      <c r="J829" s="113">
        <f>IF('Avis R'!L829&gt;'Avis R'!J829,VLOOKUP(A829,'Avis R'!$B$5:$N$1505,9,0)-VLOOKUP(A829,'Avis R'!$B$5:$N$1505,7,0),0)</f>
        <v>0</v>
      </c>
      <c r="K829" s="110">
        <f>'Avis R'!M829-MAX('Avis R'!J829,'Avis R'!L829)</f>
        <v>0</v>
      </c>
      <c r="L829" s="110">
        <f>'Avis R'!N829-'Avis R'!M829</f>
        <v>0</v>
      </c>
      <c r="M829" s="114">
        <f t="shared" si="12"/>
        <v>0</v>
      </c>
    </row>
    <row r="830" spans="1:13" x14ac:dyDescent="0.25">
      <c r="A830" s="110">
        <f>'Avis R'!B830</f>
        <v>0</v>
      </c>
      <c r="B830" s="110">
        <f>'Avis R'!C830</f>
        <v>0</v>
      </c>
      <c r="C830" s="111" t="str">
        <f>'Avis R'!D830</f>
        <v/>
      </c>
      <c r="D830" s="112">
        <f>'Avis R'!E830</f>
        <v>0</v>
      </c>
      <c r="E830" s="111" t="str">
        <f>'Avis R'!F830</f>
        <v/>
      </c>
      <c r="F830" s="110" t="str">
        <f>IFERROR(VLOOKUP(A830,Entretien!$B$5:$Q$1505,6,0)-INDEX(DRecrut!I:I,MATCH(A830,DRecrut!J:J,0)),"")</f>
        <v/>
      </c>
      <c r="G830" s="110" t="str">
        <f>IFERROR(VLOOKUP(A830,Entretien!$B$5:$Q$1505,11,0)-VLOOKUP(A830,Entretien!$B$5:$Q$1505,9,0),"")</f>
        <v/>
      </c>
      <c r="H830" s="113" t="str">
        <f>IFERROR(VLOOKUP(A830,Entretien!$B$5:$Q$1505,15,0)-VLOOKUP(A830,Entretien!$B$5:$Q$1505,11,0),"")</f>
        <v/>
      </c>
      <c r="I830" s="113" t="str">
        <f>IFERROR(VLOOKUP(A830,'Avis R'!$B$5:$N$1505,7,0)-VLOOKUP(A830,'Avis R'!$B$5:$N$1505,6,0),"")</f>
        <v/>
      </c>
      <c r="J830" s="113">
        <f>IF('Avis R'!L830&gt;'Avis R'!J830,VLOOKUP(A830,'Avis R'!$B$5:$N$1505,9,0)-VLOOKUP(A830,'Avis R'!$B$5:$N$1505,7,0),0)</f>
        <v>0</v>
      </c>
      <c r="K830" s="110">
        <f>'Avis R'!M830-MAX('Avis R'!J830,'Avis R'!L830)</f>
        <v>0</v>
      </c>
      <c r="L830" s="110">
        <f>'Avis R'!N830-'Avis R'!M830</f>
        <v>0</v>
      </c>
      <c r="M830" s="114">
        <f t="shared" si="12"/>
        <v>0</v>
      </c>
    </row>
    <row r="831" spans="1:13" x14ac:dyDescent="0.25">
      <c r="A831" s="110">
        <f>'Avis R'!B831</f>
        <v>0</v>
      </c>
      <c r="B831" s="110">
        <f>'Avis R'!C831</f>
        <v>0</v>
      </c>
      <c r="C831" s="111" t="str">
        <f>'Avis R'!D831</f>
        <v/>
      </c>
      <c r="D831" s="112">
        <f>'Avis R'!E831</f>
        <v>0</v>
      </c>
      <c r="E831" s="111" t="str">
        <f>'Avis R'!F831</f>
        <v/>
      </c>
      <c r="F831" s="110" t="str">
        <f>IFERROR(VLOOKUP(A831,Entretien!$B$5:$Q$1505,6,0)-INDEX(DRecrut!I:I,MATCH(A831,DRecrut!J:J,0)),"")</f>
        <v/>
      </c>
      <c r="G831" s="110" t="str">
        <f>IFERROR(VLOOKUP(A831,Entretien!$B$5:$Q$1505,11,0)-VLOOKUP(A831,Entretien!$B$5:$Q$1505,9,0),"")</f>
        <v/>
      </c>
      <c r="H831" s="113" t="str">
        <f>IFERROR(VLOOKUP(A831,Entretien!$B$5:$Q$1505,15,0)-VLOOKUP(A831,Entretien!$B$5:$Q$1505,11,0),"")</f>
        <v/>
      </c>
      <c r="I831" s="113" t="str">
        <f>IFERROR(VLOOKUP(A831,'Avis R'!$B$5:$N$1505,7,0)-VLOOKUP(A831,'Avis R'!$B$5:$N$1505,6,0),"")</f>
        <v/>
      </c>
      <c r="J831" s="113">
        <f>IF('Avis R'!L831&gt;'Avis R'!J831,VLOOKUP(A831,'Avis R'!$B$5:$N$1505,9,0)-VLOOKUP(A831,'Avis R'!$B$5:$N$1505,7,0),0)</f>
        <v>0</v>
      </c>
      <c r="K831" s="110">
        <f>'Avis R'!M831-MAX('Avis R'!J831,'Avis R'!L831)</f>
        <v>0</v>
      </c>
      <c r="L831" s="110">
        <f>'Avis R'!N831-'Avis R'!M831</f>
        <v>0</v>
      </c>
      <c r="M831" s="114">
        <f t="shared" si="12"/>
        <v>0</v>
      </c>
    </row>
    <row r="832" spans="1:13" x14ac:dyDescent="0.25">
      <c r="A832" s="110">
        <f>'Avis R'!B832</f>
        <v>0</v>
      </c>
      <c r="B832" s="110">
        <f>'Avis R'!C832</f>
        <v>0</v>
      </c>
      <c r="C832" s="111" t="str">
        <f>'Avis R'!D832</f>
        <v/>
      </c>
      <c r="D832" s="112">
        <f>'Avis R'!E832</f>
        <v>0</v>
      </c>
      <c r="E832" s="111" t="str">
        <f>'Avis R'!F832</f>
        <v/>
      </c>
      <c r="F832" s="110" t="str">
        <f>IFERROR(VLOOKUP(A832,Entretien!$B$5:$Q$1505,6,0)-INDEX(DRecrut!I:I,MATCH(A832,DRecrut!J:J,0)),"")</f>
        <v/>
      </c>
      <c r="G832" s="110" t="str">
        <f>IFERROR(VLOOKUP(A832,Entretien!$B$5:$Q$1505,11,0)-VLOOKUP(A832,Entretien!$B$5:$Q$1505,9,0),"")</f>
        <v/>
      </c>
      <c r="H832" s="113" t="str">
        <f>IFERROR(VLOOKUP(A832,Entretien!$B$5:$Q$1505,15,0)-VLOOKUP(A832,Entretien!$B$5:$Q$1505,11,0),"")</f>
        <v/>
      </c>
      <c r="I832" s="113" t="str">
        <f>IFERROR(VLOOKUP(A832,'Avis R'!$B$5:$N$1505,7,0)-VLOOKUP(A832,'Avis R'!$B$5:$N$1505,6,0),"")</f>
        <v/>
      </c>
      <c r="J832" s="113">
        <f>IF('Avis R'!L832&gt;'Avis R'!J832,VLOOKUP(A832,'Avis R'!$B$5:$N$1505,9,0)-VLOOKUP(A832,'Avis R'!$B$5:$N$1505,7,0),0)</f>
        <v>0</v>
      </c>
      <c r="K832" s="110">
        <f>'Avis R'!M832-MAX('Avis R'!J832,'Avis R'!L832)</f>
        <v>0</v>
      </c>
      <c r="L832" s="110">
        <f>'Avis R'!N832-'Avis R'!M832</f>
        <v>0</v>
      </c>
      <c r="M832" s="114">
        <f t="shared" si="12"/>
        <v>0</v>
      </c>
    </row>
    <row r="833" spans="1:13" x14ac:dyDescent="0.25">
      <c r="A833" s="110">
        <f>'Avis R'!B833</f>
        <v>0</v>
      </c>
      <c r="B833" s="110">
        <f>'Avis R'!C833</f>
        <v>0</v>
      </c>
      <c r="C833" s="111" t="str">
        <f>'Avis R'!D833</f>
        <v/>
      </c>
      <c r="D833" s="112">
        <f>'Avis R'!E833</f>
        <v>0</v>
      </c>
      <c r="E833" s="111" t="str">
        <f>'Avis R'!F833</f>
        <v/>
      </c>
      <c r="F833" s="110" t="str">
        <f>IFERROR(VLOOKUP(A833,Entretien!$B$5:$Q$1505,6,0)-INDEX(DRecrut!I:I,MATCH(A833,DRecrut!J:J,0)),"")</f>
        <v/>
      </c>
      <c r="G833" s="110" t="str">
        <f>IFERROR(VLOOKUP(A833,Entretien!$B$5:$Q$1505,11,0)-VLOOKUP(A833,Entretien!$B$5:$Q$1505,9,0),"")</f>
        <v/>
      </c>
      <c r="H833" s="113" t="str">
        <f>IFERROR(VLOOKUP(A833,Entretien!$B$5:$Q$1505,15,0)-VLOOKUP(A833,Entretien!$B$5:$Q$1505,11,0),"")</f>
        <v/>
      </c>
      <c r="I833" s="113" t="str">
        <f>IFERROR(VLOOKUP(A833,'Avis R'!$B$5:$N$1505,7,0)-VLOOKUP(A833,'Avis R'!$B$5:$N$1505,6,0),"")</f>
        <v/>
      </c>
      <c r="J833" s="113">
        <f>IF('Avis R'!L833&gt;'Avis R'!J833,VLOOKUP(A833,'Avis R'!$B$5:$N$1505,9,0)-VLOOKUP(A833,'Avis R'!$B$5:$N$1505,7,0),0)</f>
        <v>0</v>
      </c>
      <c r="K833" s="110">
        <f>'Avis R'!M833-MAX('Avis R'!J833,'Avis R'!L833)</f>
        <v>0</v>
      </c>
      <c r="L833" s="110">
        <f>'Avis R'!N833-'Avis R'!M833</f>
        <v>0</v>
      </c>
      <c r="M833" s="114">
        <f t="shared" si="12"/>
        <v>0</v>
      </c>
    </row>
    <row r="834" spans="1:13" x14ac:dyDescent="0.25">
      <c r="A834" s="110">
        <f>'Avis R'!B834</f>
        <v>0</v>
      </c>
      <c r="B834" s="110">
        <f>'Avis R'!C834</f>
        <v>0</v>
      </c>
      <c r="C834" s="111" t="str">
        <f>'Avis R'!D834</f>
        <v/>
      </c>
      <c r="D834" s="112">
        <f>'Avis R'!E834</f>
        <v>0</v>
      </c>
      <c r="E834" s="111" t="str">
        <f>'Avis R'!F834</f>
        <v/>
      </c>
      <c r="F834" s="110" t="str">
        <f>IFERROR(VLOOKUP(A834,Entretien!$B$5:$Q$1505,6,0)-INDEX(DRecrut!I:I,MATCH(A834,DRecrut!J:J,0)),"")</f>
        <v/>
      </c>
      <c r="G834" s="110" t="str">
        <f>IFERROR(VLOOKUP(A834,Entretien!$B$5:$Q$1505,11,0)-VLOOKUP(A834,Entretien!$B$5:$Q$1505,9,0),"")</f>
        <v/>
      </c>
      <c r="H834" s="113" t="str">
        <f>IFERROR(VLOOKUP(A834,Entretien!$B$5:$Q$1505,15,0)-VLOOKUP(A834,Entretien!$B$5:$Q$1505,11,0),"")</f>
        <v/>
      </c>
      <c r="I834" s="113" t="str">
        <f>IFERROR(VLOOKUP(A834,'Avis R'!$B$5:$N$1505,7,0)-VLOOKUP(A834,'Avis R'!$B$5:$N$1505,6,0),"")</f>
        <v/>
      </c>
      <c r="J834" s="113">
        <f>IF('Avis R'!L834&gt;'Avis R'!J834,VLOOKUP(A834,'Avis R'!$B$5:$N$1505,9,0)-VLOOKUP(A834,'Avis R'!$B$5:$N$1505,7,0),0)</f>
        <v>0</v>
      </c>
      <c r="K834" s="110">
        <f>'Avis R'!M834-MAX('Avis R'!J834,'Avis R'!L834)</f>
        <v>0</v>
      </c>
      <c r="L834" s="110">
        <f>'Avis R'!N834-'Avis R'!M834</f>
        <v>0</v>
      </c>
      <c r="M834" s="114">
        <f t="shared" si="12"/>
        <v>0</v>
      </c>
    </row>
    <row r="835" spans="1:13" x14ac:dyDescent="0.25">
      <c r="A835" s="110">
        <f>'Avis R'!B835</f>
        <v>0</v>
      </c>
      <c r="B835" s="110">
        <f>'Avis R'!C835</f>
        <v>0</v>
      </c>
      <c r="C835" s="111" t="str">
        <f>'Avis R'!D835</f>
        <v/>
      </c>
      <c r="D835" s="112">
        <f>'Avis R'!E835</f>
        <v>0</v>
      </c>
      <c r="E835" s="111" t="str">
        <f>'Avis R'!F835</f>
        <v/>
      </c>
      <c r="F835" s="110" t="str">
        <f>IFERROR(VLOOKUP(A835,Entretien!$B$5:$Q$1505,6,0)-INDEX(DRecrut!I:I,MATCH(A835,DRecrut!J:J,0)),"")</f>
        <v/>
      </c>
      <c r="G835" s="110" t="str">
        <f>IFERROR(VLOOKUP(A835,Entretien!$B$5:$Q$1505,11,0)-VLOOKUP(A835,Entretien!$B$5:$Q$1505,9,0),"")</f>
        <v/>
      </c>
      <c r="H835" s="113" t="str">
        <f>IFERROR(VLOOKUP(A835,Entretien!$B$5:$Q$1505,15,0)-VLOOKUP(A835,Entretien!$B$5:$Q$1505,11,0),"")</f>
        <v/>
      </c>
      <c r="I835" s="113" t="str">
        <f>IFERROR(VLOOKUP(A835,'Avis R'!$B$5:$N$1505,7,0)-VLOOKUP(A835,'Avis R'!$B$5:$N$1505,6,0),"")</f>
        <v/>
      </c>
      <c r="J835" s="113">
        <f>IF('Avis R'!L835&gt;'Avis R'!J835,VLOOKUP(A835,'Avis R'!$B$5:$N$1505,9,0)-VLOOKUP(A835,'Avis R'!$B$5:$N$1505,7,0),0)</f>
        <v>0</v>
      </c>
      <c r="K835" s="110">
        <f>'Avis R'!M835-MAX('Avis R'!J835,'Avis R'!L835)</f>
        <v>0</v>
      </c>
      <c r="L835" s="110">
        <f>'Avis R'!N835-'Avis R'!M835</f>
        <v>0</v>
      </c>
      <c r="M835" s="114">
        <f t="shared" si="12"/>
        <v>0</v>
      </c>
    </row>
    <row r="836" spans="1:13" x14ac:dyDescent="0.25">
      <c r="A836" s="110">
        <f>'Avis R'!B836</f>
        <v>0</v>
      </c>
      <c r="B836" s="110">
        <f>'Avis R'!C836</f>
        <v>0</v>
      </c>
      <c r="C836" s="111" t="str">
        <f>'Avis R'!D836</f>
        <v/>
      </c>
      <c r="D836" s="112">
        <f>'Avis R'!E836</f>
        <v>0</v>
      </c>
      <c r="E836" s="111" t="str">
        <f>'Avis R'!F836</f>
        <v/>
      </c>
      <c r="F836" s="110" t="str">
        <f>IFERROR(VLOOKUP(A836,Entretien!$B$5:$Q$1505,6,0)-INDEX(DRecrut!I:I,MATCH(A836,DRecrut!J:J,0)),"")</f>
        <v/>
      </c>
      <c r="G836" s="110" t="str">
        <f>IFERROR(VLOOKUP(A836,Entretien!$B$5:$Q$1505,11,0)-VLOOKUP(A836,Entretien!$B$5:$Q$1505,9,0),"")</f>
        <v/>
      </c>
      <c r="H836" s="113" t="str">
        <f>IFERROR(VLOOKUP(A836,Entretien!$B$5:$Q$1505,15,0)-VLOOKUP(A836,Entretien!$B$5:$Q$1505,11,0),"")</f>
        <v/>
      </c>
      <c r="I836" s="113" t="str">
        <f>IFERROR(VLOOKUP(A836,'Avis R'!$B$5:$N$1505,7,0)-VLOOKUP(A836,'Avis R'!$B$5:$N$1505,6,0),"")</f>
        <v/>
      </c>
      <c r="J836" s="113">
        <f>IF('Avis R'!L836&gt;'Avis R'!J836,VLOOKUP(A836,'Avis R'!$B$5:$N$1505,9,0)-VLOOKUP(A836,'Avis R'!$B$5:$N$1505,7,0),0)</f>
        <v>0</v>
      </c>
      <c r="K836" s="110">
        <f>'Avis R'!M836-MAX('Avis R'!J836,'Avis R'!L836)</f>
        <v>0</v>
      </c>
      <c r="L836" s="110">
        <f>'Avis R'!N836-'Avis R'!M836</f>
        <v>0</v>
      </c>
      <c r="M836" s="114">
        <f t="shared" si="12"/>
        <v>0</v>
      </c>
    </row>
    <row r="837" spans="1:13" x14ac:dyDescent="0.25">
      <c r="A837" s="110">
        <f>'Avis R'!B837</f>
        <v>0</v>
      </c>
      <c r="B837" s="110">
        <f>'Avis R'!C837</f>
        <v>0</v>
      </c>
      <c r="C837" s="111" t="str">
        <f>'Avis R'!D837</f>
        <v/>
      </c>
      <c r="D837" s="112">
        <f>'Avis R'!E837</f>
        <v>0</v>
      </c>
      <c r="E837" s="111" t="str">
        <f>'Avis R'!F837</f>
        <v/>
      </c>
      <c r="F837" s="110" t="str">
        <f>IFERROR(VLOOKUP(A837,Entretien!$B$5:$Q$1505,6,0)-INDEX(DRecrut!I:I,MATCH(A837,DRecrut!J:J,0)),"")</f>
        <v/>
      </c>
      <c r="G837" s="110" t="str">
        <f>IFERROR(VLOOKUP(A837,Entretien!$B$5:$Q$1505,11,0)-VLOOKUP(A837,Entretien!$B$5:$Q$1505,9,0),"")</f>
        <v/>
      </c>
      <c r="H837" s="113" t="str">
        <f>IFERROR(VLOOKUP(A837,Entretien!$B$5:$Q$1505,15,0)-VLOOKUP(A837,Entretien!$B$5:$Q$1505,11,0),"")</f>
        <v/>
      </c>
      <c r="I837" s="113" t="str">
        <f>IFERROR(VLOOKUP(A837,'Avis R'!$B$5:$N$1505,7,0)-VLOOKUP(A837,'Avis R'!$B$5:$N$1505,6,0),"")</f>
        <v/>
      </c>
      <c r="J837" s="113">
        <f>IF('Avis R'!L837&gt;'Avis R'!J837,VLOOKUP(A837,'Avis R'!$B$5:$N$1505,9,0)-VLOOKUP(A837,'Avis R'!$B$5:$N$1505,7,0),0)</f>
        <v>0</v>
      </c>
      <c r="K837" s="110">
        <f>'Avis R'!M837-MAX('Avis R'!J837,'Avis R'!L837)</f>
        <v>0</v>
      </c>
      <c r="L837" s="110">
        <f>'Avis R'!N837-'Avis R'!M837</f>
        <v>0</v>
      </c>
      <c r="M837" s="114">
        <f t="shared" si="12"/>
        <v>0</v>
      </c>
    </row>
    <row r="838" spans="1:13" x14ac:dyDescent="0.25">
      <c r="A838" s="110">
        <f>'Avis R'!B838</f>
        <v>0</v>
      </c>
      <c r="B838" s="110">
        <f>'Avis R'!C838</f>
        <v>0</v>
      </c>
      <c r="C838" s="111" t="str">
        <f>'Avis R'!D838</f>
        <v/>
      </c>
      <c r="D838" s="112">
        <f>'Avis R'!E838</f>
        <v>0</v>
      </c>
      <c r="E838" s="111" t="str">
        <f>'Avis R'!F838</f>
        <v/>
      </c>
      <c r="F838" s="110" t="str">
        <f>IFERROR(VLOOKUP(A838,Entretien!$B$5:$Q$1505,6,0)-INDEX(DRecrut!I:I,MATCH(A838,DRecrut!J:J,0)),"")</f>
        <v/>
      </c>
      <c r="G838" s="110" t="str">
        <f>IFERROR(VLOOKUP(A838,Entretien!$B$5:$Q$1505,11,0)-VLOOKUP(A838,Entretien!$B$5:$Q$1505,9,0),"")</f>
        <v/>
      </c>
      <c r="H838" s="113" t="str">
        <f>IFERROR(VLOOKUP(A838,Entretien!$B$5:$Q$1505,15,0)-VLOOKUP(A838,Entretien!$B$5:$Q$1505,11,0),"")</f>
        <v/>
      </c>
      <c r="I838" s="113" t="str">
        <f>IFERROR(VLOOKUP(A838,'Avis R'!$B$5:$N$1505,7,0)-VLOOKUP(A838,'Avis R'!$B$5:$N$1505,6,0),"")</f>
        <v/>
      </c>
      <c r="J838" s="113">
        <f>IF('Avis R'!L838&gt;'Avis R'!J838,VLOOKUP(A838,'Avis R'!$B$5:$N$1505,9,0)-VLOOKUP(A838,'Avis R'!$B$5:$N$1505,7,0),0)</f>
        <v>0</v>
      </c>
      <c r="K838" s="110">
        <f>'Avis R'!M838-MAX('Avis R'!J838,'Avis R'!L838)</f>
        <v>0</v>
      </c>
      <c r="L838" s="110">
        <f>'Avis R'!N838-'Avis R'!M838</f>
        <v>0</v>
      </c>
      <c r="M838" s="114">
        <f t="shared" si="12"/>
        <v>0</v>
      </c>
    </row>
    <row r="839" spans="1:13" x14ac:dyDescent="0.25">
      <c r="A839" s="110">
        <f>'Avis R'!B839</f>
        <v>0</v>
      </c>
      <c r="B839" s="110">
        <f>'Avis R'!C839</f>
        <v>0</v>
      </c>
      <c r="C839" s="111" t="str">
        <f>'Avis R'!D839</f>
        <v/>
      </c>
      <c r="D839" s="112">
        <f>'Avis R'!E839</f>
        <v>0</v>
      </c>
      <c r="E839" s="111" t="str">
        <f>'Avis R'!F839</f>
        <v/>
      </c>
      <c r="F839" s="110" t="str">
        <f>IFERROR(VLOOKUP(A839,Entretien!$B$5:$Q$1505,6,0)-INDEX(DRecrut!I:I,MATCH(A839,DRecrut!J:J,0)),"")</f>
        <v/>
      </c>
      <c r="G839" s="110" t="str">
        <f>IFERROR(VLOOKUP(A839,Entretien!$B$5:$Q$1505,11,0)-VLOOKUP(A839,Entretien!$B$5:$Q$1505,9,0),"")</f>
        <v/>
      </c>
      <c r="H839" s="113" t="str">
        <f>IFERROR(VLOOKUP(A839,Entretien!$B$5:$Q$1505,15,0)-VLOOKUP(A839,Entretien!$B$5:$Q$1505,11,0),"")</f>
        <v/>
      </c>
      <c r="I839" s="113" t="str">
        <f>IFERROR(VLOOKUP(A839,'Avis R'!$B$5:$N$1505,7,0)-VLOOKUP(A839,'Avis R'!$B$5:$N$1505,6,0),"")</f>
        <v/>
      </c>
      <c r="J839" s="113">
        <f>IF('Avis R'!L839&gt;'Avis R'!J839,VLOOKUP(A839,'Avis R'!$B$5:$N$1505,9,0)-VLOOKUP(A839,'Avis R'!$B$5:$N$1505,7,0),0)</f>
        <v>0</v>
      </c>
      <c r="K839" s="110">
        <f>'Avis R'!M839-MAX('Avis R'!J839,'Avis R'!L839)</f>
        <v>0</v>
      </c>
      <c r="L839" s="110">
        <f>'Avis R'!N839-'Avis R'!M839</f>
        <v>0</v>
      </c>
      <c r="M839" s="114">
        <f t="shared" si="12"/>
        <v>0</v>
      </c>
    </row>
    <row r="840" spans="1:13" x14ac:dyDescent="0.25">
      <c r="A840" s="110">
        <f>'Avis R'!B840</f>
        <v>0</v>
      </c>
      <c r="B840" s="110">
        <f>'Avis R'!C840</f>
        <v>0</v>
      </c>
      <c r="C840" s="111" t="str">
        <f>'Avis R'!D840</f>
        <v/>
      </c>
      <c r="D840" s="112">
        <f>'Avis R'!E840</f>
        <v>0</v>
      </c>
      <c r="E840" s="111" t="str">
        <f>'Avis R'!F840</f>
        <v/>
      </c>
      <c r="F840" s="110" t="str">
        <f>IFERROR(VLOOKUP(A840,Entretien!$B$5:$Q$1505,6,0)-INDEX(DRecrut!I:I,MATCH(A840,DRecrut!J:J,0)),"")</f>
        <v/>
      </c>
      <c r="G840" s="110" t="str">
        <f>IFERROR(VLOOKUP(A840,Entretien!$B$5:$Q$1505,11,0)-VLOOKUP(A840,Entretien!$B$5:$Q$1505,9,0),"")</f>
        <v/>
      </c>
      <c r="H840" s="113" t="str">
        <f>IFERROR(VLOOKUP(A840,Entretien!$B$5:$Q$1505,15,0)-VLOOKUP(A840,Entretien!$B$5:$Q$1505,11,0),"")</f>
        <v/>
      </c>
      <c r="I840" s="113" t="str">
        <f>IFERROR(VLOOKUP(A840,'Avis R'!$B$5:$N$1505,7,0)-VLOOKUP(A840,'Avis R'!$B$5:$N$1505,6,0),"")</f>
        <v/>
      </c>
      <c r="J840" s="113">
        <f>IF('Avis R'!L840&gt;'Avis R'!J840,VLOOKUP(A840,'Avis R'!$B$5:$N$1505,9,0)-VLOOKUP(A840,'Avis R'!$B$5:$N$1505,7,0),0)</f>
        <v>0</v>
      </c>
      <c r="K840" s="110">
        <f>'Avis R'!M840-MAX('Avis R'!J840,'Avis R'!L840)</f>
        <v>0</v>
      </c>
      <c r="L840" s="110">
        <f>'Avis R'!N840-'Avis R'!M840</f>
        <v>0</v>
      </c>
      <c r="M840" s="114">
        <f t="shared" ref="M840:M903" si="13">SUM(F840:L840)</f>
        <v>0</v>
      </c>
    </row>
    <row r="841" spans="1:13" x14ac:dyDescent="0.25">
      <c r="A841" s="110">
        <f>'Avis R'!B841</f>
        <v>0</v>
      </c>
      <c r="B841" s="110">
        <f>'Avis R'!C841</f>
        <v>0</v>
      </c>
      <c r="C841" s="111" t="str">
        <f>'Avis R'!D841</f>
        <v/>
      </c>
      <c r="D841" s="112">
        <f>'Avis R'!E841</f>
        <v>0</v>
      </c>
      <c r="E841" s="111" t="str">
        <f>'Avis R'!F841</f>
        <v/>
      </c>
      <c r="F841" s="110" t="str">
        <f>IFERROR(VLOOKUP(A841,Entretien!$B$5:$Q$1505,6,0)-INDEX(DRecrut!I:I,MATCH(A841,DRecrut!J:J,0)),"")</f>
        <v/>
      </c>
      <c r="G841" s="110" t="str">
        <f>IFERROR(VLOOKUP(A841,Entretien!$B$5:$Q$1505,11,0)-VLOOKUP(A841,Entretien!$B$5:$Q$1505,9,0),"")</f>
        <v/>
      </c>
      <c r="H841" s="113" t="str">
        <f>IFERROR(VLOOKUP(A841,Entretien!$B$5:$Q$1505,15,0)-VLOOKUP(A841,Entretien!$B$5:$Q$1505,11,0),"")</f>
        <v/>
      </c>
      <c r="I841" s="113" t="str">
        <f>IFERROR(VLOOKUP(A841,'Avis R'!$B$5:$N$1505,7,0)-VLOOKUP(A841,'Avis R'!$B$5:$N$1505,6,0),"")</f>
        <v/>
      </c>
      <c r="J841" s="113">
        <f>IF('Avis R'!L841&gt;'Avis R'!J841,VLOOKUP(A841,'Avis R'!$B$5:$N$1505,9,0)-VLOOKUP(A841,'Avis R'!$B$5:$N$1505,7,0),0)</f>
        <v>0</v>
      </c>
      <c r="K841" s="110">
        <f>'Avis R'!M841-MAX('Avis R'!J841,'Avis R'!L841)</f>
        <v>0</v>
      </c>
      <c r="L841" s="110">
        <f>'Avis R'!N841-'Avis R'!M841</f>
        <v>0</v>
      </c>
      <c r="M841" s="114">
        <f t="shared" si="13"/>
        <v>0</v>
      </c>
    </row>
    <row r="842" spans="1:13" x14ac:dyDescent="0.25">
      <c r="A842" s="110">
        <f>'Avis R'!B842</f>
        <v>0</v>
      </c>
      <c r="B842" s="110">
        <f>'Avis R'!C842</f>
        <v>0</v>
      </c>
      <c r="C842" s="111" t="str">
        <f>'Avis R'!D842</f>
        <v/>
      </c>
      <c r="D842" s="112">
        <f>'Avis R'!E842</f>
        <v>0</v>
      </c>
      <c r="E842" s="111" t="str">
        <f>'Avis R'!F842</f>
        <v/>
      </c>
      <c r="F842" s="110" t="str">
        <f>IFERROR(VLOOKUP(A842,Entretien!$B$5:$Q$1505,6,0)-INDEX(DRecrut!I:I,MATCH(A842,DRecrut!J:J,0)),"")</f>
        <v/>
      </c>
      <c r="G842" s="110" t="str">
        <f>IFERROR(VLOOKUP(A842,Entretien!$B$5:$Q$1505,11,0)-VLOOKUP(A842,Entretien!$B$5:$Q$1505,9,0),"")</f>
        <v/>
      </c>
      <c r="H842" s="113" t="str">
        <f>IFERROR(VLOOKUP(A842,Entretien!$B$5:$Q$1505,15,0)-VLOOKUP(A842,Entretien!$B$5:$Q$1505,11,0),"")</f>
        <v/>
      </c>
      <c r="I842" s="113" t="str">
        <f>IFERROR(VLOOKUP(A842,'Avis R'!$B$5:$N$1505,7,0)-VLOOKUP(A842,'Avis R'!$B$5:$N$1505,6,0),"")</f>
        <v/>
      </c>
      <c r="J842" s="113">
        <f>IF('Avis R'!L842&gt;'Avis R'!J842,VLOOKUP(A842,'Avis R'!$B$5:$N$1505,9,0)-VLOOKUP(A842,'Avis R'!$B$5:$N$1505,7,0),0)</f>
        <v>0</v>
      </c>
      <c r="K842" s="110">
        <f>'Avis R'!M842-MAX('Avis R'!J842,'Avis R'!L842)</f>
        <v>0</v>
      </c>
      <c r="L842" s="110">
        <f>'Avis R'!N842-'Avis R'!M842</f>
        <v>0</v>
      </c>
      <c r="M842" s="114">
        <f t="shared" si="13"/>
        <v>0</v>
      </c>
    </row>
    <row r="843" spans="1:13" x14ac:dyDescent="0.25">
      <c r="A843" s="110">
        <f>'Avis R'!B843</f>
        <v>0</v>
      </c>
      <c r="B843" s="110">
        <f>'Avis R'!C843</f>
        <v>0</v>
      </c>
      <c r="C843" s="111" t="str">
        <f>'Avis R'!D843</f>
        <v/>
      </c>
      <c r="D843" s="112">
        <f>'Avis R'!E843</f>
        <v>0</v>
      </c>
      <c r="E843" s="111" t="str">
        <f>'Avis R'!F843</f>
        <v/>
      </c>
      <c r="F843" s="110" t="str">
        <f>IFERROR(VLOOKUP(A843,Entretien!$B$5:$Q$1505,6,0)-INDEX(DRecrut!I:I,MATCH(A843,DRecrut!J:J,0)),"")</f>
        <v/>
      </c>
      <c r="G843" s="110" t="str">
        <f>IFERROR(VLOOKUP(A843,Entretien!$B$5:$Q$1505,11,0)-VLOOKUP(A843,Entretien!$B$5:$Q$1505,9,0),"")</f>
        <v/>
      </c>
      <c r="H843" s="113" t="str">
        <f>IFERROR(VLOOKUP(A843,Entretien!$B$5:$Q$1505,15,0)-VLOOKUP(A843,Entretien!$B$5:$Q$1505,11,0),"")</f>
        <v/>
      </c>
      <c r="I843" s="113" t="str">
        <f>IFERROR(VLOOKUP(A843,'Avis R'!$B$5:$N$1505,7,0)-VLOOKUP(A843,'Avis R'!$B$5:$N$1505,6,0),"")</f>
        <v/>
      </c>
      <c r="J843" s="113">
        <f>IF('Avis R'!L843&gt;'Avis R'!J843,VLOOKUP(A843,'Avis R'!$B$5:$N$1505,9,0)-VLOOKUP(A843,'Avis R'!$B$5:$N$1505,7,0),0)</f>
        <v>0</v>
      </c>
      <c r="K843" s="110">
        <f>'Avis R'!M843-MAX('Avis R'!J843,'Avis R'!L843)</f>
        <v>0</v>
      </c>
      <c r="L843" s="110">
        <f>'Avis R'!N843-'Avis R'!M843</f>
        <v>0</v>
      </c>
      <c r="M843" s="114">
        <f t="shared" si="13"/>
        <v>0</v>
      </c>
    </row>
    <row r="844" spans="1:13" x14ac:dyDescent="0.25">
      <c r="A844" s="110">
        <f>'Avis R'!B844</f>
        <v>0</v>
      </c>
      <c r="B844" s="110">
        <f>'Avis R'!C844</f>
        <v>0</v>
      </c>
      <c r="C844" s="111" t="str">
        <f>'Avis R'!D844</f>
        <v/>
      </c>
      <c r="D844" s="112">
        <f>'Avis R'!E844</f>
        <v>0</v>
      </c>
      <c r="E844" s="111" t="str">
        <f>'Avis R'!F844</f>
        <v/>
      </c>
      <c r="F844" s="110" t="str">
        <f>IFERROR(VLOOKUP(A844,Entretien!$B$5:$Q$1505,6,0)-INDEX(DRecrut!I:I,MATCH(A844,DRecrut!J:J,0)),"")</f>
        <v/>
      </c>
      <c r="G844" s="110" t="str">
        <f>IFERROR(VLOOKUP(A844,Entretien!$B$5:$Q$1505,11,0)-VLOOKUP(A844,Entretien!$B$5:$Q$1505,9,0),"")</f>
        <v/>
      </c>
      <c r="H844" s="113" t="str">
        <f>IFERROR(VLOOKUP(A844,Entretien!$B$5:$Q$1505,15,0)-VLOOKUP(A844,Entretien!$B$5:$Q$1505,11,0),"")</f>
        <v/>
      </c>
      <c r="I844" s="113" t="str">
        <f>IFERROR(VLOOKUP(A844,'Avis R'!$B$5:$N$1505,7,0)-VLOOKUP(A844,'Avis R'!$B$5:$N$1505,6,0),"")</f>
        <v/>
      </c>
      <c r="J844" s="113">
        <f>IF('Avis R'!L844&gt;'Avis R'!J844,VLOOKUP(A844,'Avis R'!$B$5:$N$1505,9,0)-VLOOKUP(A844,'Avis R'!$B$5:$N$1505,7,0),0)</f>
        <v>0</v>
      </c>
      <c r="K844" s="110">
        <f>'Avis R'!M844-MAX('Avis R'!J844,'Avis R'!L844)</f>
        <v>0</v>
      </c>
      <c r="L844" s="110">
        <f>'Avis R'!N844-'Avis R'!M844</f>
        <v>0</v>
      </c>
      <c r="M844" s="114">
        <f t="shared" si="13"/>
        <v>0</v>
      </c>
    </row>
    <row r="845" spans="1:13" x14ac:dyDescent="0.25">
      <c r="A845" s="110">
        <f>'Avis R'!B845</f>
        <v>0</v>
      </c>
      <c r="B845" s="110">
        <f>'Avis R'!C845</f>
        <v>0</v>
      </c>
      <c r="C845" s="111" t="str">
        <f>'Avis R'!D845</f>
        <v/>
      </c>
      <c r="D845" s="112">
        <f>'Avis R'!E845</f>
        <v>0</v>
      </c>
      <c r="E845" s="111" t="str">
        <f>'Avis R'!F845</f>
        <v/>
      </c>
      <c r="F845" s="110" t="str">
        <f>IFERROR(VLOOKUP(A845,Entretien!$B$5:$Q$1505,6,0)-INDEX(DRecrut!I:I,MATCH(A845,DRecrut!J:J,0)),"")</f>
        <v/>
      </c>
      <c r="G845" s="110" t="str">
        <f>IFERROR(VLOOKUP(A845,Entretien!$B$5:$Q$1505,11,0)-VLOOKUP(A845,Entretien!$B$5:$Q$1505,9,0),"")</f>
        <v/>
      </c>
      <c r="H845" s="113" t="str">
        <f>IFERROR(VLOOKUP(A845,Entretien!$B$5:$Q$1505,15,0)-VLOOKUP(A845,Entretien!$B$5:$Q$1505,11,0),"")</f>
        <v/>
      </c>
      <c r="I845" s="113" t="str">
        <f>IFERROR(VLOOKUP(A845,'Avis R'!$B$5:$N$1505,7,0)-VLOOKUP(A845,'Avis R'!$B$5:$N$1505,6,0),"")</f>
        <v/>
      </c>
      <c r="J845" s="113">
        <f>IF('Avis R'!L845&gt;'Avis R'!J845,VLOOKUP(A845,'Avis R'!$B$5:$N$1505,9,0)-VLOOKUP(A845,'Avis R'!$B$5:$N$1505,7,0),0)</f>
        <v>0</v>
      </c>
      <c r="K845" s="110">
        <f>'Avis R'!M845-MAX('Avis R'!J845,'Avis R'!L845)</f>
        <v>0</v>
      </c>
      <c r="L845" s="110">
        <f>'Avis R'!N845-'Avis R'!M845</f>
        <v>0</v>
      </c>
      <c r="M845" s="114">
        <f t="shared" si="13"/>
        <v>0</v>
      </c>
    </row>
    <row r="846" spans="1:13" x14ac:dyDescent="0.25">
      <c r="A846" s="110">
        <f>'Avis R'!B846</f>
        <v>0</v>
      </c>
      <c r="B846" s="110">
        <f>'Avis R'!C846</f>
        <v>0</v>
      </c>
      <c r="C846" s="111" t="str">
        <f>'Avis R'!D846</f>
        <v/>
      </c>
      <c r="D846" s="112">
        <f>'Avis R'!E846</f>
        <v>0</v>
      </c>
      <c r="E846" s="111" t="str">
        <f>'Avis R'!F846</f>
        <v/>
      </c>
      <c r="F846" s="110" t="str">
        <f>IFERROR(VLOOKUP(A846,Entretien!$B$5:$Q$1505,6,0)-INDEX(DRecrut!I:I,MATCH(A846,DRecrut!J:J,0)),"")</f>
        <v/>
      </c>
      <c r="G846" s="110" t="str">
        <f>IFERROR(VLOOKUP(A846,Entretien!$B$5:$Q$1505,11,0)-VLOOKUP(A846,Entretien!$B$5:$Q$1505,9,0),"")</f>
        <v/>
      </c>
      <c r="H846" s="113" t="str">
        <f>IFERROR(VLOOKUP(A846,Entretien!$B$5:$Q$1505,15,0)-VLOOKUP(A846,Entretien!$B$5:$Q$1505,11,0),"")</f>
        <v/>
      </c>
      <c r="I846" s="113" t="str">
        <f>IFERROR(VLOOKUP(A846,'Avis R'!$B$5:$N$1505,7,0)-VLOOKUP(A846,'Avis R'!$B$5:$N$1505,6,0),"")</f>
        <v/>
      </c>
      <c r="J846" s="113">
        <f>IF('Avis R'!L846&gt;'Avis R'!J846,VLOOKUP(A846,'Avis R'!$B$5:$N$1505,9,0)-VLOOKUP(A846,'Avis R'!$B$5:$N$1505,7,0),0)</f>
        <v>0</v>
      </c>
      <c r="K846" s="110">
        <f>'Avis R'!M846-MAX('Avis R'!J846,'Avis R'!L846)</f>
        <v>0</v>
      </c>
      <c r="L846" s="110">
        <f>'Avis R'!N846-'Avis R'!M846</f>
        <v>0</v>
      </c>
      <c r="M846" s="114">
        <f t="shared" si="13"/>
        <v>0</v>
      </c>
    </row>
    <row r="847" spans="1:13" x14ac:dyDescent="0.25">
      <c r="A847" s="110">
        <f>'Avis R'!B847</f>
        <v>0</v>
      </c>
      <c r="B847" s="110">
        <f>'Avis R'!C847</f>
        <v>0</v>
      </c>
      <c r="C847" s="111" t="str">
        <f>'Avis R'!D847</f>
        <v/>
      </c>
      <c r="D847" s="112">
        <f>'Avis R'!E847</f>
        <v>0</v>
      </c>
      <c r="E847" s="111" t="str">
        <f>'Avis R'!F847</f>
        <v/>
      </c>
      <c r="F847" s="110" t="str">
        <f>IFERROR(VLOOKUP(A847,Entretien!$B$5:$Q$1505,6,0)-INDEX(DRecrut!I:I,MATCH(A847,DRecrut!J:J,0)),"")</f>
        <v/>
      </c>
      <c r="G847" s="110" t="str">
        <f>IFERROR(VLOOKUP(A847,Entretien!$B$5:$Q$1505,11,0)-VLOOKUP(A847,Entretien!$B$5:$Q$1505,9,0),"")</f>
        <v/>
      </c>
      <c r="H847" s="113" t="str">
        <f>IFERROR(VLOOKUP(A847,Entretien!$B$5:$Q$1505,15,0)-VLOOKUP(A847,Entretien!$B$5:$Q$1505,11,0),"")</f>
        <v/>
      </c>
      <c r="I847" s="113" t="str">
        <f>IFERROR(VLOOKUP(A847,'Avis R'!$B$5:$N$1505,7,0)-VLOOKUP(A847,'Avis R'!$B$5:$N$1505,6,0),"")</f>
        <v/>
      </c>
      <c r="J847" s="113">
        <f>IF('Avis R'!L847&gt;'Avis R'!J847,VLOOKUP(A847,'Avis R'!$B$5:$N$1505,9,0)-VLOOKUP(A847,'Avis R'!$B$5:$N$1505,7,0),0)</f>
        <v>0</v>
      </c>
      <c r="K847" s="110">
        <f>'Avis R'!M847-MAX('Avis R'!J847,'Avis R'!L847)</f>
        <v>0</v>
      </c>
      <c r="L847" s="110">
        <f>'Avis R'!N847-'Avis R'!M847</f>
        <v>0</v>
      </c>
      <c r="M847" s="114">
        <f t="shared" si="13"/>
        <v>0</v>
      </c>
    </row>
    <row r="848" spans="1:13" x14ac:dyDescent="0.25">
      <c r="A848" s="110">
        <f>'Avis R'!B848</f>
        <v>0</v>
      </c>
      <c r="B848" s="110">
        <f>'Avis R'!C848</f>
        <v>0</v>
      </c>
      <c r="C848" s="111" t="str">
        <f>'Avis R'!D848</f>
        <v/>
      </c>
      <c r="D848" s="112">
        <f>'Avis R'!E848</f>
        <v>0</v>
      </c>
      <c r="E848" s="111" t="str">
        <f>'Avis R'!F848</f>
        <v/>
      </c>
      <c r="F848" s="110" t="str">
        <f>IFERROR(VLOOKUP(A848,Entretien!$B$5:$Q$1505,6,0)-INDEX(DRecrut!I:I,MATCH(A848,DRecrut!J:J,0)),"")</f>
        <v/>
      </c>
      <c r="G848" s="110" t="str">
        <f>IFERROR(VLOOKUP(A848,Entretien!$B$5:$Q$1505,11,0)-VLOOKUP(A848,Entretien!$B$5:$Q$1505,9,0),"")</f>
        <v/>
      </c>
      <c r="H848" s="113" t="str">
        <f>IFERROR(VLOOKUP(A848,Entretien!$B$5:$Q$1505,15,0)-VLOOKUP(A848,Entretien!$B$5:$Q$1505,11,0),"")</f>
        <v/>
      </c>
      <c r="I848" s="113" t="str">
        <f>IFERROR(VLOOKUP(A848,'Avis R'!$B$5:$N$1505,7,0)-VLOOKUP(A848,'Avis R'!$B$5:$N$1505,6,0),"")</f>
        <v/>
      </c>
      <c r="J848" s="113">
        <f>IF('Avis R'!L848&gt;'Avis R'!J848,VLOOKUP(A848,'Avis R'!$B$5:$N$1505,9,0)-VLOOKUP(A848,'Avis R'!$B$5:$N$1505,7,0),0)</f>
        <v>0</v>
      </c>
      <c r="K848" s="110">
        <f>'Avis R'!M848-MAX('Avis R'!J848,'Avis R'!L848)</f>
        <v>0</v>
      </c>
      <c r="L848" s="110">
        <f>'Avis R'!N848-'Avis R'!M848</f>
        <v>0</v>
      </c>
      <c r="M848" s="114">
        <f t="shared" si="13"/>
        <v>0</v>
      </c>
    </row>
    <row r="849" spans="1:13" x14ac:dyDescent="0.25">
      <c r="A849" s="110">
        <f>'Avis R'!B849</f>
        <v>0</v>
      </c>
      <c r="B849" s="110">
        <f>'Avis R'!C849</f>
        <v>0</v>
      </c>
      <c r="C849" s="111" t="str">
        <f>'Avis R'!D849</f>
        <v/>
      </c>
      <c r="D849" s="112">
        <f>'Avis R'!E849</f>
        <v>0</v>
      </c>
      <c r="E849" s="111" t="str">
        <f>'Avis R'!F849</f>
        <v/>
      </c>
      <c r="F849" s="110" t="str">
        <f>IFERROR(VLOOKUP(A849,Entretien!$B$5:$Q$1505,6,0)-INDEX(DRecrut!I:I,MATCH(A849,DRecrut!J:J,0)),"")</f>
        <v/>
      </c>
      <c r="G849" s="110" t="str">
        <f>IFERROR(VLOOKUP(A849,Entretien!$B$5:$Q$1505,11,0)-VLOOKUP(A849,Entretien!$B$5:$Q$1505,9,0),"")</f>
        <v/>
      </c>
      <c r="H849" s="113" t="str">
        <f>IFERROR(VLOOKUP(A849,Entretien!$B$5:$Q$1505,15,0)-VLOOKUP(A849,Entretien!$B$5:$Q$1505,11,0),"")</f>
        <v/>
      </c>
      <c r="I849" s="113" t="str">
        <f>IFERROR(VLOOKUP(A849,'Avis R'!$B$5:$N$1505,7,0)-VLOOKUP(A849,'Avis R'!$B$5:$N$1505,6,0),"")</f>
        <v/>
      </c>
      <c r="J849" s="113">
        <f>IF('Avis R'!L849&gt;'Avis R'!J849,VLOOKUP(A849,'Avis R'!$B$5:$N$1505,9,0)-VLOOKUP(A849,'Avis R'!$B$5:$N$1505,7,0),0)</f>
        <v>0</v>
      </c>
      <c r="K849" s="110">
        <f>'Avis R'!M849-MAX('Avis R'!J849,'Avis R'!L849)</f>
        <v>0</v>
      </c>
      <c r="L849" s="110">
        <f>'Avis R'!N849-'Avis R'!M849</f>
        <v>0</v>
      </c>
      <c r="M849" s="114">
        <f t="shared" si="13"/>
        <v>0</v>
      </c>
    </row>
    <row r="850" spans="1:13" x14ac:dyDescent="0.25">
      <c r="A850" s="110">
        <f>'Avis R'!B850</f>
        <v>0</v>
      </c>
      <c r="B850" s="110">
        <f>'Avis R'!C850</f>
        <v>0</v>
      </c>
      <c r="C850" s="111" t="str">
        <f>'Avis R'!D850</f>
        <v/>
      </c>
      <c r="D850" s="112">
        <f>'Avis R'!E850</f>
        <v>0</v>
      </c>
      <c r="E850" s="111" t="str">
        <f>'Avis R'!F850</f>
        <v/>
      </c>
      <c r="F850" s="110" t="str">
        <f>IFERROR(VLOOKUP(A850,Entretien!$B$5:$Q$1505,6,0)-INDEX(DRecrut!I:I,MATCH(A850,DRecrut!J:J,0)),"")</f>
        <v/>
      </c>
      <c r="G850" s="110" t="str">
        <f>IFERROR(VLOOKUP(A850,Entretien!$B$5:$Q$1505,11,0)-VLOOKUP(A850,Entretien!$B$5:$Q$1505,9,0),"")</f>
        <v/>
      </c>
      <c r="H850" s="113" t="str">
        <f>IFERROR(VLOOKUP(A850,Entretien!$B$5:$Q$1505,15,0)-VLOOKUP(A850,Entretien!$B$5:$Q$1505,11,0),"")</f>
        <v/>
      </c>
      <c r="I850" s="113" t="str">
        <f>IFERROR(VLOOKUP(A850,'Avis R'!$B$5:$N$1505,7,0)-VLOOKUP(A850,'Avis R'!$B$5:$N$1505,6,0),"")</f>
        <v/>
      </c>
      <c r="J850" s="113">
        <f>IF('Avis R'!L850&gt;'Avis R'!J850,VLOOKUP(A850,'Avis R'!$B$5:$N$1505,9,0)-VLOOKUP(A850,'Avis R'!$B$5:$N$1505,7,0),0)</f>
        <v>0</v>
      </c>
      <c r="K850" s="110">
        <f>'Avis R'!M850-MAX('Avis R'!J850,'Avis R'!L850)</f>
        <v>0</v>
      </c>
      <c r="L850" s="110">
        <f>'Avis R'!N850-'Avis R'!M850</f>
        <v>0</v>
      </c>
      <c r="M850" s="114">
        <f t="shared" si="13"/>
        <v>0</v>
      </c>
    </row>
    <row r="851" spans="1:13" x14ac:dyDescent="0.25">
      <c r="A851" s="110">
        <f>'Avis R'!B851</f>
        <v>0</v>
      </c>
      <c r="B851" s="110">
        <f>'Avis R'!C851</f>
        <v>0</v>
      </c>
      <c r="C851" s="111" t="str">
        <f>'Avis R'!D851</f>
        <v/>
      </c>
      <c r="D851" s="112">
        <f>'Avis R'!E851</f>
        <v>0</v>
      </c>
      <c r="E851" s="111" t="str">
        <f>'Avis R'!F851</f>
        <v/>
      </c>
      <c r="F851" s="110" t="str">
        <f>IFERROR(VLOOKUP(A851,Entretien!$B$5:$Q$1505,6,0)-INDEX(DRecrut!I:I,MATCH(A851,DRecrut!J:J,0)),"")</f>
        <v/>
      </c>
      <c r="G851" s="110" t="str">
        <f>IFERROR(VLOOKUP(A851,Entretien!$B$5:$Q$1505,11,0)-VLOOKUP(A851,Entretien!$B$5:$Q$1505,9,0),"")</f>
        <v/>
      </c>
      <c r="H851" s="113" t="str">
        <f>IFERROR(VLOOKUP(A851,Entretien!$B$5:$Q$1505,15,0)-VLOOKUP(A851,Entretien!$B$5:$Q$1505,11,0),"")</f>
        <v/>
      </c>
      <c r="I851" s="113" t="str">
        <f>IFERROR(VLOOKUP(A851,'Avis R'!$B$5:$N$1505,7,0)-VLOOKUP(A851,'Avis R'!$B$5:$N$1505,6,0),"")</f>
        <v/>
      </c>
      <c r="J851" s="113">
        <f>IF('Avis R'!L851&gt;'Avis R'!J851,VLOOKUP(A851,'Avis R'!$B$5:$N$1505,9,0)-VLOOKUP(A851,'Avis R'!$B$5:$N$1505,7,0),0)</f>
        <v>0</v>
      </c>
      <c r="K851" s="110">
        <f>'Avis R'!M851-MAX('Avis R'!J851,'Avis R'!L851)</f>
        <v>0</v>
      </c>
      <c r="L851" s="110">
        <f>'Avis R'!N851-'Avis R'!M851</f>
        <v>0</v>
      </c>
      <c r="M851" s="114">
        <f t="shared" si="13"/>
        <v>0</v>
      </c>
    </row>
    <row r="852" spans="1:13" x14ac:dyDescent="0.25">
      <c r="A852" s="110">
        <f>'Avis R'!B852</f>
        <v>0</v>
      </c>
      <c r="B852" s="110">
        <f>'Avis R'!C852</f>
        <v>0</v>
      </c>
      <c r="C852" s="111" t="str">
        <f>'Avis R'!D852</f>
        <v/>
      </c>
      <c r="D852" s="112">
        <f>'Avis R'!E852</f>
        <v>0</v>
      </c>
      <c r="E852" s="111" t="str">
        <f>'Avis R'!F852</f>
        <v/>
      </c>
      <c r="F852" s="110" t="str">
        <f>IFERROR(VLOOKUP(A852,Entretien!$B$5:$Q$1505,6,0)-INDEX(DRecrut!I:I,MATCH(A852,DRecrut!J:J,0)),"")</f>
        <v/>
      </c>
      <c r="G852" s="110" t="str">
        <f>IFERROR(VLOOKUP(A852,Entretien!$B$5:$Q$1505,11,0)-VLOOKUP(A852,Entretien!$B$5:$Q$1505,9,0),"")</f>
        <v/>
      </c>
      <c r="H852" s="113" t="str">
        <f>IFERROR(VLOOKUP(A852,Entretien!$B$5:$Q$1505,15,0)-VLOOKUP(A852,Entretien!$B$5:$Q$1505,11,0),"")</f>
        <v/>
      </c>
      <c r="I852" s="113" t="str">
        <f>IFERROR(VLOOKUP(A852,'Avis R'!$B$5:$N$1505,7,0)-VLOOKUP(A852,'Avis R'!$B$5:$N$1505,6,0),"")</f>
        <v/>
      </c>
      <c r="J852" s="113">
        <f>IF('Avis R'!L852&gt;'Avis R'!J852,VLOOKUP(A852,'Avis R'!$B$5:$N$1505,9,0)-VLOOKUP(A852,'Avis R'!$B$5:$N$1505,7,0),0)</f>
        <v>0</v>
      </c>
      <c r="K852" s="110">
        <f>'Avis R'!M852-MAX('Avis R'!J852,'Avis R'!L852)</f>
        <v>0</v>
      </c>
      <c r="L852" s="110">
        <f>'Avis R'!N852-'Avis R'!M852</f>
        <v>0</v>
      </c>
      <c r="M852" s="114">
        <f t="shared" si="13"/>
        <v>0</v>
      </c>
    </row>
    <row r="853" spans="1:13" x14ac:dyDescent="0.25">
      <c r="A853" s="110">
        <f>'Avis R'!B853</f>
        <v>0</v>
      </c>
      <c r="B853" s="110">
        <f>'Avis R'!C853</f>
        <v>0</v>
      </c>
      <c r="C853" s="111" t="str">
        <f>'Avis R'!D853</f>
        <v/>
      </c>
      <c r="D853" s="112">
        <f>'Avis R'!E853</f>
        <v>0</v>
      </c>
      <c r="E853" s="111" t="str">
        <f>'Avis R'!F853</f>
        <v/>
      </c>
      <c r="F853" s="110" t="str">
        <f>IFERROR(VLOOKUP(A853,Entretien!$B$5:$Q$1505,6,0)-INDEX(DRecrut!I:I,MATCH(A853,DRecrut!J:J,0)),"")</f>
        <v/>
      </c>
      <c r="G853" s="110" t="str">
        <f>IFERROR(VLOOKUP(A853,Entretien!$B$5:$Q$1505,11,0)-VLOOKUP(A853,Entretien!$B$5:$Q$1505,9,0),"")</f>
        <v/>
      </c>
      <c r="H853" s="113" t="str">
        <f>IFERROR(VLOOKUP(A853,Entretien!$B$5:$Q$1505,15,0)-VLOOKUP(A853,Entretien!$B$5:$Q$1505,11,0),"")</f>
        <v/>
      </c>
      <c r="I853" s="113" t="str">
        <f>IFERROR(VLOOKUP(A853,'Avis R'!$B$5:$N$1505,7,0)-VLOOKUP(A853,'Avis R'!$B$5:$N$1505,6,0),"")</f>
        <v/>
      </c>
      <c r="J853" s="113">
        <f>IF('Avis R'!L853&gt;'Avis R'!J853,VLOOKUP(A853,'Avis R'!$B$5:$N$1505,9,0)-VLOOKUP(A853,'Avis R'!$B$5:$N$1505,7,0),0)</f>
        <v>0</v>
      </c>
      <c r="K853" s="110">
        <f>'Avis R'!M853-MAX('Avis R'!J853,'Avis R'!L853)</f>
        <v>0</v>
      </c>
      <c r="L853" s="110">
        <f>'Avis R'!N853-'Avis R'!M853</f>
        <v>0</v>
      </c>
      <c r="M853" s="114">
        <f t="shared" si="13"/>
        <v>0</v>
      </c>
    </row>
    <row r="854" spans="1:13" x14ac:dyDescent="0.25">
      <c r="A854" s="110">
        <f>'Avis R'!B854</f>
        <v>0</v>
      </c>
      <c r="B854" s="110">
        <f>'Avis R'!C854</f>
        <v>0</v>
      </c>
      <c r="C854" s="111" t="str">
        <f>'Avis R'!D854</f>
        <v/>
      </c>
      <c r="D854" s="112">
        <f>'Avis R'!E854</f>
        <v>0</v>
      </c>
      <c r="E854" s="111" t="str">
        <f>'Avis R'!F854</f>
        <v/>
      </c>
      <c r="F854" s="110" t="str">
        <f>IFERROR(VLOOKUP(A854,Entretien!$B$5:$Q$1505,6,0)-INDEX(DRecrut!I:I,MATCH(A854,DRecrut!J:J,0)),"")</f>
        <v/>
      </c>
      <c r="G854" s="110" t="str">
        <f>IFERROR(VLOOKUP(A854,Entretien!$B$5:$Q$1505,11,0)-VLOOKUP(A854,Entretien!$B$5:$Q$1505,9,0),"")</f>
        <v/>
      </c>
      <c r="H854" s="113" t="str">
        <f>IFERROR(VLOOKUP(A854,Entretien!$B$5:$Q$1505,15,0)-VLOOKUP(A854,Entretien!$B$5:$Q$1505,11,0),"")</f>
        <v/>
      </c>
      <c r="I854" s="113" t="str">
        <f>IFERROR(VLOOKUP(A854,'Avis R'!$B$5:$N$1505,7,0)-VLOOKUP(A854,'Avis R'!$B$5:$N$1505,6,0),"")</f>
        <v/>
      </c>
      <c r="J854" s="113">
        <f>IF('Avis R'!L854&gt;'Avis R'!J854,VLOOKUP(A854,'Avis R'!$B$5:$N$1505,9,0)-VLOOKUP(A854,'Avis R'!$B$5:$N$1505,7,0),0)</f>
        <v>0</v>
      </c>
      <c r="K854" s="110">
        <f>'Avis R'!M854-MAX('Avis R'!J854,'Avis R'!L854)</f>
        <v>0</v>
      </c>
      <c r="L854" s="110">
        <f>'Avis R'!N854-'Avis R'!M854</f>
        <v>0</v>
      </c>
      <c r="M854" s="114">
        <f t="shared" si="13"/>
        <v>0</v>
      </c>
    </row>
    <row r="855" spans="1:13" x14ac:dyDescent="0.25">
      <c r="A855" s="110">
        <f>'Avis R'!B855</f>
        <v>0</v>
      </c>
      <c r="B855" s="110">
        <f>'Avis R'!C855</f>
        <v>0</v>
      </c>
      <c r="C855" s="111" t="str">
        <f>'Avis R'!D855</f>
        <v/>
      </c>
      <c r="D855" s="112">
        <f>'Avis R'!E855</f>
        <v>0</v>
      </c>
      <c r="E855" s="111" t="str">
        <f>'Avis R'!F855</f>
        <v/>
      </c>
      <c r="F855" s="110" t="str">
        <f>IFERROR(VLOOKUP(A855,Entretien!$B$5:$Q$1505,6,0)-INDEX(DRecrut!I:I,MATCH(A855,DRecrut!J:J,0)),"")</f>
        <v/>
      </c>
      <c r="G855" s="110" t="str">
        <f>IFERROR(VLOOKUP(A855,Entretien!$B$5:$Q$1505,11,0)-VLOOKUP(A855,Entretien!$B$5:$Q$1505,9,0),"")</f>
        <v/>
      </c>
      <c r="H855" s="113" t="str">
        <f>IFERROR(VLOOKUP(A855,Entretien!$B$5:$Q$1505,15,0)-VLOOKUP(A855,Entretien!$B$5:$Q$1505,11,0),"")</f>
        <v/>
      </c>
      <c r="I855" s="113" t="str">
        <f>IFERROR(VLOOKUP(A855,'Avis R'!$B$5:$N$1505,7,0)-VLOOKUP(A855,'Avis R'!$B$5:$N$1505,6,0),"")</f>
        <v/>
      </c>
      <c r="J855" s="113">
        <f>IF('Avis R'!L855&gt;'Avis R'!J855,VLOOKUP(A855,'Avis R'!$B$5:$N$1505,9,0)-VLOOKUP(A855,'Avis R'!$B$5:$N$1505,7,0),0)</f>
        <v>0</v>
      </c>
      <c r="K855" s="110">
        <f>'Avis R'!M855-MAX('Avis R'!J855,'Avis R'!L855)</f>
        <v>0</v>
      </c>
      <c r="L855" s="110">
        <f>'Avis R'!N855-'Avis R'!M855</f>
        <v>0</v>
      </c>
      <c r="M855" s="114">
        <f t="shared" si="13"/>
        <v>0</v>
      </c>
    </row>
    <row r="856" spans="1:13" x14ac:dyDescent="0.25">
      <c r="A856" s="110">
        <f>'Avis R'!B856</f>
        <v>0</v>
      </c>
      <c r="B856" s="110">
        <f>'Avis R'!C856</f>
        <v>0</v>
      </c>
      <c r="C856" s="111" t="str">
        <f>'Avis R'!D856</f>
        <v/>
      </c>
      <c r="D856" s="112">
        <f>'Avis R'!E856</f>
        <v>0</v>
      </c>
      <c r="E856" s="111" t="str">
        <f>'Avis R'!F856</f>
        <v/>
      </c>
      <c r="F856" s="110" t="str">
        <f>IFERROR(VLOOKUP(A856,Entretien!$B$5:$Q$1505,6,0)-INDEX(DRecrut!I:I,MATCH(A856,DRecrut!J:J,0)),"")</f>
        <v/>
      </c>
      <c r="G856" s="110" t="str">
        <f>IFERROR(VLOOKUP(A856,Entretien!$B$5:$Q$1505,11,0)-VLOOKUP(A856,Entretien!$B$5:$Q$1505,9,0),"")</f>
        <v/>
      </c>
      <c r="H856" s="113" t="str">
        <f>IFERROR(VLOOKUP(A856,Entretien!$B$5:$Q$1505,15,0)-VLOOKUP(A856,Entretien!$B$5:$Q$1505,11,0),"")</f>
        <v/>
      </c>
      <c r="I856" s="113" t="str">
        <f>IFERROR(VLOOKUP(A856,'Avis R'!$B$5:$N$1505,7,0)-VLOOKUP(A856,'Avis R'!$B$5:$N$1505,6,0),"")</f>
        <v/>
      </c>
      <c r="J856" s="113">
        <f>IF('Avis R'!L856&gt;'Avis R'!J856,VLOOKUP(A856,'Avis R'!$B$5:$N$1505,9,0)-VLOOKUP(A856,'Avis R'!$B$5:$N$1505,7,0),0)</f>
        <v>0</v>
      </c>
      <c r="K856" s="110">
        <f>'Avis R'!M856-MAX('Avis R'!J856,'Avis R'!L856)</f>
        <v>0</v>
      </c>
      <c r="L856" s="110">
        <f>'Avis R'!N856-'Avis R'!M856</f>
        <v>0</v>
      </c>
      <c r="M856" s="114">
        <f t="shared" si="13"/>
        <v>0</v>
      </c>
    </row>
    <row r="857" spans="1:13" x14ac:dyDescent="0.25">
      <c r="A857" s="110">
        <f>'Avis R'!B857</f>
        <v>0</v>
      </c>
      <c r="B857" s="110">
        <f>'Avis R'!C857</f>
        <v>0</v>
      </c>
      <c r="C857" s="111" t="str">
        <f>'Avis R'!D857</f>
        <v/>
      </c>
      <c r="D857" s="112">
        <f>'Avis R'!E857</f>
        <v>0</v>
      </c>
      <c r="E857" s="111" t="str">
        <f>'Avis R'!F857</f>
        <v/>
      </c>
      <c r="F857" s="110" t="str">
        <f>IFERROR(VLOOKUP(A857,Entretien!$B$5:$Q$1505,6,0)-INDEX(DRecrut!I:I,MATCH(A857,DRecrut!J:J,0)),"")</f>
        <v/>
      </c>
      <c r="G857" s="110" t="str">
        <f>IFERROR(VLOOKUP(A857,Entretien!$B$5:$Q$1505,11,0)-VLOOKUP(A857,Entretien!$B$5:$Q$1505,9,0),"")</f>
        <v/>
      </c>
      <c r="H857" s="113" t="str">
        <f>IFERROR(VLOOKUP(A857,Entretien!$B$5:$Q$1505,15,0)-VLOOKUP(A857,Entretien!$B$5:$Q$1505,11,0),"")</f>
        <v/>
      </c>
      <c r="I857" s="113" t="str">
        <f>IFERROR(VLOOKUP(A857,'Avis R'!$B$5:$N$1505,7,0)-VLOOKUP(A857,'Avis R'!$B$5:$N$1505,6,0),"")</f>
        <v/>
      </c>
      <c r="J857" s="113">
        <f>IF('Avis R'!L857&gt;'Avis R'!J857,VLOOKUP(A857,'Avis R'!$B$5:$N$1505,9,0)-VLOOKUP(A857,'Avis R'!$B$5:$N$1505,7,0),0)</f>
        <v>0</v>
      </c>
      <c r="K857" s="110">
        <f>'Avis R'!M857-MAX('Avis R'!J857,'Avis R'!L857)</f>
        <v>0</v>
      </c>
      <c r="L857" s="110">
        <f>'Avis R'!N857-'Avis R'!M857</f>
        <v>0</v>
      </c>
      <c r="M857" s="114">
        <f t="shared" si="13"/>
        <v>0</v>
      </c>
    </row>
    <row r="858" spans="1:13" x14ac:dyDescent="0.25">
      <c r="A858" s="110">
        <f>'Avis R'!B858</f>
        <v>0</v>
      </c>
      <c r="B858" s="110">
        <f>'Avis R'!C858</f>
        <v>0</v>
      </c>
      <c r="C858" s="111" t="str">
        <f>'Avis R'!D858</f>
        <v/>
      </c>
      <c r="D858" s="112">
        <f>'Avis R'!E858</f>
        <v>0</v>
      </c>
      <c r="E858" s="111" t="str">
        <f>'Avis R'!F858</f>
        <v/>
      </c>
      <c r="F858" s="110" t="str">
        <f>IFERROR(VLOOKUP(A858,Entretien!$B$5:$Q$1505,6,0)-INDEX(DRecrut!I:I,MATCH(A858,DRecrut!J:J,0)),"")</f>
        <v/>
      </c>
      <c r="G858" s="110" t="str">
        <f>IFERROR(VLOOKUP(A858,Entretien!$B$5:$Q$1505,11,0)-VLOOKUP(A858,Entretien!$B$5:$Q$1505,9,0),"")</f>
        <v/>
      </c>
      <c r="H858" s="113" t="str">
        <f>IFERROR(VLOOKUP(A858,Entretien!$B$5:$Q$1505,15,0)-VLOOKUP(A858,Entretien!$B$5:$Q$1505,11,0),"")</f>
        <v/>
      </c>
      <c r="I858" s="113" t="str">
        <f>IFERROR(VLOOKUP(A858,'Avis R'!$B$5:$N$1505,7,0)-VLOOKUP(A858,'Avis R'!$B$5:$N$1505,6,0),"")</f>
        <v/>
      </c>
      <c r="J858" s="113">
        <f>IF('Avis R'!L858&gt;'Avis R'!J858,VLOOKUP(A858,'Avis R'!$B$5:$N$1505,9,0)-VLOOKUP(A858,'Avis R'!$B$5:$N$1505,7,0),0)</f>
        <v>0</v>
      </c>
      <c r="K858" s="110">
        <f>'Avis R'!M858-MAX('Avis R'!J858,'Avis R'!L858)</f>
        <v>0</v>
      </c>
      <c r="L858" s="110">
        <f>'Avis R'!N858-'Avis R'!M858</f>
        <v>0</v>
      </c>
      <c r="M858" s="114">
        <f t="shared" si="13"/>
        <v>0</v>
      </c>
    </row>
    <row r="859" spans="1:13" x14ac:dyDescent="0.25">
      <c r="A859" s="110">
        <f>'Avis R'!B859</f>
        <v>0</v>
      </c>
      <c r="B859" s="110">
        <f>'Avis R'!C859</f>
        <v>0</v>
      </c>
      <c r="C859" s="111" t="str">
        <f>'Avis R'!D859</f>
        <v/>
      </c>
      <c r="D859" s="112">
        <f>'Avis R'!E859</f>
        <v>0</v>
      </c>
      <c r="E859" s="111" t="str">
        <f>'Avis R'!F859</f>
        <v/>
      </c>
      <c r="F859" s="110" t="str">
        <f>IFERROR(VLOOKUP(A859,Entretien!$B$5:$Q$1505,6,0)-INDEX(DRecrut!I:I,MATCH(A859,DRecrut!J:J,0)),"")</f>
        <v/>
      </c>
      <c r="G859" s="110" t="str">
        <f>IFERROR(VLOOKUP(A859,Entretien!$B$5:$Q$1505,11,0)-VLOOKUP(A859,Entretien!$B$5:$Q$1505,9,0),"")</f>
        <v/>
      </c>
      <c r="H859" s="113" t="str">
        <f>IFERROR(VLOOKUP(A859,Entretien!$B$5:$Q$1505,15,0)-VLOOKUP(A859,Entretien!$B$5:$Q$1505,11,0),"")</f>
        <v/>
      </c>
      <c r="I859" s="113" t="str">
        <f>IFERROR(VLOOKUP(A859,'Avis R'!$B$5:$N$1505,7,0)-VLOOKUP(A859,'Avis R'!$B$5:$N$1505,6,0),"")</f>
        <v/>
      </c>
      <c r="J859" s="113">
        <f>IF('Avis R'!L859&gt;'Avis R'!J859,VLOOKUP(A859,'Avis R'!$B$5:$N$1505,9,0)-VLOOKUP(A859,'Avis R'!$B$5:$N$1505,7,0),0)</f>
        <v>0</v>
      </c>
      <c r="K859" s="110">
        <f>'Avis R'!M859-MAX('Avis R'!J859,'Avis R'!L859)</f>
        <v>0</v>
      </c>
      <c r="L859" s="110">
        <f>'Avis R'!N859-'Avis R'!M859</f>
        <v>0</v>
      </c>
      <c r="M859" s="114">
        <f t="shared" si="13"/>
        <v>0</v>
      </c>
    </row>
    <row r="860" spans="1:13" x14ac:dyDescent="0.25">
      <c r="A860" s="110">
        <f>'Avis R'!B860</f>
        <v>0</v>
      </c>
      <c r="B860" s="110">
        <f>'Avis R'!C860</f>
        <v>0</v>
      </c>
      <c r="C860" s="111" t="str">
        <f>'Avis R'!D860</f>
        <v/>
      </c>
      <c r="D860" s="112">
        <f>'Avis R'!E860</f>
        <v>0</v>
      </c>
      <c r="E860" s="111" t="str">
        <f>'Avis R'!F860</f>
        <v/>
      </c>
      <c r="F860" s="110" t="str">
        <f>IFERROR(VLOOKUP(A860,Entretien!$B$5:$Q$1505,6,0)-INDEX(DRecrut!I:I,MATCH(A860,DRecrut!J:J,0)),"")</f>
        <v/>
      </c>
      <c r="G860" s="110" t="str">
        <f>IFERROR(VLOOKUP(A860,Entretien!$B$5:$Q$1505,11,0)-VLOOKUP(A860,Entretien!$B$5:$Q$1505,9,0),"")</f>
        <v/>
      </c>
      <c r="H860" s="113" t="str">
        <f>IFERROR(VLOOKUP(A860,Entretien!$B$5:$Q$1505,15,0)-VLOOKUP(A860,Entretien!$B$5:$Q$1505,11,0),"")</f>
        <v/>
      </c>
      <c r="I860" s="113" t="str">
        <f>IFERROR(VLOOKUP(A860,'Avis R'!$B$5:$N$1505,7,0)-VLOOKUP(A860,'Avis R'!$B$5:$N$1505,6,0),"")</f>
        <v/>
      </c>
      <c r="J860" s="113">
        <f>IF('Avis R'!L860&gt;'Avis R'!J860,VLOOKUP(A860,'Avis R'!$B$5:$N$1505,9,0)-VLOOKUP(A860,'Avis R'!$B$5:$N$1505,7,0),0)</f>
        <v>0</v>
      </c>
      <c r="K860" s="110">
        <f>'Avis R'!M860-MAX('Avis R'!J860,'Avis R'!L860)</f>
        <v>0</v>
      </c>
      <c r="L860" s="110">
        <f>'Avis R'!N860-'Avis R'!M860</f>
        <v>0</v>
      </c>
      <c r="M860" s="114">
        <f t="shared" si="13"/>
        <v>0</v>
      </c>
    </row>
    <row r="861" spans="1:13" x14ac:dyDescent="0.25">
      <c r="A861" s="110">
        <f>'Avis R'!B861</f>
        <v>0</v>
      </c>
      <c r="B861" s="110">
        <f>'Avis R'!C861</f>
        <v>0</v>
      </c>
      <c r="C861" s="111" t="str">
        <f>'Avis R'!D861</f>
        <v/>
      </c>
      <c r="D861" s="112">
        <f>'Avis R'!E861</f>
        <v>0</v>
      </c>
      <c r="E861" s="111" t="str">
        <f>'Avis R'!F861</f>
        <v/>
      </c>
      <c r="F861" s="110" t="str">
        <f>IFERROR(VLOOKUP(A861,Entretien!$B$5:$Q$1505,6,0)-INDEX(DRecrut!I:I,MATCH(A861,DRecrut!J:J,0)),"")</f>
        <v/>
      </c>
      <c r="G861" s="110" t="str">
        <f>IFERROR(VLOOKUP(A861,Entretien!$B$5:$Q$1505,11,0)-VLOOKUP(A861,Entretien!$B$5:$Q$1505,9,0),"")</f>
        <v/>
      </c>
      <c r="H861" s="113" t="str">
        <f>IFERROR(VLOOKUP(A861,Entretien!$B$5:$Q$1505,15,0)-VLOOKUP(A861,Entretien!$B$5:$Q$1505,11,0),"")</f>
        <v/>
      </c>
      <c r="I861" s="113" t="str">
        <f>IFERROR(VLOOKUP(A861,'Avis R'!$B$5:$N$1505,7,0)-VLOOKUP(A861,'Avis R'!$B$5:$N$1505,6,0),"")</f>
        <v/>
      </c>
      <c r="J861" s="113">
        <f>IF('Avis R'!L861&gt;'Avis R'!J861,VLOOKUP(A861,'Avis R'!$B$5:$N$1505,9,0)-VLOOKUP(A861,'Avis R'!$B$5:$N$1505,7,0),0)</f>
        <v>0</v>
      </c>
      <c r="K861" s="110">
        <f>'Avis R'!M861-MAX('Avis R'!J861,'Avis R'!L861)</f>
        <v>0</v>
      </c>
      <c r="L861" s="110">
        <f>'Avis R'!N861-'Avis R'!M861</f>
        <v>0</v>
      </c>
      <c r="M861" s="114">
        <f t="shared" si="13"/>
        <v>0</v>
      </c>
    </row>
    <row r="862" spans="1:13" x14ac:dyDescent="0.25">
      <c r="A862" s="110">
        <f>'Avis R'!B862</f>
        <v>0</v>
      </c>
      <c r="B862" s="110">
        <f>'Avis R'!C862</f>
        <v>0</v>
      </c>
      <c r="C862" s="111" t="str">
        <f>'Avis R'!D862</f>
        <v/>
      </c>
      <c r="D862" s="112">
        <f>'Avis R'!E862</f>
        <v>0</v>
      </c>
      <c r="E862" s="111" t="str">
        <f>'Avis R'!F862</f>
        <v/>
      </c>
      <c r="F862" s="110" t="str">
        <f>IFERROR(VLOOKUP(A862,Entretien!$B$5:$Q$1505,6,0)-INDEX(DRecrut!I:I,MATCH(A862,DRecrut!J:J,0)),"")</f>
        <v/>
      </c>
      <c r="G862" s="110" t="str">
        <f>IFERROR(VLOOKUP(A862,Entretien!$B$5:$Q$1505,11,0)-VLOOKUP(A862,Entretien!$B$5:$Q$1505,9,0),"")</f>
        <v/>
      </c>
      <c r="H862" s="113" t="str">
        <f>IFERROR(VLOOKUP(A862,Entretien!$B$5:$Q$1505,15,0)-VLOOKUP(A862,Entretien!$B$5:$Q$1505,11,0),"")</f>
        <v/>
      </c>
      <c r="I862" s="113" t="str">
        <f>IFERROR(VLOOKUP(A862,'Avis R'!$B$5:$N$1505,7,0)-VLOOKUP(A862,'Avis R'!$B$5:$N$1505,6,0),"")</f>
        <v/>
      </c>
      <c r="J862" s="113">
        <f>IF('Avis R'!L862&gt;'Avis R'!J862,VLOOKUP(A862,'Avis R'!$B$5:$N$1505,9,0)-VLOOKUP(A862,'Avis R'!$B$5:$N$1505,7,0),0)</f>
        <v>0</v>
      </c>
      <c r="K862" s="110">
        <f>'Avis R'!M862-MAX('Avis R'!J862,'Avis R'!L862)</f>
        <v>0</v>
      </c>
      <c r="L862" s="110">
        <f>'Avis R'!N862-'Avis R'!M862</f>
        <v>0</v>
      </c>
      <c r="M862" s="114">
        <f t="shared" si="13"/>
        <v>0</v>
      </c>
    </row>
    <row r="863" spans="1:13" x14ac:dyDescent="0.25">
      <c r="A863" s="110">
        <f>'Avis R'!B863</f>
        <v>0</v>
      </c>
      <c r="B863" s="110">
        <f>'Avis R'!C863</f>
        <v>0</v>
      </c>
      <c r="C863" s="111" t="str">
        <f>'Avis R'!D863</f>
        <v/>
      </c>
      <c r="D863" s="112">
        <f>'Avis R'!E863</f>
        <v>0</v>
      </c>
      <c r="E863" s="111" t="str">
        <f>'Avis R'!F863</f>
        <v/>
      </c>
      <c r="F863" s="110" t="str">
        <f>IFERROR(VLOOKUP(A863,Entretien!$B$5:$Q$1505,6,0)-INDEX(DRecrut!I:I,MATCH(A863,DRecrut!J:J,0)),"")</f>
        <v/>
      </c>
      <c r="G863" s="110" t="str">
        <f>IFERROR(VLOOKUP(A863,Entretien!$B$5:$Q$1505,11,0)-VLOOKUP(A863,Entretien!$B$5:$Q$1505,9,0),"")</f>
        <v/>
      </c>
      <c r="H863" s="113" t="str">
        <f>IFERROR(VLOOKUP(A863,Entretien!$B$5:$Q$1505,15,0)-VLOOKUP(A863,Entretien!$B$5:$Q$1505,11,0),"")</f>
        <v/>
      </c>
      <c r="I863" s="113" t="str">
        <f>IFERROR(VLOOKUP(A863,'Avis R'!$B$5:$N$1505,7,0)-VLOOKUP(A863,'Avis R'!$B$5:$N$1505,6,0),"")</f>
        <v/>
      </c>
      <c r="J863" s="113">
        <f>IF('Avis R'!L863&gt;'Avis R'!J863,VLOOKUP(A863,'Avis R'!$B$5:$N$1505,9,0)-VLOOKUP(A863,'Avis R'!$B$5:$N$1505,7,0),0)</f>
        <v>0</v>
      </c>
      <c r="K863" s="110">
        <f>'Avis R'!M863-MAX('Avis R'!J863,'Avis R'!L863)</f>
        <v>0</v>
      </c>
      <c r="L863" s="110">
        <f>'Avis R'!N863-'Avis R'!M863</f>
        <v>0</v>
      </c>
      <c r="M863" s="114">
        <f t="shared" si="13"/>
        <v>0</v>
      </c>
    </row>
    <row r="864" spans="1:13" x14ac:dyDescent="0.25">
      <c r="A864" s="110">
        <f>'Avis R'!B864</f>
        <v>0</v>
      </c>
      <c r="B864" s="110">
        <f>'Avis R'!C864</f>
        <v>0</v>
      </c>
      <c r="C864" s="111" t="str">
        <f>'Avis R'!D864</f>
        <v/>
      </c>
      <c r="D864" s="112">
        <f>'Avis R'!E864</f>
        <v>0</v>
      </c>
      <c r="E864" s="111" t="str">
        <f>'Avis R'!F864</f>
        <v/>
      </c>
      <c r="F864" s="110" t="str">
        <f>IFERROR(VLOOKUP(A864,Entretien!$B$5:$Q$1505,6,0)-INDEX(DRecrut!I:I,MATCH(A864,DRecrut!J:J,0)),"")</f>
        <v/>
      </c>
      <c r="G864" s="110" t="str">
        <f>IFERROR(VLOOKUP(A864,Entretien!$B$5:$Q$1505,11,0)-VLOOKUP(A864,Entretien!$B$5:$Q$1505,9,0),"")</f>
        <v/>
      </c>
      <c r="H864" s="113" t="str">
        <f>IFERROR(VLOOKUP(A864,Entretien!$B$5:$Q$1505,15,0)-VLOOKUP(A864,Entretien!$B$5:$Q$1505,11,0),"")</f>
        <v/>
      </c>
      <c r="I864" s="113" t="str">
        <f>IFERROR(VLOOKUP(A864,'Avis R'!$B$5:$N$1505,7,0)-VLOOKUP(A864,'Avis R'!$B$5:$N$1505,6,0),"")</f>
        <v/>
      </c>
      <c r="J864" s="113">
        <f>IF('Avis R'!L864&gt;'Avis R'!J864,VLOOKUP(A864,'Avis R'!$B$5:$N$1505,9,0)-VLOOKUP(A864,'Avis R'!$B$5:$N$1505,7,0),0)</f>
        <v>0</v>
      </c>
      <c r="K864" s="110">
        <f>'Avis R'!M864-MAX('Avis R'!J864,'Avis R'!L864)</f>
        <v>0</v>
      </c>
      <c r="L864" s="110">
        <f>'Avis R'!N864-'Avis R'!M864</f>
        <v>0</v>
      </c>
      <c r="M864" s="114">
        <f t="shared" si="13"/>
        <v>0</v>
      </c>
    </row>
    <row r="865" spans="1:13" x14ac:dyDescent="0.25">
      <c r="A865" s="110">
        <f>'Avis R'!B865</f>
        <v>0</v>
      </c>
      <c r="B865" s="110">
        <f>'Avis R'!C865</f>
        <v>0</v>
      </c>
      <c r="C865" s="111" t="str">
        <f>'Avis R'!D865</f>
        <v/>
      </c>
      <c r="D865" s="112">
        <f>'Avis R'!E865</f>
        <v>0</v>
      </c>
      <c r="E865" s="111" t="str">
        <f>'Avis R'!F865</f>
        <v/>
      </c>
      <c r="F865" s="110" t="str">
        <f>IFERROR(VLOOKUP(A865,Entretien!$B$5:$Q$1505,6,0)-INDEX(DRecrut!I:I,MATCH(A865,DRecrut!J:J,0)),"")</f>
        <v/>
      </c>
      <c r="G865" s="110" t="str">
        <f>IFERROR(VLOOKUP(A865,Entretien!$B$5:$Q$1505,11,0)-VLOOKUP(A865,Entretien!$B$5:$Q$1505,9,0),"")</f>
        <v/>
      </c>
      <c r="H865" s="113" t="str">
        <f>IFERROR(VLOOKUP(A865,Entretien!$B$5:$Q$1505,15,0)-VLOOKUP(A865,Entretien!$B$5:$Q$1505,11,0),"")</f>
        <v/>
      </c>
      <c r="I865" s="113" t="str">
        <f>IFERROR(VLOOKUP(A865,'Avis R'!$B$5:$N$1505,7,0)-VLOOKUP(A865,'Avis R'!$B$5:$N$1505,6,0),"")</f>
        <v/>
      </c>
      <c r="J865" s="113">
        <f>IF('Avis R'!L865&gt;'Avis R'!J865,VLOOKUP(A865,'Avis R'!$B$5:$N$1505,9,0)-VLOOKUP(A865,'Avis R'!$B$5:$N$1505,7,0),0)</f>
        <v>0</v>
      </c>
      <c r="K865" s="110">
        <f>'Avis R'!M865-MAX('Avis R'!J865,'Avis R'!L865)</f>
        <v>0</v>
      </c>
      <c r="L865" s="110">
        <f>'Avis R'!N865-'Avis R'!M865</f>
        <v>0</v>
      </c>
      <c r="M865" s="114">
        <f t="shared" si="13"/>
        <v>0</v>
      </c>
    </row>
    <row r="866" spans="1:13" x14ac:dyDescent="0.25">
      <c r="A866" s="110">
        <f>'Avis R'!B866</f>
        <v>0</v>
      </c>
      <c r="B866" s="110">
        <f>'Avis R'!C866</f>
        <v>0</v>
      </c>
      <c r="C866" s="111" t="str">
        <f>'Avis R'!D866</f>
        <v/>
      </c>
      <c r="D866" s="112">
        <f>'Avis R'!E866</f>
        <v>0</v>
      </c>
      <c r="E866" s="111" t="str">
        <f>'Avis R'!F866</f>
        <v/>
      </c>
      <c r="F866" s="110" t="str">
        <f>IFERROR(VLOOKUP(A866,Entretien!$B$5:$Q$1505,6,0)-INDEX(DRecrut!I:I,MATCH(A866,DRecrut!J:J,0)),"")</f>
        <v/>
      </c>
      <c r="G866" s="110" t="str">
        <f>IFERROR(VLOOKUP(A866,Entretien!$B$5:$Q$1505,11,0)-VLOOKUP(A866,Entretien!$B$5:$Q$1505,9,0),"")</f>
        <v/>
      </c>
      <c r="H866" s="113" t="str">
        <f>IFERROR(VLOOKUP(A866,Entretien!$B$5:$Q$1505,15,0)-VLOOKUP(A866,Entretien!$B$5:$Q$1505,11,0),"")</f>
        <v/>
      </c>
      <c r="I866" s="113" t="str">
        <f>IFERROR(VLOOKUP(A866,'Avis R'!$B$5:$N$1505,7,0)-VLOOKUP(A866,'Avis R'!$B$5:$N$1505,6,0),"")</f>
        <v/>
      </c>
      <c r="J866" s="113">
        <f>IF('Avis R'!L866&gt;'Avis R'!J866,VLOOKUP(A866,'Avis R'!$B$5:$N$1505,9,0)-VLOOKUP(A866,'Avis R'!$B$5:$N$1505,7,0),0)</f>
        <v>0</v>
      </c>
      <c r="K866" s="110">
        <f>'Avis R'!M866-MAX('Avis R'!J866,'Avis R'!L866)</f>
        <v>0</v>
      </c>
      <c r="L866" s="110">
        <f>'Avis R'!N866-'Avis R'!M866</f>
        <v>0</v>
      </c>
      <c r="M866" s="114">
        <f t="shared" si="13"/>
        <v>0</v>
      </c>
    </row>
    <row r="867" spans="1:13" x14ac:dyDescent="0.25">
      <c r="A867" s="110">
        <f>'Avis R'!B867</f>
        <v>0</v>
      </c>
      <c r="B867" s="110">
        <f>'Avis R'!C867</f>
        <v>0</v>
      </c>
      <c r="C867" s="111" t="str">
        <f>'Avis R'!D867</f>
        <v/>
      </c>
      <c r="D867" s="112">
        <f>'Avis R'!E867</f>
        <v>0</v>
      </c>
      <c r="E867" s="111" t="str">
        <f>'Avis R'!F867</f>
        <v/>
      </c>
      <c r="F867" s="110" t="str">
        <f>IFERROR(VLOOKUP(A867,Entretien!$B$5:$Q$1505,6,0)-INDEX(DRecrut!I:I,MATCH(A867,DRecrut!J:J,0)),"")</f>
        <v/>
      </c>
      <c r="G867" s="110" t="str">
        <f>IFERROR(VLOOKUP(A867,Entretien!$B$5:$Q$1505,11,0)-VLOOKUP(A867,Entretien!$B$5:$Q$1505,9,0),"")</f>
        <v/>
      </c>
      <c r="H867" s="113" t="str">
        <f>IFERROR(VLOOKUP(A867,Entretien!$B$5:$Q$1505,15,0)-VLOOKUP(A867,Entretien!$B$5:$Q$1505,11,0),"")</f>
        <v/>
      </c>
      <c r="I867" s="113" t="str">
        <f>IFERROR(VLOOKUP(A867,'Avis R'!$B$5:$N$1505,7,0)-VLOOKUP(A867,'Avis R'!$B$5:$N$1505,6,0),"")</f>
        <v/>
      </c>
      <c r="J867" s="113">
        <f>IF('Avis R'!L867&gt;'Avis R'!J867,VLOOKUP(A867,'Avis R'!$B$5:$N$1505,9,0)-VLOOKUP(A867,'Avis R'!$B$5:$N$1505,7,0),0)</f>
        <v>0</v>
      </c>
      <c r="K867" s="110">
        <f>'Avis R'!M867-MAX('Avis R'!J867,'Avis R'!L867)</f>
        <v>0</v>
      </c>
      <c r="L867" s="110">
        <f>'Avis R'!N867-'Avis R'!M867</f>
        <v>0</v>
      </c>
      <c r="M867" s="114">
        <f t="shared" si="13"/>
        <v>0</v>
      </c>
    </row>
    <row r="868" spans="1:13" x14ac:dyDescent="0.25">
      <c r="A868" s="110">
        <f>'Avis R'!B868</f>
        <v>0</v>
      </c>
      <c r="B868" s="110">
        <f>'Avis R'!C868</f>
        <v>0</v>
      </c>
      <c r="C868" s="111" t="str">
        <f>'Avis R'!D868</f>
        <v/>
      </c>
      <c r="D868" s="112">
        <f>'Avis R'!E868</f>
        <v>0</v>
      </c>
      <c r="E868" s="111" t="str">
        <f>'Avis R'!F868</f>
        <v/>
      </c>
      <c r="F868" s="110" t="str">
        <f>IFERROR(VLOOKUP(A868,Entretien!$B$5:$Q$1505,6,0)-INDEX(DRecrut!I:I,MATCH(A868,DRecrut!J:J,0)),"")</f>
        <v/>
      </c>
      <c r="G868" s="110" t="str">
        <f>IFERROR(VLOOKUP(A868,Entretien!$B$5:$Q$1505,11,0)-VLOOKUP(A868,Entretien!$B$5:$Q$1505,9,0),"")</f>
        <v/>
      </c>
      <c r="H868" s="113" t="str">
        <f>IFERROR(VLOOKUP(A868,Entretien!$B$5:$Q$1505,15,0)-VLOOKUP(A868,Entretien!$B$5:$Q$1505,11,0),"")</f>
        <v/>
      </c>
      <c r="I868" s="113" t="str">
        <f>IFERROR(VLOOKUP(A868,'Avis R'!$B$5:$N$1505,7,0)-VLOOKUP(A868,'Avis R'!$B$5:$N$1505,6,0),"")</f>
        <v/>
      </c>
      <c r="J868" s="113">
        <f>IF('Avis R'!L868&gt;'Avis R'!J868,VLOOKUP(A868,'Avis R'!$B$5:$N$1505,9,0)-VLOOKUP(A868,'Avis R'!$B$5:$N$1505,7,0),0)</f>
        <v>0</v>
      </c>
      <c r="K868" s="110">
        <f>'Avis R'!M868-MAX('Avis R'!J868,'Avis R'!L868)</f>
        <v>0</v>
      </c>
      <c r="L868" s="110">
        <f>'Avis R'!N868-'Avis R'!M868</f>
        <v>0</v>
      </c>
      <c r="M868" s="114">
        <f t="shared" si="13"/>
        <v>0</v>
      </c>
    </row>
    <row r="869" spans="1:13" x14ac:dyDescent="0.25">
      <c r="A869" s="110">
        <f>'Avis R'!B869</f>
        <v>0</v>
      </c>
      <c r="B869" s="110">
        <f>'Avis R'!C869</f>
        <v>0</v>
      </c>
      <c r="C869" s="111" t="str">
        <f>'Avis R'!D869</f>
        <v/>
      </c>
      <c r="D869" s="112">
        <f>'Avis R'!E869</f>
        <v>0</v>
      </c>
      <c r="E869" s="111" t="str">
        <f>'Avis R'!F869</f>
        <v/>
      </c>
      <c r="F869" s="110" t="str">
        <f>IFERROR(VLOOKUP(A869,Entretien!$B$5:$Q$1505,6,0)-INDEX(DRecrut!I:I,MATCH(A869,DRecrut!J:J,0)),"")</f>
        <v/>
      </c>
      <c r="G869" s="110" t="str">
        <f>IFERROR(VLOOKUP(A869,Entretien!$B$5:$Q$1505,11,0)-VLOOKUP(A869,Entretien!$B$5:$Q$1505,9,0),"")</f>
        <v/>
      </c>
      <c r="H869" s="113" t="str">
        <f>IFERROR(VLOOKUP(A869,Entretien!$B$5:$Q$1505,15,0)-VLOOKUP(A869,Entretien!$B$5:$Q$1505,11,0),"")</f>
        <v/>
      </c>
      <c r="I869" s="113" t="str">
        <f>IFERROR(VLOOKUP(A869,'Avis R'!$B$5:$N$1505,7,0)-VLOOKUP(A869,'Avis R'!$B$5:$N$1505,6,0),"")</f>
        <v/>
      </c>
      <c r="J869" s="113">
        <f>IF('Avis R'!L869&gt;'Avis R'!J869,VLOOKUP(A869,'Avis R'!$B$5:$N$1505,9,0)-VLOOKUP(A869,'Avis R'!$B$5:$N$1505,7,0),0)</f>
        <v>0</v>
      </c>
      <c r="K869" s="110">
        <f>'Avis R'!M869-MAX('Avis R'!J869,'Avis R'!L869)</f>
        <v>0</v>
      </c>
      <c r="L869" s="110">
        <f>'Avis R'!N869-'Avis R'!M869</f>
        <v>0</v>
      </c>
      <c r="M869" s="114">
        <f t="shared" si="13"/>
        <v>0</v>
      </c>
    </row>
    <row r="870" spans="1:13" x14ac:dyDescent="0.25">
      <c r="A870" s="110">
        <f>'Avis R'!B870</f>
        <v>0</v>
      </c>
      <c r="B870" s="110">
        <f>'Avis R'!C870</f>
        <v>0</v>
      </c>
      <c r="C870" s="111" t="str">
        <f>'Avis R'!D870</f>
        <v/>
      </c>
      <c r="D870" s="112">
        <f>'Avis R'!E870</f>
        <v>0</v>
      </c>
      <c r="E870" s="111" t="str">
        <f>'Avis R'!F870</f>
        <v/>
      </c>
      <c r="F870" s="110" t="str">
        <f>IFERROR(VLOOKUP(A870,Entretien!$B$5:$Q$1505,6,0)-INDEX(DRecrut!I:I,MATCH(A870,DRecrut!J:J,0)),"")</f>
        <v/>
      </c>
      <c r="G870" s="110" t="str">
        <f>IFERROR(VLOOKUP(A870,Entretien!$B$5:$Q$1505,11,0)-VLOOKUP(A870,Entretien!$B$5:$Q$1505,9,0),"")</f>
        <v/>
      </c>
      <c r="H870" s="113" t="str">
        <f>IFERROR(VLOOKUP(A870,Entretien!$B$5:$Q$1505,15,0)-VLOOKUP(A870,Entretien!$B$5:$Q$1505,11,0),"")</f>
        <v/>
      </c>
      <c r="I870" s="113" t="str">
        <f>IFERROR(VLOOKUP(A870,'Avis R'!$B$5:$N$1505,7,0)-VLOOKUP(A870,'Avis R'!$B$5:$N$1505,6,0),"")</f>
        <v/>
      </c>
      <c r="J870" s="113">
        <f>IF('Avis R'!L870&gt;'Avis R'!J870,VLOOKUP(A870,'Avis R'!$B$5:$N$1505,9,0)-VLOOKUP(A870,'Avis R'!$B$5:$N$1505,7,0),0)</f>
        <v>0</v>
      </c>
      <c r="K870" s="110">
        <f>'Avis R'!M870-MAX('Avis R'!J870,'Avis R'!L870)</f>
        <v>0</v>
      </c>
      <c r="L870" s="110">
        <f>'Avis R'!N870-'Avis R'!M870</f>
        <v>0</v>
      </c>
      <c r="M870" s="114">
        <f t="shared" si="13"/>
        <v>0</v>
      </c>
    </row>
    <row r="871" spans="1:13" x14ac:dyDescent="0.25">
      <c r="A871" s="110">
        <f>'Avis R'!B871</f>
        <v>0</v>
      </c>
      <c r="B871" s="110">
        <f>'Avis R'!C871</f>
        <v>0</v>
      </c>
      <c r="C871" s="111" t="str">
        <f>'Avis R'!D871</f>
        <v/>
      </c>
      <c r="D871" s="112">
        <f>'Avis R'!E871</f>
        <v>0</v>
      </c>
      <c r="E871" s="111" t="str">
        <f>'Avis R'!F871</f>
        <v/>
      </c>
      <c r="F871" s="110" t="str">
        <f>IFERROR(VLOOKUP(A871,Entretien!$B$5:$Q$1505,6,0)-INDEX(DRecrut!I:I,MATCH(A871,DRecrut!J:J,0)),"")</f>
        <v/>
      </c>
      <c r="G871" s="110" t="str">
        <f>IFERROR(VLOOKUP(A871,Entretien!$B$5:$Q$1505,11,0)-VLOOKUP(A871,Entretien!$B$5:$Q$1505,9,0),"")</f>
        <v/>
      </c>
      <c r="H871" s="113" t="str">
        <f>IFERROR(VLOOKUP(A871,Entretien!$B$5:$Q$1505,15,0)-VLOOKUP(A871,Entretien!$B$5:$Q$1505,11,0),"")</f>
        <v/>
      </c>
      <c r="I871" s="113" t="str">
        <f>IFERROR(VLOOKUP(A871,'Avis R'!$B$5:$N$1505,7,0)-VLOOKUP(A871,'Avis R'!$B$5:$N$1505,6,0),"")</f>
        <v/>
      </c>
      <c r="J871" s="113">
        <f>IF('Avis R'!L871&gt;'Avis R'!J871,VLOOKUP(A871,'Avis R'!$B$5:$N$1505,9,0)-VLOOKUP(A871,'Avis R'!$B$5:$N$1505,7,0),0)</f>
        <v>0</v>
      </c>
      <c r="K871" s="110">
        <f>'Avis R'!M871-MAX('Avis R'!J871,'Avis R'!L871)</f>
        <v>0</v>
      </c>
      <c r="L871" s="110">
        <f>'Avis R'!N871-'Avis R'!M871</f>
        <v>0</v>
      </c>
      <c r="M871" s="114">
        <f t="shared" si="13"/>
        <v>0</v>
      </c>
    </row>
    <row r="872" spans="1:13" x14ac:dyDescent="0.25">
      <c r="A872" s="110">
        <f>'Avis R'!B872</f>
        <v>0</v>
      </c>
      <c r="B872" s="110">
        <f>'Avis R'!C872</f>
        <v>0</v>
      </c>
      <c r="C872" s="111" t="str">
        <f>'Avis R'!D872</f>
        <v/>
      </c>
      <c r="D872" s="112">
        <f>'Avis R'!E872</f>
        <v>0</v>
      </c>
      <c r="E872" s="111" t="str">
        <f>'Avis R'!F872</f>
        <v/>
      </c>
      <c r="F872" s="110" t="str">
        <f>IFERROR(VLOOKUP(A872,Entretien!$B$5:$Q$1505,6,0)-INDEX(DRecrut!I:I,MATCH(A872,DRecrut!J:J,0)),"")</f>
        <v/>
      </c>
      <c r="G872" s="110" t="str">
        <f>IFERROR(VLOOKUP(A872,Entretien!$B$5:$Q$1505,11,0)-VLOOKUP(A872,Entretien!$B$5:$Q$1505,9,0),"")</f>
        <v/>
      </c>
      <c r="H872" s="113" t="str">
        <f>IFERROR(VLOOKUP(A872,Entretien!$B$5:$Q$1505,15,0)-VLOOKUP(A872,Entretien!$B$5:$Q$1505,11,0),"")</f>
        <v/>
      </c>
      <c r="I872" s="113" t="str">
        <f>IFERROR(VLOOKUP(A872,'Avis R'!$B$5:$N$1505,7,0)-VLOOKUP(A872,'Avis R'!$B$5:$N$1505,6,0),"")</f>
        <v/>
      </c>
      <c r="J872" s="113">
        <f>IF('Avis R'!L872&gt;'Avis R'!J872,VLOOKUP(A872,'Avis R'!$B$5:$N$1505,9,0)-VLOOKUP(A872,'Avis R'!$B$5:$N$1505,7,0),0)</f>
        <v>0</v>
      </c>
      <c r="K872" s="110">
        <f>'Avis R'!M872-MAX('Avis R'!J872,'Avis R'!L872)</f>
        <v>0</v>
      </c>
      <c r="L872" s="110">
        <f>'Avis R'!N872-'Avis R'!M872</f>
        <v>0</v>
      </c>
      <c r="M872" s="114">
        <f t="shared" si="13"/>
        <v>0</v>
      </c>
    </row>
    <row r="873" spans="1:13" x14ac:dyDescent="0.25">
      <c r="A873" s="110">
        <f>'Avis R'!B873</f>
        <v>0</v>
      </c>
      <c r="B873" s="110">
        <f>'Avis R'!C873</f>
        <v>0</v>
      </c>
      <c r="C873" s="111" t="str">
        <f>'Avis R'!D873</f>
        <v/>
      </c>
      <c r="D873" s="112">
        <f>'Avis R'!E873</f>
        <v>0</v>
      </c>
      <c r="E873" s="111" t="str">
        <f>'Avis R'!F873</f>
        <v/>
      </c>
      <c r="F873" s="110" t="str">
        <f>IFERROR(VLOOKUP(A873,Entretien!$B$5:$Q$1505,6,0)-INDEX(DRecrut!I:I,MATCH(A873,DRecrut!J:J,0)),"")</f>
        <v/>
      </c>
      <c r="G873" s="110" t="str">
        <f>IFERROR(VLOOKUP(A873,Entretien!$B$5:$Q$1505,11,0)-VLOOKUP(A873,Entretien!$B$5:$Q$1505,9,0),"")</f>
        <v/>
      </c>
      <c r="H873" s="113" t="str">
        <f>IFERROR(VLOOKUP(A873,Entretien!$B$5:$Q$1505,15,0)-VLOOKUP(A873,Entretien!$B$5:$Q$1505,11,0),"")</f>
        <v/>
      </c>
      <c r="I873" s="113" t="str">
        <f>IFERROR(VLOOKUP(A873,'Avis R'!$B$5:$N$1505,7,0)-VLOOKUP(A873,'Avis R'!$B$5:$N$1505,6,0),"")</f>
        <v/>
      </c>
      <c r="J873" s="113">
        <f>IF('Avis R'!L873&gt;'Avis R'!J873,VLOOKUP(A873,'Avis R'!$B$5:$N$1505,9,0)-VLOOKUP(A873,'Avis R'!$B$5:$N$1505,7,0),0)</f>
        <v>0</v>
      </c>
      <c r="K873" s="110">
        <f>'Avis R'!M873-MAX('Avis R'!J873,'Avis R'!L873)</f>
        <v>0</v>
      </c>
      <c r="L873" s="110">
        <f>'Avis R'!N873-'Avis R'!M873</f>
        <v>0</v>
      </c>
      <c r="M873" s="114">
        <f t="shared" si="13"/>
        <v>0</v>
      </c>
    </row>
    <row r="874" spans="1:13" x14ac:dyDescent="0.25">
      <c r="A874" s="110">
        <f>'Avis R'!B874</f>
        <v>0</v>
      </c>
      <c r="B874" s="110">
        <f>'Avis R'!C874</f>
        <v>0</v>
      </c>
      <c r="C874" s="111" t="str">
        <f>'Avis R'!D874</f>
        <v/>
      </c>
      <c r="D874" s="112">
        <f>'Avis R'!E874</f>
        <v>0</v>
      </c>
      <c r="E874" s="111" t="str">
        <f>'Avis R'!F874</f>
        <v/>
      </c>
      <c r="F874" s="110" t="str">
        <f>IFERROR(VLOOKUP(A874,Entretien!$B$5:$Q$1505,6,0)-INDEX(DRecrut!I:I,MATCH(A874,DRecrut!J:J,0)),"")</f>
        <v/>
      </c>
      <c r="G874" s="110" t="str">
        <f>IFERROR(VLOOKUP(A874,Entretien!$B$5:$Q$1505,11,0)-VLOOKUP(A874,Entretien!$B$5:$Q$1505,9,0),"")</f>
        <v/>
      </c>
      <c r="H874" s="113" t="str">
        <f>IFERROR(VLOOKUP(A874,Entretien!$B$5:$Q$1505,15,0)-VLOOKUP(A874,Entretien!$B$5:$Q$1505,11,0),"")</f>
        <v/>
      </c>
      <c r="I874" s="113" t="str">
        <f>IFERROR(VLOOKUP(A874,'Avis R'!$B$5:$N$1505,7,0)-VLOOKUP(A874,'Avis R'!$B$5:$N$1505,6,0),"")</f>
        <v/>
      </c>
      <c r="J874" s="113">
        <f>IF('Avis R'!L874&gt;'Avis R'!J874,VLOOKUP(A874,'Avis R'!$B$5:$N$1505,9,0)-VLOOKUP(A874,'Avis R'!$B$5:$N$1505,7,0),0)</f>
        <v>0</v>
      </c>
      <c r="K874" s="110">
        <f>'Avis R'!M874-MAX('Avis R'!J874,'Avis R'!L874)</f>
        <v>0</v>
      </c>
      <c r="L874" s="110">
        <f>'Avis R'!N874-'Avis R'!M874</f>
        <v>0</v>
      </c>
      <c r="M874" s="114">
        <f t="shared" si="13"/>
        <v>0</v>
      </c>
    </row>
    <row r="875" spans="1:13" x14ac:dyDescent="0.25">
      <c r="A875" s="110">
        <f>'Avis R'!B875</f>
        <v>0</v>
      </c>
      <c r="B875" s="110">
        <f>'Avis R'!C875</f>
        <v>0</v>
      </c>
      <c r="C875" s="111" t="str">
        <f>'Avis R'!D875</f>
        <v/>
      </c>
      <c r="D875" s="112">
        <f>'Avis R'!E875</f>
        <v>0</v>
      </c>
      <c r="E875" s="111" t="str">
        <f>'Avis R'!F875</f>
        <v/>
      </c>
      <c r="F875" s="110" t="str">
        <f>IFERROR(VLOOKUP(A875,Entretien!$B$5:$Q$1505,6,0)-INDEX(DRecrut!I:I,MATCH(A875,DRecrut!J:J,0)),"")</f>
        <v/>
      </c>
      <c r="G875" s="110" t="str">
        <f>IFERROR(VLOOKUP(A875,Entretien!$B$5:$Q$1505,11,0)-VLOOKUP(A875,Entretien!$B$5:$Q$1505,9,0),"")</f>
        <v/>
      </c>
      <c r="H875" s="113" t="str">
        <f>IFERROR(VLOOKUP(A875,Entretien!$B$5:$Q$1505,15,0)-VLOOKUP(A875,Entretien!$B$5:$Q$1505,11,0),"")</f>
        <v/>
      </c>
      <c r="I875" s="113" t="str">
        <f>IFERROR(VLOOKUP(A875,'Avis R'!$B$5:$N$1505,7,0)-VLOOKUP(A875,'Avis R'!$B$5:$N$1505,6,0),"")</f>
        <v/>
      </c>
      <c r="J875" s="113">
        <f>IF('Avis R'!L875&gt;'Avis R'!J875,VLOOKUP(A875,'Avis R'!$B$5:$N$1505,9,0)-VLOOKUP(A875,'Avis R'!$B$5:$N$1505,7,0),0)</f>
        <v>0</v>
      </c>
      <c r="K875" s="110">
        <f>'Avis R'!M875-MAX('Avis R'!J875,'Avis R'!L875)</f>
        <v>0</v>
      </c>
      <c r="L875" s="110">
        <f>'Avis R'!N875-'Avis R'!M875</f>
        <v>0</v>
      </c>
      <c r="M875" s="114">
        <f t="shared" si="13"/>
        <v>0</v>
      </c>
    </row>
    <row r="876" spans="1:13" x14ac:dyDescent="0.25">
      <c r="A876" s="110">
        <f>'Avis R'!B876</f>
        <v>0</v>
      </c>
      <c r="B876" s="110">
        <f>'Avis R'!C876</f>
        <v>0</v>
      </c>
      <c r="C876" s="111" t="str">
        <f>'Avis R'!D876</f>
        <v/>
      </c>
      <c r="D876" s="112">
        <f>'Avis R'!E876</f>
        <v>0</v>
      </c>
      <c r="E876" s="111" t="str">
        <f>'Avis R'!F876</f>
        <v/>
      </c>
      <c r="F876" s="110" t="str">
        <f>IFERROR(VLOOKUP(A876,Entretien!$B$5:$Q$1505,6,0)-INDEX(DRecrut!I:I,MATCH(A876,DRecrut!J:J,0)),"")</f>
        <v/>
      </c>
      <c r="G876" s="110" t="str">
        <f>IFERROR(VLOOKUP(A876,Entretien!$B$5:$Q$1505,11,0)-VLOOKUP(A876,Entretien!$B$5:$Q$1505,9,0),"")</f>
        <v/>
      </c>
      <c r="H876" s="113" t="str">
        <f>IFERROR(VLOOKUP(A876,Entretien!$B$5:$Q$1505,15,0)-VLOOKUP(A876,Entretien!$B$5:$Q$1505,11,0),"")</f>
        <v/>
      </c>
      <c r="I876" s="113" t="str">
        <f>IFERROR(VLOOKUP(A876,'Avis R'!$B$5:$N$1505,7,0)-VLOOKUP(A876,'Avis R'!$B$5:$N$1505,6,0),"")</f>
        <v/>
      </c>
      <c r="J876" s="113">
        <f>IF('Avis R'!L876&gt;'Avis R'!J876,VLOOKUP(A876,'Avis R'!$B$5:$N$1505,9,0)-VLOOKUP(A876,'Avis R'!$B$5:$N$1505,7,0),0)</f>
        <v>0</v>
      </c>
      <c r="K876" s="110">
        <f>'Avis R'!M876-MAX('Avis R'!J876,'Avis R'!L876)</f>
        <v>0</v>
      </c>
      <c r="L876" s="110">
        <f>'Avis R'!N876-'Avis R'!M876</f>
        <v>0</v>
      </c>
      <c r="M876" s="114">
        <f t="shared" si="13"/>
        <v>0</v>
      </c>
    </row>
    <row r="877" spans="1:13" x14ac:dyDescent="0.25">
      <c r="A877" s="110">
        <f>'Avis R'!B877</f>
        <v>0</v>
      </c>
      <c r="B877" s="110">
        <f>'Avis R'!C877</f>
        <v>0</v>
      </c>
      <c r="C877" s="111" t="str">
        <f>'Avis R'!D877</f>
        <v/>
      </c>
      <c r="D877" s="112">
        <f>'Avis R'!E877</f>
        <v>0</v>
      </c>
      <c r="E877" s="111" t="str">
        <f>'Avis R'!F877</f>
        <v/>
      </c>
      <c r="F877" s="110" t="str">
        <f>IFERROR(VLOOKUP(A877,Entretien!$B$5:$Q$1505,6,0)-INDEX(DRecrut!I:I,MATCH(A877,DRecrut!J:J,0)),"")</f>
        <v/>
      </c>
      <c r="G877" s="110" t="str">
        <f>IFERROR(VLOOKUP(A877,Entretien!$B$5:$Q$1505,11,0)-VLOOKUP(A877,Entretien!$B$5:$Q$1505,9,0),"")</f>
        <v/>
      </c>
      <c r="H877" s="113" t="str">
        <f>IFERROR(VLOOKUP(A877,Entretien!$B$5:$Q$1505,15,0)-VLOOKUP(A877,Entretien!$B$5:$Q$1505,11,0),"")</f>
        <v/>
      </c>
      <c r="I877" s="113" t="str">
        <f>IFERROR(VLOOKUP(A877,'Avis R'!$B$5:$N$1505,7,0)-VLOOKUP(A877,'Avis R'!$B$5:$N$1505,6,0),"")</f>
        <v/>
      </c>
      <c r="J877" s="113">
        <f>IF('Avis R'!L877&gt;'Avis R'!J877,VLOOKUP(A877,'Avis R'!$B$5:$N$1505,9,0)-VLOOKUP(A877,'Avis R'!$B$5:$N$1505,7,0),0)</f>
        <v>0</v>
      </c>
      <c r="K877" s="110">
        <f>'Avis R'!M877-MAX('Avis R'!J877,'Avis R'!L877)</f>
        <v>0</v>
      </c>
      <c r="L877" s="110">
        <f>'Avis R'!N877-'Avis R'!M877</f>
        <v>0</v>
      </c>
      <c r="M877" s="114">
        <f t="shared" si="13"/>
        <v>0</v>
      </c>
    </row>
    <row r="878" spans="1:13" x14ac:dyDescent="0.25">
      <c r="A878" s="110">
        <f>'Avis R'!B878</f>
        <v>0</v>
      </c>
      <c r="B878" s="110">
        <f>'Avis R'!C878</f>
        <v>0</v>
      </c>
      <c r="C878" s="111" t="str">
        <f>'Avis R'!D878</f>
        <v/>
      </c>
      <c r="D878" s="112">
        <f>'Avis R'!E878</f>
        <v>0</v>
      </c>
      <c r="E878" s="111" t="str">
        <f>'Avis R'!F878</f>
        <v/>
      </c>
      <c r="F878" s="110" t="str">
        <f>IFERROR(VLOOKUP(A878,Entretien!$B$5:$Q$1505,6,0)-INDEX(DRecrut!I:I,MATCH(A878,DRecrut!J:J,0)),"")</f>
        <v/>
      </c>
      <c r="G878" s="110" t="str">
        <f>IFERROR(VLOOKUP(A878,Entretien!$B$5:$Q$1505,11,0)-VLOOKUP(A878,Entretien!$B$5:$Q$1505,9,0),"")</f>
        <v/>
      </c>
      <c r="H878" s="113" t="str">
        <f>IFERROR(VLOOKUP(A878,Entretien!$B$5:$Q$1505,15,0)-VLOOKUP(A878,Entretien!$B$5:$Q$1505,11,0),"")</f>
        <v/>
      </c>
      <c r="I878" s="113" t="str">
        <f>IFERROR(VLOOKUP(A878,'Avis R'!$B$5:$N$1505,7,0)-VLOOKUP(A878,'Avis R'!$B$5:$N$1505,6,0),"")</f>
        <v/>
      </c>
      <c r="J878" s="113">
        <f>IF('Avis R'!L878&gt;'Avis R'!J878,VLOOKUP(A878,'Avis R'!$B$5:$N$1505,9,0)-VLOOKUP(A878,'Avis R'!$B$5:$N$1505,7,0),0)</f>
        <v>0</v>
      </c>
      <c r="K878" s="110">
        <f>'Avis R'!M878-MAX('Avis R'!J878,'Avis R'!L878)</f>
        <v>0</v>
      </c>
      <c r="L878" s="110">
        <f>'Avis R'!N878-'Avis R'!M878</f>
        <v>0</v>
      </c>
      <c r="M878" s="114">
        <f t="shared" si="13"/>
        <v>0</v>
      </c>
    </row>
    <row r="879" spans="1:13" x14ac:dyDescent="0.25">
      <c r="A879" s="110">
        <f>'Avis R'!B879</f>
        <v>0</v>
      </c>
      <c r="B879" s="110">
        <f>'Avis R'!C879</f>
        <v>0</v>
      </c>
      <c r="C879" s="111" t="str">
        <f>'Avis R'!D879</f>
        <v/>
      </c>
      <c r="D879" s="112">
        <f>'Avis R'!E879</f>
        <v>0</v>
      </c>
      <c r="E879" s="111" t="str">
        <f>'Avis R'!F879</f>
        <v/>
      </c>
      <c r="F879" s="110" t="str">
        <f>IFERROR(VLOOKUP(A879,Entretien!$B$5:$Q$1505,6,0)-INDEX(DRecrut!I:I,MATCH(A879,DRecrut!J:J,0)),"")</f>
        <v/>
      </c>
      <c r="G879" s="110" t="str">
        <f>IFERROR(VLOOKUP(A879,Entretien!$B$5:$Q$1505,11,0)-VLOOKUP(A879,Entretien!$B$5:$Q$1505,9,0),"")</f>
        <v/>
      </c>
      <c r="H879" s="113" t="str">
        <f>IFERROR(VLOOKUP(A879,Entretien!$B$5:$Q$1505,15,0)-VLOOKUP(A879,Entretien!$B$5:$Q$1505,11,0),"")</f>
        <v/>
      </c>
      <c r="I879" s="113" t="str">
        <f>IFERROR(VLOOKUP(A879,'Avis R'!$B$5:$N$1505,7,0)-VLOOKUP(A879,'Avis R'!$B$5:$N$1505,6,0),"")</f>
        <v/>
      </c>
      <c r="J879" s="113">
        <f>IF('Avis R'!L879&gt;'Avis R'!J879,VLOOKUP(A879,'Avis R'!$B$5:$N$1505,9,0)-VLOOKUP(A879,'Avis R'!$B$5:$N$1505,7,0),0)</f>
        <v>0</v>
      </c>
      <c r="K879" s="110">
        <f>'Avis R'!M879-MAX('Avis R'!J879,'Avis R'!L879)</f>
        <v>0</v>
      </c>
      <c r="L879" s="110">
        <f>'Avis R'!N879-'Avis R'!M879</f>
        <v>0</v>
      </c>
      <c r="M879" s="114">
        <f t="shared" si="13"/>
        <v>0</v>
      </c>
    </row>
    <row r="880" spans="1:13" x14ac:dyDescent="0.25">
      <c r="A880" s="110">
        <f>'Avis R'!B880</f>
        <v>0</v>
      </c>
      <c r="B880" s="110">
        <f>'Avis R'!C880</f>
        <v>0</v>
      </c>
      <c r="C880" s="111" t="str">
        <f>'Avis R'!D880</f>
        <v/>
      </c>
      <c r="D880" s="112">
        <f>'Avis R'!E880</f>
        <v>0</v>
      </c>
      <c r="E880" s="111" t="str">
        <f>'Avis R'!F880</f>
        <v/>
      </c>
      <c r="F880" s="110" t="str">
        <f>IFERROR(VLOOKUP(A880,Entretien!$B$5:$Q$1505,6,0)-INDEX(DRecrut!I:I,MATCH(A880,DRecrut!J:J,0)),"")</f>
        <v/>
      </c>
      <c r="G880" s="110" t="str">
        <f>IFERROR(VLOOKUP(A880,Entretien!$B$5:$Q$1505,11,0)-VLOOKUP(A880,Entretien!$B$5:$Q$1505,9,0),"")</f>
        <v/>
      </c>
      <c r="H880" s="113" t="str">
        <f>IFERROR(VLOOKUP(A880,Entretien!$B$5:$Q$1505,15,0)-VLOOKUP(A880,Entretien!$B$5:$Q$1505,11,0),"")</f>
        <v/>
      </c>
      <c r="I880" s="113" t="str">
        <f>IFERROR(VLOOKUP(A880,'Avis R'!$B$5:$N$1505,7,0)-VLOOKUP(A880,'Avis R'!$B$5:$N$1505,6,0),"")</f>
        <v/>
      </c>
      <c r="J880" s="113">
        <f>IF('Avis R'!L880&gt;'Avis R'!J880,VLOOKUP(A880,'Avis R'!$B$5:$N$1505,9,0)-VLOOKUP(A880,'Avis R'!$B$5:$N$1505,7,0),0)</f>
        <v>0</v>
      </c>
      <c r="K880" s="110">
        <f>'Avis R'!M880-MAX('Avis R'!J880,'Avis R'!L880)</f>
        <v>0</v>
      </c>
      <c r="L880" s="110">
        <f>'Avis R'!N880-'Avis R'!M880</f>
        <v>0</v>
      </c>
      <c r="M880" s="114">
        <f t="shared" si="13"/>
        <v>0</v>
      </c>
    </row>
    <row r="881" spans="1:13" x14ac:dyDescent="0.25">
      <c r="A881" s="110">
        <f>'Avis R'!B881</f>
        <v>0</v>
      </c>
      <c r="B881" s="110">
        <f>'Avis R'!C881</f>
        <v>0</v>
      </c>
      <c r="C881" s="111" t="str">
        <f>'Avis R'!D881</f>
        <v/>
      </c>
      <c r="D881" s="112">
        <f>'Avis R'!E881</f>
        <v>0</v>
      </c>
      <c r="E881" s="111" t="str">
        <f>'Avis R'!F881</f>
        <v/>
      </c>
      <c r="F881" s="110" t="str">
        <f>IFERROR(VLOOKUP(A881,Entretien!$B$5:$Q$1505,6,0)-INDEX(DRecrut!I:I,MATCH(A881,DRecrut!J:J,0)),"")</f>
        <v/>
      </c>
      <c r="G881" s="110" t="str">
        <f>IFERROR(VLOOKUP(A881,Entretien!$B$5:$Q$1505,11,0)-VLOOKUP(A881,Entretien!$B$5:$Q$1505,9,0),"")</f>
        <v/>
      </c>
      <c r="H881" s="113" t="str">
        <f>IFERROR(VLOOKUP(A881,Entretien!$B$5:$Q$1505,15,0)-VLOOKUP(A881,Entretien!$B$5:$Q$1505,11,0),"")</f>
        <v/>
      </c>
      <c r="I881" s="113" t="str">
        <f>IFERROR(VLOOKUP(A881,'Avis R'!$B$5:$N$1505,7,0)-VLOOKUP(A881,'Avis R'!$B$5:$N$1505,6,0),"")</f>
        <v/>
      </c>
      <c r="J881" s="113">
        <f>IF('Avis R'!L881&gt;'Avis R'!J881,VLOOKUP(A881,'Avis R'!$B$5:$N$1505,9,0)-VLOOKUP(A881,'Avis R'!$B$5:$N$1505,7,0),0)</f>
        <v>0</v>
      </c>
      <c r="K881" s="110">
        <f>'Avis R'!M881-MAX('Avis R'!J881,'Avis R'!L881)</f>
        <v>0</v>
      </c>
      <c r="L881" s="110">
        <f>'Avis R'!N881-'Avis R'!M881</f>
        <v>0</v>
      </c>
      <c r="M881" s="114">
        <f t="shared" si="13"/>
        <v>0</v>
      </c>
    </row>
    <row r="882" spans="1:13" x14ac:dyDescent="0.25">
      <c r="A882" s="110">
        <f>'Avis R'!B882</f>
        <v>0</v>
      </c>
      <c r="B882" s="110">
        <f>'Avis R'!C882</f>
        <v>0</v>
      </c>
      <c r="C882" s="111" t="str">
        <f>'Avis R'!D882</f>
        <v/>
      </c>
      <c r="D882" s="112">
        <f>'Avis R'!E882</f>
        <v>0</v>
      </c>
      <c r="E882" s="111" t="str">
        <f>'Avis R'!F882</f>
        <v/>
      </c>
      <c r="F882" s="110" t="str">
        <f>IFERROR(VLOOKUP(A882,Entretien!$B$5:$Q$1505,6,0)-INDEX(DRecrut!I:I,MATCH(A882,DRecrut!J:J,0)),"")</f>
        <v/>
      </c>
      <c r="G882" s="110" t="str">
        <f>IFERROR(VLOOKUP(A882,Entretien!$B$5:$Q$1505,11,0)-VLOOKUP(A882,Entretien!$B$5:$Q$1505,9,0),"")</f>
        <v/>
      </c>
      <c r="H882" s="113" t="str">
        <f>IFERROR(VLOOKUP(A882,Entretien!$B$5:$Q$1505,15,0)-VLOOKUP(A882,Entretien!$B$5:$Q$1505,11,0),"")</f>
        <v/>
      </c>
      <c r="I882" s="113" t="str">
        <f>IFERROR(VLOOKUP(A882,'Avis R'!$B$5:$N$1505,7,0)-VLOOKUP(A882,'Avis R'!$B$5:$N$1505,6,0),"")</f>
        <v/>
      </c>
      <c r="J882" s="113">
        <f>IF('Avis R'!L882&gt;'Avis R'!J882,VLOOKUP(A882,'Avis R'!$B$5:$N$1505,9,0)-VLOOKUP(A882,'Avis R'!$B$5:$N$1505,7,0),0)</f>
        <v>0</v>
      </c>
      <c r="K882" s="110">
        <f>'Avis R'!M882-MAX('Avis R'!J882,'Avis R'!L882)</f>
        <v>0</v>
      </c>
      <c r="L882" s="110">
        <f>'Avis R'!N882-'Avis R'!M882</f>
        <v>0</v>
      </c>
      <c r="M882" s="114">
        <f t="shared" si="13"/>
        <v>0</v>
      </c>
    </row>
    <row r="883" spans="1:13" x14ac:dyDescent="0.25">
      <c r="A883" s="110">
        <f>'Avis R'!B883</f>
        <v>0</v>
      </c>
      <c r="B883" s="110">
        <f>'Avis R'!C883</f>
        <v>0</v>
      </c>
      <c r="C883" s="111" t="str">
        <f>'Avis R'!D883</f>
        <v/>
      </c>
      <c r="D883" s="112">
        <f>'Avis R'!E883</f>
        <v>0</v>
      </c>
      <c r="E883" s="111" t="str">
        <f>'Avis R'!F883</f>
        <v/>
      </c>
      <c r="F883" s="110" t="str">
        <f>IFERROR(VLOOKUP(A883,Entretien!$B$5:$Q$1505,6,0)-INDEX(DRecrut!I:I,MATCH(A883,DRecrut!J:J,0)),"")</f>
        <v/>
      </c>
      <c r="G883" s="110" t="str">
        <f>IFERROR(VLOOKUP(A883,Entretien!$B$5:$Q$1505,11,0)-VLOOKUP(A883,Entretien!$B$5:$Q$1505,9,0),"")</f>
        <v/>
      </c>
      <c r="H883" s="113" t="str">
        <f>IFERROR(VLOOKUP(A883,Entretien!$B$5:$Q$1505,15,0)-VLOOKUP(A883,Entretien!$B$5:$Q$1505,11,0),"")</f>
        <v/>
      </c>
      <c r="I883" s="113" t="str">
        <f>IFERROR(VLOOKUP(A883,'Avis R'!$B$5:$N$1505,7,0)-VLOOKUP(A883,'Avis R'!$B$5:$N$1505,6,0),"")</f>
        <v/>
      </c>
      <c r="J883" s="113">
        <f>IF('Avis R'!L883&gt;'Avis R'!J883,VLOOKUP(A883,'Avis R'!$B$5:$N$1505,9,0)-VLOOKUP(A883,'Avis R'!$B$5:$N$1505,7,0),0)</f>
        <v>0</v>
      </c>
      <c r="K883" s="110">
        <f>'Avis R'!M883-MAX('Avis R'!J883,'Avis R'!L883)</f>
        <v>0</v>
      </c>
      <c r="L883" s="110">
        <f>'Avis R'!N883-'Avis R'!M883</f>
        <v>0</v>
      </c>
      <c r="M883" s="114">
        <f t="shared" si="13"/>
        <v>0</v>
      </c>
    </row>
    <row r="884" spans="1:13" x14ac:dyDescent="0.25">
      <c r="A884" s="110">
        <f>'Avis R'!B884</f>
        <v>0</v>
      </c>
      <c r="B884" s="110">
        <f>'Avis R'!C884</f>
        <v>0</v>
      </c>
      <c r="C884" s="111" t="str">
        <f>'Avis R'!D884</f>
        <v/>
      </c>
      <c r="D884" s="112">
        <f>'Avis R'!E884</f>
        <v>0</v>
      </c>
      <c r="E884" s="111" t="str">
        <f>'Avis R'!F884</f>
        <v/>
      </c>
      <c r="F884" s="110" t="str">
        <f>IFERROR(VLOOKUP(A884,Entretien!$B$5:$Q$1505,6,0)-INDEX(DRecrut!I:I,MATCH(A884,DRecrut!J:J,0)),"")</f>
        <v/>
      </c>
      <c r="G884" s="110" t="str">
        <f>IFERROR(VLOOKUP(A884,Entretien!$B$5:$Q$1505,11,0)-VLOOKUP(A884,Entretien!$B$5:$Q$1505,9,0),"")</f>
        <v/>
      </c>
      <c r="H884" s="113" t="str">
        <f>IFERROR(VLOOKUP(A884,Entretien!$B$5:$Q$1505,15,0)-VLOOKUP(A884,Entretien!$B$5:$Q$1505,11,0),"")</f>
        <v/>
      </c>
      <c r="I884" s="113" t="str">
        <f>IFERROR(VLOOKUP(A884,'Avis R'!$B$5:$N$1505,7,0)-VLOOKUP(A884,'Avis R'!$B$5:$N$1505,6,0),"")</f>
        <v/>
      </c>
      <c r="J884" s="113">
        <f>IF('Avis R'!L884&gt;'Avis R'!J884,VLOOKUP(A884,'Avis R'!$B$5:$N$1505,9,0)-VLOOKUP(A884,'Avis R'!$B$5:$N$1505,7,0),0)</f>
        <v>0</v>
      </c>
      <c r="K884" s="110">
        <f>'Avis R'!M884-MAX('Avis R'!J884,'Avis R'!L884)</f>
        <v>0</v>
      </c>
      <c r="L884" s="110">
        <f>'Avis R'!N884-'Avis R'!M884</f>
        <v>0</v>
      </c>
      <c r="M884" s="114">
        <f t="shared" si="13"/>
        <v>0</v>
      </c>
    </row>
    <row r="885" spans="1:13" x14ac:dyDescent="0.25">
      <c r="A885" s="110">
        <f>'Avis R'!B885</f>
        <v>0</v>
      </c>
      <c r="B885" s="110">
        <f>'Avis R'!C885</f>
        <v>0</v>
      </c>
      <c r="C885" s="111" t="str">
        <f>'Avis R'!D885</f>
        <v/>
      </c>
      <c r="D885" s="112">
        <f>'Avis R'!E885</f>
        <v>0</v>
      </c>
      <c r="E885" s="111" t="str">
        <f>'Avis R'!F885</f>
        <v/>
      </c>
      <c r="F885" s="110" t="str">
        <f>IFERROR(VLOOKUP(A885,Entretien!$B$5:$Q$1505,6,0)-INDEX(DRecrut!I:I,MATCH(A885,DRecrut!J:J,0)),"")</f>
        <v/>
      </c>
      <c r="G885" s="110" t="str">
        <f>IFERROR(VLOOKUP(A885,Entretien!$B$5:$Q$1505,11,0)-VLOOKUP(A885,Entretien!$B$5:$Q$1505,9,0),"")</f>
        <v/>
      </c>
      <c r="H885" s="113" t="str">
        <f>IFERROR(VLOOKUP(A885,Entretien!$B$5:$Q$1505,15,0)-VLOOKUP(A885,Entretien!$B$5:$Q$1505,11,0),"")</f>
        <v/>
      </c>
      <c r="I885" s="113" t="str">
        <f>IFERROR(VLOOKUP(A885,'Avis R'!$B$5:$N$1505,7,0)-VLOOKUP(A885,'Avis R'!$B$5:$N$1505,6,0),"")</f>
        <v/>
      </c>
      <c r="J885" s="113">
        <f>IF('Avis R'!L885&gt;'Avis R'!J885,VLOOKUP(A885,'Avis R'!$B$5:$N$1505,9,0)-VLOOKUP(A885,'Avis R'!$B$5:$N$1505,7,0),0)</f>
        <v>0</v>
      </c>
      <c r="K885" s="110">
        <f>'Avis R'!M885-MAX('Avis R'!J885,'Avis R'!L885)</f>
        <v>0</v>
      </c>
      <c r="L885" s="110">
        <f>'Avis R'!N885-'Avis R'!M885</f>
        <v>0</v>
      </c>
      <c r="M885" s="114">
        <f t="shared" si="13"/>
        <v>0</v>
      </c>
    </row>
    <row r="886" spans="1:13" x14ac:dyDescent="0.25">
      <c r="A886" s="110">
        <f>'Avis R'!B886</f>
        <v>0</v>
      </c>
      <c r="B886" s="110">
        <f>'Avis R'!C886</f>
        <v>0</v>
      </c>
      <c r="C886" s="111" t="str">
        <f>'Avis R'!D886</f>
        <v/>
      </c>
      <c r="D886" s="112">
        <f>'Avis R'!E886</f>
        <v>0</v>
      </c>
      <c r="E886" s="111" t="str">
        <f>'Avis R'!F886</f>
        <v/>
      </c>
      <c r="F886" s="110" t="str">
        <f>IFERROR(VLOOKUP(A886,Entretien!$B$5:$Q$1505,6,0)-INDEX(DRecrut!I:I,MATCH(A886,DRecrut!J:J,0)),"")</f>
        <v/>
      </c>
      <c r="G886" s="110" t="str">
        <f>IFERROR(VLOOKUP(A886,Entretien!$B$5:$Q$1505,11,0)-VLOOKUP(A886,Entretien!$B$5:$Q$1505,9,0),"")</f>
        <v/>
      </c>
      <c r="H886" s="113" t="str">
        <f>IFERROR(VLOOKUP(A886,Entretien!$B$5:$Q$1505,15,0)-VLOOKUP(A886,Entretien!$B$5:$Q$1505,11,0),"")</f>
        <v/>
      </c>
      <c r="I886" s="113" t="str">
        <f>IFERROR(VLOOKUP(A886,'Avis R'!$B$5:$N$1505,7,0)-VLOOKUP(A886,'Avis R'!$B$5:$N$1505,6,0),"")</f>
        <v/>
      </c>
      <c r="J886" s="113">
        <f>IF('Avis R'!L886&gt;'Avis R'!J886,VLOOKUP(A886,'Avis R'!$B$5:$N$1505,9,0)-VLOOKUP(A886,'Avis R'!$B$5:$N$1505,7,0),0)</f>
        <v>0</v>
      </c>
      <c r="K886" s="110">
        <f>'Avis R'!M886-MAX('Avis R'!J886,'Avis R'!L886)</f>
        <v>0</v>
      </c>
      <c r="L886" s="110">
        <f>'Avis R'!N886-'Avis R'!M886</f>
        <v>0</v>
      </c>
      <c r="M886" s="114">
        <f t="shared" si="13"/>
        <v>0</v>
      </c>
    </row>
    <row r="887" spans="1:13" x14ac:dyDescent="0.25">
      <c r="A887" s="110">
        <f>'Avis R'!B887</f>
        <v>0</v>
      </c>
      <c r="B887" s="110">
        <f>'Avis R'!C887</f>
        <v>0</v>
      </c>
      <c r="C887" s="111" t="str">
        <f>'Avis R'!D887</f>
        <v/>
      </c>
      <c r="D887" s="112">
        <f>'Avis R'!E887</f>
        <v>0</v>
      </c>
      <c r="E887" s="111" t="str">
        <f>'Avis R'!F887</f>
        <v/>
      </c>
      <c r="F887" s="110" t="str">
        <f>IFERROR(VLOOKUP(A887,Entretien!$B$5:$Q$1505,6,0)-INDEX(DRecrut!I:I,MATCH(A887,DRecrut!J:J,0)),"")</f>
        <v/>
      </c>
      <c r="G887" s="110" t="str">
        <f>IFERROR(VLOOKUP(A887,Entretien!$B$5:$Q$1505,11,0)-VLOOKUP(A887,Entretien!$B$5:$Q$1505,9,0),"")</f>
        <v/>
      </c>
      <c r="H887" s="113" t="str">
        <f>IFERROR(VLOOKUP(A887,Entretien!$B$5:$Q$1505,15,0)-VLOOKUP(A887,Entretien!$B$5:$Q$1505,11,0),"")</f>
        <v/>
      </c>
      <c r="I887" s="113" t="str">
        <f>IFERROR(VLOOKUP(A887,'Avis R'!$B$5:$N$1505,7,0)-VLOOKUP(A887,'Avis R'!$B$5:$N$1505,6,0),"")</f>
        <v/>
      </c>
      <c r="J887" s="113">
        <f>IF('Avis R'!L887&gt;'Avis R'!J887,VLOOKUP(A887,'Avis R'!$B$5:$N$1505,9,0)-VLOOKUP(A887,'Avis R'!$B$5:$N$1505,7,0),0)</f>
        <v>0</v>
      </c>
      <c r="K887" s="110">
        <f>'Avis R'!M887-MAX('Avis R'!J887,'Avis R'!L887)</f>
        <v>0</v>
      </c>
      <c r="L887" s="110">
        <f>'Avis R'!N887-'Avis R'!M887</f>
        <v>0</v>
      </c>
      <c r="M887" s="114">
        <f t="shared" si="13"/>
        <v>0</v>
      </c>
    </row>
    <row r="888" spans="1:13" x14ac:dyDescent="0.25">
      <c r="A888" s="110">
        <f>'Avis R'!B888</f>
        <v>0</v>
      </c>
      <c r="B888" s="110">
        <f>'Avis R'!C888</f>
        <v>0</v>
      </c>
      <c r="C888" s="111" t="str">
        <f>'Avis R'!D888</f>
        <v/>
      </c>
      <c r="D888" s="112">
        <f>'Avis R'!E888</f>
        <v>0</v>
      </c>
      <c r="E888" s="111" t="str">
        <f>'Avis R'!F888</f>
        <v/>
      </c>
      <c r="F888" s="110" t="str">
        <f>IFERROR(VLOOKUP(A888,Entretien!$B$5:$Q$1505,6,0)-INDEX(DRecrut!I:I,MATCH(A888,DRecrut!J:J,0)),"")</f>
        <v/>
      </c>
      <c r="G888" s="110" t="str">
        <f>IFERROR(VLOOKUP(A888,Entretien!$B$5:$Q$1505,11,0)-VLOOKUP(A888,Entretien!$B$5:$Q$1505,9,0),"")</f>
        <v/>
      </c>
      <c r="H888" s="113" t="str">
        <f>IFERROR(VLOOKUP(A888,Entretien!$B$5:$Q$1505,15,0)-VLOOKUP(A888,Entretien!$B$5:$Q$1505,11,0),"")</f>
        <v/>
      </c>
      <c r="I888" s="113" t="str">
        <f>IFERROR(VLOOKUP(A888,'Avis R'!$B$5:$N$1505,7,0)-VLOOKUP(A888,'Avis R'!$B$5:$N$1505,6,0),"")</f>
        <v/>
      </c>
      <c r="J888" s="113">
        <f>IF('Avis R'!L888&gt;'Avis R'!J888,VLOOKUP(A888,'Avis R'!$B$5:$N$1505,9,0)-VLOOKUP(A888,'Avis R'!$B$5:$N$1505,7,0),0)</f>
        <v>0</v>
      </c>
      <c r="K888" s="110">
        <f>'Avis R'!M888-MAX('Avis R'!J888,'Avis R'!L888)</f>
        <v>0</v>
      </c>
      <c r="L888" s="110">
        <f>'Avis R'!N888-'Avis R'!M888</f>
        <v>0</v>
      </c>
      <c r="M888" s="114">
        <f t="shared" si="13"/>
        <v>0</v>
      </c>
    </row>
    <row r="889" spans="1:13" x14ac:dyDescent="0.25">
      <c r="A889" s="110">
        <f>'Avis R'!B889</f>
        <v>0</v>
      </c>
      <c r="B889" s="110">
        <f>'Avis R'!C889</f>
        <v>0</v>
      </c>
      <c r="C889" s="111" t="str">
        <f>'Avis R'!D889</f>
        <v/>
      </c>
      <c r="D889" s="112">
        <f>'Avis R'!E889</f>
        <v>0</v>
      </c>
      <c r="E889" s="111" t="str">
        <f>'Avis R'!F889</f>
        <v/>
      </c>
      <c r="F889" s="110" t="str">
        <f>IFERROR(VLOOKUP(A889,Entretien!$B$5:$Q$1505,6,0)-INDEX(DRecrut!I:I,MATCH(A889,DRecrut!J:J,0)),"")</f>
        <v/>
      </c>
      <c r="G889" s="110" t="str">
        <f>IFERROR(VLOOKUP(A889,Entretien!$B$5:$Q$1505,11,0)-VLOOKUP(A889,Entretien!$B$5:$Q$1505,9,0),"")</f>
        <v/>
      </c>
      <c r="H889" s="113" t="str">
        <f>IFERROR(VLOOKUP(A889,Entretien!$B$5:$Q$1505,15,0)-VLOOKUP(A889,Entretien!$B$5:$Q$1505,11,0),"")</f>
        <v/>
      </c>
      <c r="I889" s="113" t="str">
        <f>IFERROR(VLOOKUP(A889,'Avis R'!$B$5:$N$1505,7,0)-VLOOKUP(A889,'Avis R'!$B$5:$N$1505,6,0),"")</f>
        <v/>
      </c>
      <c r="J889" s="113">
        <f>IF('Avis R'!L889&gt;'Avis R'!J889,VLOOKUP(A889,'Avis R'!$B$5:$N$1505,9,0)-VLOOKUP(A889,'Avis R'!$B$5:$N$1505,7,0),0)</f>
        <v>0</v>
      </c>
      <c r="K889" s="110">
        <f>'Avis R'!M889-MAX('Avis R'!J889,'Avis R'!L889)</f>
        <v>0</v>
      </c>
      <c r="L889" s="110">
        <f>'Avis R'!N889-'Avis R'!M889</f>
        <v>0</v>
      </c>
      <c r="M889" s="114">
        <f t="shared" si="13"/>
        <v>0</v>
      </c>
    </row>
    <row r="890" spans="1:13" x14ac:dyDescent="0.25">
      <c r="A890" s="110">
        <f>'Avis R'!B890</f>
        <v>0</v>
      </c>
      <c r="B890" s="110">
        <f>'Avis R'!C890</f>
        <v>0</v>
      </c>
      <c r="C890" s="111" t="str">
        <f>'Avis R'!D890</f>
        <v/>
      </c>
      <c r="D890" s="112">
        <f>'Avis R'!E890</f>
        <v>0</v>
      </c>
      <c r="E890" s="111" t="str">
        <f>'Avis R'!F890</f>
        <v/>
      </c>
      <c r="F890" s="110" t="str">
        <f>IFERROR(VLOOKUP(A890,Entretien!$B$5:$Q$1505,6,0)-INDEX(DRecrut!I:I,MATCH(A890,DRecrut!J:J,0)),"")</f>
        <v/>
      </c>
      <c r="G890" s="110" t="str">
        <f>IFERROR(VLOOKUP(A890,Entretien!$B$5:$Q$1505,11,0)-VLOOKUP(A890,Entretien!$B$5:$Q$1505,9,0),"")</f>
        <v/>
      </c>
      <c r="H890" s="113" t="str">
        <f>IFERROR(VLOOKUP(A890,Entretien!$B$5:$Q$1505,15,0)-VLOOKUP(A890,Entretien!$B$5:$Q$1505,11,0),"")</f>
        <v/>
      </c>
      <c r="I890" s="113" t="str">
        <f>IFERROR(VLOOKUP(A890,'Avis R'!$B$5:$N$1505,7,0)-VLOOKUP(A890,'Avis R'!$B$5:$N$1505,6,0),"")</f>
        <v/>
      </c>
      <c r="J890" s="113">
        <f>IF('Avis R'!L890&gt;'Avis R'!J890,VLOOKUP(A890,'Avis R'!$B$5:$N$1505,9,0)-VLOOKUP(A890,'Avis R'!$B$5:$N$1505,7,0),0)</f>
        <v>0</v>
      </c>
      <c r="K890" s="110">
        <f>'Avis R'!M890-MAX('Avis R'!J890,'Avis R'!L890)</f>
        <v>0</v>
      </c>
      <c r="L890" s="110">
        <f>'Avis R'!N890-'Avis R'!M890</f>
        <v>0</v>
      </c>
      <c r="M890" s="114">
        <f t="shared" si="13"/>
        <v>0</v>
      </c>
    </row>
    <row r="891" spans="1:13" x14ac:dyDescent="0.25">
      <c r="A891" s="110">
        <f>'Avis R'!B891</f>
        <v>0</v>
      </c>
      <c r="B891" s="110">
        <f>'Avis R'!C891</f>
        <v>0</v>
      </c>
      <c r="C891" s="111" t="str">
        <f>'Avis R'!D891</f>
        <v/>
      </c>
      <c r="D891" s="112">
        <f>'Avis R'!E891</f>
        <v>0</v>
      </c>
      <c r="E891" s="111" t="str">
        <f>'Avis R'!F891</f>
        <v/>
      </c>
      <c r="F891" s="110" t="str">
        <f>IFERROR(VLOOKUP(A891,Entretien!$B$5:$Q$1505,6,0)-INDEX(DRecrut!I:I,MATCH(A891,DRecrut!J:J,0)),"")</f>
        <v/>
      </c>
      <c r="G891" s="110" t="str">
        <f>IFERROR(VLOOKUP(A891,Entretien!$B$5:$Q$1505,11,0)-VLOOKUP(A891,Entretien!$B$5:$Q$1505,9,0),"")</f>
        <v/>
      </c>
      <c r="H891" s="113" t="str">
        <f>IFERROR(VLOOKUP(A891,Entretien!$B$5:$Q$1505,15,0)-VLOOKUP(A891,Entretien!$B$5:$Q$1505,11,0),"")</f>
        <v/>
      </c>
      <c r="I891" s="113" t="str">
        <f>IFERROR(VLOOKUP(A891,'Avis R'!$B$5:$N$1505,7,0)-VLOOKUP(A891,'Avis R'!$B$5:$N$1505,6,0),"")</f>
        <v/>
      </c>
      <c r="J891" s="113">
        <f>IF('Avis R'!L891&gt;'Avis R'!J891,VLOOKUP(A891,'Avis R'!$B$5:$N$1505,9,0)-VLOOKUP(A891,'Avis R'!$B$5:$N$1505,7,0),0)</f>
        <v>0</v>
      </c>
      <c r="K891" s="110">
        <f>'Avis R'!M891-MAX('Avis R'!J891,'Avis R'!L891)</f>
        <v>0</v>
      </c>
      <c r="L891" s="110">
        <f>'Avis R'!N891-'Avis R'!M891</f>
        <v>0</v>
      </c>
      <c r="M891" s="114">
        <f t="shared" si="13"/>
        <v>0</v>
      </c>
    </row>
    <row r="892" spans="1:13" x14ac:dyDescent="0.25">
      <c r="A892" s="110">
        <f>'Avis R'!B892</f>
        <v>0</v>
      </c>
      <c r="B892" s="110">
        <f>'Avis R'!C892</f>
        <v>0</v>
      </c>
      <c r="C892" s="111" t="str">
        <f>'Avis R'!D892</f>
        <v/>
      </c>
      <c r="D892" s="112">
        <f>'Avis R'!E892</f>
        <v>0</v>
      </c>
      <c r="E892" s="111" t="str">
        <f>'Avis R'!F892</f>
        <v/>
      </c>
      <c r="F892" s="110" t="str">
        <f>IFERROR(VLOOKUP(A892,Entretien!$B$5:$Q$1505,6,0)-INDEX(DRecrut!I:I,MATCH(A892,DRecrut!J:J,0)),"")</f>
        <v/>
      </c>
      <c r="G892" s="110" t="str">
        <f>IFERROR(VLOOKUP(A892,Entretien!$B$5:$Q$1505,11,0)-VLOOKUP(A892,Entretien!$B$5:$Q$1505,9,0),"")</f>
        <v/>
      </c>
      <c r="H892" s="113" t="str">
        <f>IFERROR(VLOOKUP(A892,Entretien!$B$5:$Q$1505,15,0)-VLOOKUP(A892,Entretien!$B$5:$Q$1505,11,0),"")</f>
        <v/>
      </c>
      <c r="I892" s="113" t="str">
        <f>IFERROR(VLOOKUP(A892,'Avis R'!$B$5:$N$1505,7,0)-VLOOKUP(A892,'Avis R'!$B$5:$N$1505,6,0),"")</f>
        <v/>
      </c>
      <c r="J892" s="113">
        <f>IF('Avis R'!L892&gt;'Avis R'!J892,VLOOKUP(A892,'Avis R'!$B$5:$N$1505,9,0)-VLOOKUP(A892,'Avis R'!$B$5:$N$1505,7,0),0)</f>
        <v>0</v>
      </c>
      <c r="K892" s="110">
        <f>'Avis R'!M892-MAX('Avis R'!J892,'Avis R'!L892)</f>
        <v>0</v>
      </c>
      <c r="L892" s="110">
        <f>'Avis R'!N892-'Avis R'!M892</f>
        <v>0</v>
      </c>
      <c r="M892" s="114">
        <f t="shared" si="13"/>
        <v>0</v>
      </c>
    </row>
    <row r="893" spans="1:13" x14ac:dyDescent="0.25">
      <c r="A893" s="110">
        <f>'Avis R'!B893</f>
        <v>0</v>
      </c>
      <c r="B893" s="110">
        <f>'Avis R'!C893</f>
        <v>0</v>
      </c>
      <c r="C893" s="111" t="str">
        <f>'Avis R'!D893</f>
        <v/>
      </c>
      <c r="D893" s="112">
        <f>'Avis R'!E893</f>
        <v>0</v>
      </c>
      <c r="E893" s="111" t="str">
        <f>'Avis R'!F893</f>
        <v/>
      </c>
      <c r="F893" s="110" t="str">
        <f>IFERROR(VLOOKUP(A893,Entretien!$B$5:$Q$1505,6,0)-INDEX(DRecrut!I:I,MATCH(A893,DRecrut!J:J,0)),"")</f>
        <v/>
      </c>
      <c r="G893" s="110" t="str">
        <f>IFERROR(VLOOKUP(A893,Entretien!$B$5:$Q$1505,11,0)-VLOOKUP(A893,Entretien!$B$5:$Q$1505,9,0),"")</f>
        <v/>
      </c>
      <c r="H893" s="113" t="str">
        <f>IFERROR(VLOOKUP(A893,Entretien!$B$5:$Q$1505,15,0)-VLOOKUP(A893,Entretien!$B$5:$Q$1505,11,0),"")</f>
        <v/>
      </c>
      <c r="I893" s="113" t="str">
        <f>IFERROR(VLOOKUP(A893,'Avis R'!$B$5:$N$1505,7,0)-VLOOKUP(A893,'Avis R'!$B$5:$N$1505,6,0),"")</f>
        <v/>
      </c>
      <c r="J893" s="113">
        <f>IF('Avis R'!L893&gt;'Avis R'!J893,VLOOKUP(A893,'Avis R'!$B$5:$N$1505,9,0)-VLOOKUP(A893,'Avis R'!$B$5:$N$1505,7,0),0)</f>
        <v>0</v>
      </c>
      <c r="K893" s="110">
        <f>'Avis R'!M893-MAX('Avis R'!J893,'Avis R'!L893)</f>
        <v>0</v>
      </c>
      <c r="L893" s="110">
        <f>'Avis R'!N893-'Avis R'!M893</f>
        <v>0</v>
      </c>
      <c r="M893" s="114">
        <f t="shared" si="13"/>
        <v>0</v>
      </c>
    </row>
    <row r="894" spans="1:13" x14ac:dyDescent="0.25">
      <c r="A894" s="110">
        <f>'Avis R'!B894</f>
        <v>0</v>
      </c>
      <c r="B894" s="110">
        <f>'Avis R'!C894</f>
        <v>0</v>
      </c>
      <c r="C894" s="111" t="str">
        <f>'Avis R'!D894</f>
        <v/>
      </c>
      <c r="D894" s="112">
        <f>'Avis R'!E894</f>
        <v>0</v>
      </c>
      <c r="E894" s="111" t="str">
        <f>'Avis R'!F894</f>
        <v/>
      </c>
      <c r="F894" s="110" t="str">
        <f>IFERROR(VLOOKUP(A894,Entretien!$B$5:$Q$1505,6,0)-INDEX(DRecrut!I:I,MATCH(A894,DRecrut!J:J,0)),"")</f>
        <v/>
      </c>
      <c r="G894" s="110" t="str">
        <f>IFERROR(VLOOKUP(A894,Entretien!$B$5:$Q$1505,11,0)-VLOOKUP(A894,Entretien!$B$5:$Q$1505,9,0),"")</f>
        <v/>
      </c>
      <c r="H894" s="113" t="str">
        <f>IFERROR(VLOOKUP(A894,Entretien!$B$5:$Q$1505,15,0)-VLOOKUP(A894,Entretien!$B$5:$Q$1505,11,0),"")</f>
        <v/>
      </c>
      <c r="I894" s="113" t="str">
        <f>IFERROR(VLOOKUP(A894,'Avis R'!$B$5:$N$1505,7,0)-VLOOKUP(A894,'Avis R'!$B$5:$N$1505,6,0),"")</f>
        <v/>
      </c>
      <c r="J894" s="113">
        <f>IF('Avis R'!L894&gt;'Avis R'!J894,VLOOKUP(A894,'Avis R'!$B$5:$N$1505,9,0)-VLOOKUP(A894,'Avis R'!$B$5:$N$1505,7,0),0)</f>
        <v>0</v>
      </c>
      <c r="K894" s="110">
        <f>'Avis R'!M894-MAX('Avis R'!J894,'Avis R'!L894)</f>
        <v>0</v>
      </c>
      <c r="L894" s="110">
        <f>'Avis R'!N894-'Avis R'!M894</f>
        <v>0</v>
      </c>
      <c r="M894" s="114">
        <f t="shared" si="13"/>
        <v>0</v>
      </c>
    </row>
    <row r="895" spans="1:13" x14ac:dyDescent="0.25">
      <c r="A895" s="110">
        <f>'Avis R'!B895</f>
        <v>0</v>
      </c>
      <c r="B895" s="110">
        <f>'Avis R'!C895</f>
        <v>0</v>
      </c>
      <c r="C895" s="111" t="str">
        <f>'Avis R'!D895</f>
        <v/>
      </c>
      <c r="D895" s="112">
        <f>'Avis R'!E895</f>
        <v>0</v>
      </c>
      <c r="E895" s="111" t="str">
        <f>'Avis R'!F895</f>
        <v/>
      </c>
      <c r="F895" s="110" t="str">
        <f>IFERROR(VLOOKUP(A895,Entretien!$B$5:$Q$1505,6,0)-INDEX(DRecrut!I:I,MATCH(A895,DRecrut!J:J,0)),"")</f>
        <v/>
      </c>
      <c r="G895" s="110" t="str">
        <f>IFERROR(VLOOKUP(A895,Entretien!$B$5:$Q$1505,11,0)-VLOOKUP(A895,Entretien!$B$5:$Q$1505,9,0),"")</f>
        <v/>
      </c>
      <c r="H895" s="113" t="str">
        <f>IFERROR(VLOOKUP(A895,Entretien!$B$5:$Q$1505,15,0)-VLOOKUP(A895,Entretien!$B$5:$Q$1505,11,0),"")</f>
        <v/>
      </c>
      <c r="I895" s="113" t="str">
        <f>IFERROR(VLOOKUP(A895,'Avis R'!$B$5:$N$1505,7,0)-VLOOKUP(A895,'Avis R'!$B$5:$N$1505,6,0),"")</f>
        <v/>
      </c>
      <c r="J895" s="113">
        <f>IF('Avis R'!L895&gt;'Avis R'!J895,VLOOKUP(A895,'Avis R'!$B$5:$N$1505,9,0)-VLOOKUP(A895,'Avis R'!$B$5:$N$1505,7,0),0)</f>
        <v>0</v>
      </c>
      <c r="K895" s="110">
        <f>'Avis R'!M895-MAX('Avis R'!J895,'Avis R'!L895)</f>
        <v>0</v>
      </c>
      <c r="L895" s="110">
        <f>'Avis R'!N895-'Avis R'!M895</f>
        <v>0</v>
      </c>
      <c r="M895" s="114">
        <f t="shared" si="13"/>
        <v>0</v>
      </c>
    </row>
    <row r="896" spans="1:13" x14ac:dyDescent="0.25">
      <c r="A896" s="110">
        <f>'Avis R'!B896</f>
        <v>0</v>
      </c>
      <c r="B896" s="110">
        <f>'Avis R'!C896</f>
        <v>0</v>
      </c>
      <c r="C896" s="111" t="str">
        <f>'Avis R'!D896</f>
        <v/>
      </c>
      <c r="D896" s="112">
        <f>'Avis R'!E896</f>
        <v>0</v>
      </c>
      <c r="E896" s="111" t="str">
        <f>'Avis R'!F896</f>
        <v/>
      </c>
      <c r="F896" s="110" t="str">
        <f>IFERROR(VLOOKUP(A896,Entretien!$B$5:$Q$1505,6,0)-INDEX(DRecrut!I:I,MATCH(A896,DRecrut!J:J,0)),"")</f>
        <v/>
      </c>
      <c r="G896" s="110" t="str">
        <f>IFERROR(VLOOKUP(A896,Entretien!$B$5:$Q$1505,11,0)-VLOOKUP(A896,Entretien!$B$5:$Q$1505,9,0),"")</f>
        <v/>
      </c>
      <c r="H896" s="113" t="str">
        <f>IFERROR(VLOOKUP(A896,Entretien!$B$5:$Q$1505,15,0)-VLOOKUP(A896,Entretien!$B$5:$Q$1505,11,0),"")</f>
        <v/>
      </c>
      <c r="I896" s="113" t="str">
        <f>IFERROR(VLOOKUP(A896,'Avis R'!$B$5:$N$1505,7,0)-VLOOKUP(A896,'Avis R'!$B$5:$N$1505,6,0),"")</f>
        <v/>
      </c>
      <c r="J896" s="113">
        <f>IF('Avis R'!L896&gt;'Avis R'!J896,VLOOKUP(A896,'Avis R'!$B$5:$N$1505,9,0)-VLOOKUP(A896,'Avis R'!$B$5:$N$1505,7,0),0)</f>
        <v>0</v>
      </c>
      <c r="K896" s="110">
        <f>'Avis R'!M896-MAX('Avis R'!J896,'Avis R'!L896)</f>
        <v>0</v>
      </c>
      <c r="L896" s="110">
        <f>'Avis R'!N896-'Avis R'!M896</f>
        <v>0</v>
      </c>
      <c r="M896" s="114">
        <f t="shared" si="13"/>
        <v>0</v>
      </c>
    </row>
    <row r="897" spans="1:13" x14ac:dyDescent="0.25">
      <c r="A897" s="110">
        <f>'Avis R'!B897</f>
        <v>0</v>
      </c>
      <c r="B897" s="110">
        <f>'Avis R'!C897</f>
        <v>0</v>
      </c>
      <c r="C897" s="111" t="str">
        <f>'Avis R'!D897</f>
        <v/>
      </c>
      <c r="D897" s="112">
        <f>'Avis R'!E897</f>
        <v>0</v>
      </c>
      <c r="E897" s="111" t="str">
        <f>'Avis R'!F897</f>
        <v/>
      </c>
      <c r="F897" s="110" t="str">
        <f>IFERROR(VLOOKUP(A897,Entretien!$B$5:$Q$1505,6,0)-INDEX(DRecrut!I:I,MATCH(A897,DRecrut!J:J,0)),"")</f>
        <v/>
      </c>
      <c r="G897" s="110" t="str">
        <f>IFERROR(VLOOKUP(A897,Entretien!$B$5:$Q$1505,11,0)-VLOOKUP(A897,Entretien!$B$5:$Q$1505,9,0),"")</f>
        <v/>
      </c>
      <c r="H897" s="113" t="str">
        <f>IFERROR(VLOOKUP(A897,Entretien!$B$5:$Q$1505,15,0)-VLOOKUP(A897,Entretien!$B$5:$Q$1505,11,0),"")</f>
        <v/>
      </c>
      <c r="I897" s="113" t="str">
        <f>IFERROR(VLOOKUP(A897,'Avis R'!$B$5:$N$1505,7,0)-VLOOKUP(A897,'Avis R'!$B$5:$N$1505,6,0),"")</f>
        <v/>
      </c>
      <c r="J897" s="113">
        <f>IF('Avis R'!L897&gt;'Avis R'!J897,VLOOKUP(A897,'Avis R'!$B$5:$N$1505,9,0)-VLOOKUP(A897,'Avis R'!$B$5:$N$1505,7,0),0)</f>
        <v>0</v>
      </c>
      <c r="K897" s="110">
        <f>'Avis R'!M897-MAX('Avis R'!J897,'Avis R'!L897)</f>
        <v>0</v>
      </c>
      <c r="L897" s="110">
        <f>'Avis R'!N897-'Avis R'!M897</f>
        <v>0</v>
      </c>
      <c r="M897" s="114">
        <f t="shared" si="13"/>
        <v>0</v>
      </c>
    </row>
    <row r="898" spans="1:13" x14ac:dyDescent="0.25">
      <c r="A898" s="110">
        <f>'Avis R'!B898</f>
        <v>0</v>
      </c>
      <c r="B898" s="110">
        <f>'Avis R'!C898</f>
        <v>0</v>
      </c>
      <c r="C898" s="111" t="str">
        <f>'Avis R'!D898</f>
        <v/>
      </c>
      <c r="D898" s="112">
        <f>'Avis R'!E898</f>
        <v>0</v>
      </c>
      <c r="E898" s="111" t="str">
        <f>'Avis R'!F898</f>
        <v/>
      </c>
      <c r="F898" s="110" t="str">
        <f>IFERROR(VLOOKUP(A898,Entretien!$B$5:$Q$1505,6,0)-INDEX(DRecrut!I:I,MATCH(A898,DRecrut!J:J,0)),"")</f>
        <v/>
      </c>
      <c r="G898" s="110" t="str">
        <f>IFERROR(VLOOKUP(A898,Entretien!$B$5:$Q$1505,11,0)-VLOOKUP(A898,Entretien!$B$5:$Q$1505,9,0),"")</f>
        <v/>
      </c>
      <c r="H898" s="113" t="str">
        <f>IFERROR(VLOOKUP(A898,Entretien!$B$5:$Q$1505,15,0)-VLOOKUP(A898,Entretien!$B$5:$Q$1505,11,0),"")</f>
        <v/>
      </c>
      <c r="I898" s="113" t="str">
        <f>IFERROR(VLOOKUP(A898,'Avis R'!$B$5:$N$1505,7,0)-VLOOKUP(A898,'Avis R'!$B$5:$N$1505,6,0),"")</f>
        <v/>
      </c>
      <c r="J898" s="113">
        <f>IF('Avis R'!L898&gt;'Avis R'!J898,VLOOKUP(A898,'Avis R'!$B$5:$N$1505,9,0)-VLOOKUP(A898,'Avis R'!$B$5:$N$1505,7,0),0)</f>
        <v>0</v>
      </c>
      <c r="K898" s="110">
        <f>'Avis R'!M898-MAX('Avis R'!J898,'Avis R'!L898)</f>
        <v>0</v>
      </c>
      <c r="L898" s="110">
        <f>'Avis R'!N898-'Avis R'!M898</f>
        <v>0</v>
      </c>
      <c r="M898" s="114">
        <f t="shared" si="13"/>
        <v>0</v>
      </c>
    </row>
    <row r="899" spans="1:13" x14ac:dyDescent="0.25">
      <c r="A899" s="110">
        <f>'Avis R'!B899</f>
        <v>0</v>
      </c>
      <c r="B899" s="110">
        <f>'Avis R'!C899</f>
        <v>0</v>
      </c>
      <c r="C899" s="111" t="str">
        <f>'Avis R'!D899</f>
        <v/>
      </c>
      <c r="D899" s="112">
        <f>'Avis R'!E899</f>
        <v>0</v>
      </c>
      <c r="E899" s="111" t="str">
        <f>'Avis R'!F899</f>
        <v/>
      </c>
      <c r="F899" s="110" t="str">
        <f>IFERROR(VLOOKUP(A899,Entretien!$B$5:$Q$1505,6,0)-INDEX(DRecrut!I:I,MATCH(A899,DRecrut!J:J,0)),"")</f>
        <v/>
      </c>
      <c r="G899" s="110" t="str">
        <f>IFERROR(VLOOKUP(A899,Entretien!$B$5:$Q$1505,11,0)-VLOOKUP(A899,Entretien!$B$5:$Q$1505,9,0),"")</f>
        <v/>
      </c>
      <c r="H899" s="113" t="str">
        <f>IFERROR(VLOOKUP(A899,Entretien!$B$5:$Q$1505,15,0)-VLOOKUP(A899,Entretien!$B$5:$Q$1505,11,0),"")</f>
        <v/>
      </c>
      <c r="I899" s="113" t="str">
        <f>IFERROR(VLOOKUP(A899,'Avis R'!$B$5:$N$1505,7,0)-VLOOKUP(A899,'Avis R'!$B$5:$N$1505,6,0),"")</f>
        <v/>
      </c>
      <c r="J899" s="113">
        <f>IF('Avis R'!L899&gt;'Avis R'!J899,VLOOKUP(A899,'Avis R'!$B$5:$N$1505,9,0)-VLOOKUP(A899,'Avis R'!$B$5:$N$1505,7,0),0)</f>
        <v>0</v>
      </c>
      <c r="K899" s="110">
        <f>'Avis R'!M899-MAX('Avis R'!J899,'Avis R'!L899)</f>
        <v>0</v>
      </c>
      <c r="L899" s="110">
        <f>'Avis R'!N899-'Avis R'!M899</f>
        <v>0</v>
      </c>
      <c r="M899" s="114">
        <f t="shared" si="13"/>
        <v>0</v>
      </c>
    </row>
    <row r="900" spans="1:13" x14ac:dyDescent="0.25">
      <c r="A900" s="110">
        <f>'Avis R'!B900</f>
        <v>0</v>
      </c>
      <c r="B900" s="110">
        <f>'Avis R'!C900</f>
        <v>0</v>
      </c>
      <c r="C900" s="111" t="str">
        <f>'Avis R'!D900</f>
        <v/>
      </c>
      <c r="D900" s="112">
        <f>'Avis R'!E900</f>
        <v>0</v>
      </c>
      <c r="E900" s="111" t="str">
        <f>'Avis R'!F900</f>
        <v/>
      </c>
      <c r="F900" s="110" t="str">
        <f>IFERROR(VLOOKUP(A900,Entretien!$B$5:$Q$1505,6,0)-INDEX(DRecrut!I:I,MATCH(A900,DRecrut!J:J,0)),"")</f>
        <v/>
      </c>
      <c r="G900" s="110" t="str">
        <f>IFERROR(VLOOKUP(A900,Entretien!$B$5:$Q$1505,11,0)-VLOOKUP(A900,Entretien!$B$5:$Q$1505,9,0),"")</f>
        <v/>
      </c>
      <c r="H900" s="113" t="str">
        <f>IFERROR(VLOOKUP(A900,Entretien!$B$5:$Q$1505,15,0)-VLOOKUP(A900,Entretien!$B$5:$Q$1505,11,0),"")</f>
        <v/>
      </c>
      <c r="I900" s="113" t="str">
        <f>IFERROR(VLOOKUP(A900,'Avis R'!$B$5:$N$1505,7,0)-VLOOKUP(A900,'Avis R'!$B$5:$N$1505,6,0),"")</f>
        <v/>
      </c>
      <c r="J900" s="113">
        <f>IF('Avis R'!L900&gt;'Avis R'!J900,VLOOKUP(A900,'Avis R'!$B$5:$N$1505,9,0)-VLOOKUP(A900,'Avis R'!$B$5:$N$1505,7,0),0)</f>
        <v>0</v>
      </c>
      <c r="K900" s="110">
        <f>'Avis R'!M900-MAX('Avis R'!J900,'Avis R'!L900)</f>
        <v>0</v>
      </c>
      <c r="L900" s="110">
        <f>'Avis R'!N900-'Avis R'!M900</f>
        <v>0</v>
      </c>
      <c r="M900" s="114">
        <f t="shared" si="13"/>
        <v>0</v>
      </c>
    </row>
    <row r="901" spans="1:13" x14ac:dyDescent="0.25">
      <c r="A901" s="110">
        <f>'Avis R'!B901</f>
        <v>0</v>
      </c>
      <c r="B901" s="110">
        <f>'Avis R'!C901</f>
        <v>0</v>
      </c>
      <c r="C901" s="111" t="str">
        <f>'Avis R'!D901</f>
        <v/>
      </c>
      <c r="D901" s="112">
        <f>'Avis R'!E901</f>
        <v>0</v>
      </c>
      <c r="E901" s="111" t="str">
        <f>'Avis R'!F901</f>
        <v/>
      </c>
      <c r="F901" s="110" t="str">
        <f>IFERROR(VLOOKUP(A901,Entretien!$B$5:$Q$1505,6,0)-INDEX(DRecrut!I:I,MATCH(A901,DRecrut!J:J,0)),"")</f>
        <v/>
      </c>
      <c r="G901" s="110" t="str">
        <f>IFERROR(VLOOKUP(A901,Entretien!$B$5:$Q$1505,11,0)-VLOOKUP(A901,Entretien!$B$5:$Q$1505,9,0),"")</f>
        <v/>
      </c>
      <c r="H901" s="113" t="str">
        <f>IFERROR(VLOOKUP(A901,Entretien!$B$5:$Q$1505,15,0)-VLOOKUP(A901,Entretien!$B$5:$Q$1505,11,0),"")</f>
        <v/>
      </c>
      <c r="I901" s="113" t="str">
        <f>IFERROR(VLOOKUP(A901,'Avis R'!$B$5:$N$1505,7,0)-VLOOKUP(A901,'Avis R'!$B$5:$N$1505,6,0),"")</f>
        <v/>
      </c>
      <c r="J901" s="113">
        <f>IF('Avis R'!L901&gt;'Avis R'!J901,VLOOKUP(A901,'Avis R'!$B$5:$N$1505,9,0)-VLOOKUP(A901,'Avis R'!$B$5:$N$1505,7,0),0)</f>
        <v>0</v>
      </c>
      <c r="K901" s="110">
        <f>'Avis R'!M901-MAX('Avis R'!J901,'Avis R'!L901)</f>
        <v>0</v>
      </c>
      <c r="L901" s="110">
        <f>'Avis R'!N901-'Avis R'!M901</f>
        <v>0</v>
      </c>
      <c r="M901" s="114">
        <f t="shared" si="13"/>
        <v>0</v>
      </c>
    </row>
    <row r="902" spans="1:13" x14ac:dyDescent="0.25">
      <c r="A902" s="110">
        <f>'Avis R'!B902</f>
        <v>0</v>
      </c>
      <c r="B902" s="110">
        <f>'Avis R'!C902</f>
        <v>0</v>
      </c>
      <c r="C902" s="111" t="str">
        <f>'Avis R'!D902</f>
        <v/>
      </c>
      <c r="D902" s="112">
        <f>'Avis R'!E902</f>
        <v>0</v>
      </c>
      <c r="E902" s="111" t="str">
        <f>'Avis R'!F902</f>
        <v/>
      </c>
      <c r="F902" s="110" t="str">
        <f>IFERROR(VLOOKUP(A902,Entretien!$B$5:$Q$1505,6,0)-INDEX(DRecrut!I:I,MATCH(A902,DRecrut!J:J,0)),"")</f>
        <v/>
      </c>
      <c r="G902" s="110" t="str">
        <f>IFERROR(VLOOKUP(A902,Entretien!$B$5:$Q$1505,11,0)-VLOOKUP(A902,Entretien!$B$5:$Q$1505,9,0),"")</f>
        <v/>
      </c>
      <c r="H902" s="113" t="str">
        <f>IFERROR(VLOOKUP(A902,Entretien!$B$5:$Q$1505,15,0)-VLOOKUP(A902,Entretien!$B$5:$Q$1505,11,0),"")</f>
        <v/>
      </c>
      <c r="I902" s="113" t="str">
        <f>IFERROR(VLOOKUP(A902,'Avis R'!$B$5:$N$1505,7,0)-VLOOKUP(A902,'Avis R'!$B$5:$N$1505,6,0),"")</f>
        <v/>
      </c>
      <c r="J902" s="113">
        <f>IF('Avis R'!L902&gt;'Avis R'!J902,VLOOKUP(A902,'Avis R'!$B$5:$N$1505,9,0)-VLOOKUP(A902,'Avis R'!$B$5:$N$1505,7,0),0)</f>
        <v>0</v>
      </c>
      <c r="K902" s="110">
        <f>'Avis R'!M902-MAX('Avis R'!J902,'Avis R'!L902)</f>
        <v>0</v>
      </c>
      <c r="L902" s="110">
        <f>'Avis R'!N902-'Avis R'!M902</f>
        <v>0</v>
      </c>
      <c r="M902" s="114">
        <f t="shared" si="13"/>
        <v>0</v>
      </c>
    </row>
    <row r="903" spans="1:13" x14ac:dyDescent="0.25">
      <c r="A903" s="110">
        <f>'Avis R'!B903</f>
        <v>0</v>
      </c>
      <c r="B903" s="110">
        <f>'Avis R'!C903</f>
        <v>0</v>
      </c>
      <c r="C903" s="111" t="str">
        <f>'Avis R'!D903</f>
        <v/>
      </c>
      <c r="D903" s="112">
        <f>'Avis R'!E903</f>
        <v>0</v>
      </c>
      <c r="E903" s="111" t="str">
        <f>'Avis R'!F903</f>
        <v/>
      </c>
      <c r="F903" s="110" t="str">
        <f>IFERROR(VLOOKUP(A903,Entretien!$B$5:$Q$1505,6,0)-INDEX(DRecrut!I:I,MATCH(A903,DRecrut!J:J,0)),"")</f>
        <v/>
      </c>
      <c r="G903" s="110" t="str">
        <f>IFERROR(VLOOKUP(A903,Entretien!$B$5:$Q$1505,11,0)-VLOOKUP(A903,Entretien!$B$5:$Q$1505,9,0),"")</f>
        <v/>
      </c>
      <c r="H903" s="113" t="str">
        <f>IFERROR(VLOOKUP(A903,Entretien!$B$5:$Q$1505,15,0)-VLOOKUP(A903,Entretien!$B$5:$Q$1505,11,0),"")</f>
        <v/>
      </c>
      <c r="I903" s="113" t="str">
        <f>IFERROR(VLOOKUP(A903,'Avis R'!$B$5:$N$1505,7,0)-VLOOKUP(A903,'Avis R'!$B$5:$N$1505,6,0),"")</f>
        <v/>
      </c>
      <c r="J903" s="113">
        <f>IF('Avis R'!L903&gt;'Avis R'!J903,VLOOKUP(A903,'Avis R'!$B$5:$N$1505,9,0)-VLOOKUP(A903,'Avis R'!$B$5:$N$1505,7,0),0)</f>
        <v>0</v>
      </c>
      <c r="K903" s="110">
        <f>'Avis R'!M903-MAX('Avis R'!J903,'Avis R'!L903)</f>
        <v>0</v>
      </c>
      <c r="L903" s="110">
        <f>'Avis R'!N903-'Avis R'!M903</f>
        <v>0</v>
      </c>
      <c r="M903" s="114">
        <f t="shared" si="13"/>
        <v>0</v>
      </c>
    </row>
    <row r="904" spans="1:13" x14ac:dyDescent="0.25">
      <c r="A904" s="110">
        <f>'Avis R'!B904</f>
        <v>0</v>
      </c>
      <c r="B904" s="110">
        <f>'Avis R'!C904</f>
        <v>0</v>
      </c>
      <c r="C904" s="111" t="str">
        <f>'Avis R'!D904</f>
        <v/>
      </c>
      <c r="D904" s="112">
        <f>'Avis R'!E904</f>
        <v>0</v>
      </c>
      <c r="E904" s="111" t="str">
        <f>'Avis R'!F904</f>
        <v/>
      </c>
      <c r="F904" s="110" t="str">
        <f>IFERROR(VLOOKUP(A904,Entretien!$B$5:$Q$1505,6,0)-INDEX(DRecrut!I:I,MATCH(A904,DRecrut!J:J,0)),"")</f>
        <v/>
      </c>
      <c r="G904" s="110" t="str">
        <f>IFERROR(VLOOKUP(A904,Entretien!$B$5:$Q$1505,11,0)-VLOOKUP(A904,Entretien!$B$5:$Q$1505,9,0),"")</f>
        <v/>
      </c>
      <c r="H904" s="113" t="str">
        <f>IFERROR(VLOOKUP(A904,Entretien!$B$5:$Q$1505,15,0)-VLOOKUP(A904,Entretien!$B$5:$Q$1505,11,0),"")</f>
        <v/>
      </c>
      <c r="I904" s="113" t="str">
        <f>IFERROR(VLOOKUP(A904,'Avis R'!$B$5:$N$1505,7,0)-VLOOKUP(A904,'Avis R'!$B$5:$N$1505,6,0),"")</f>
        <v/>
      </c>
      <c r="J904" s="113">
        <f>IF('Avis R'!L904&gt;'Avis R'!J904,VLOOKUP(A904,'Avis R'!$B$5:$N$1505,9,0)-VLOOKUP(A904,'Avis R'!$B$5:$N$1505,7,0),0)</f>
        <v>0</v>
      </c>
      <c r="K904" s="110">
        <f>'Avis R'!M904-MAX('Avis R'!J904,'Avis R'!L904)</f>
        <v>0</v>
      </c>
      <c r="L904" s="110">
        <f>'Avis R'!N904-'Avis R'!M904</f>
        <v>0</v>
      </c>
      <c r="M904" s="114">
        <f t="shared" ref="M904:M967" si="14">SUM(F904:L904)</f>
        <v>0</v>
      </c>
    </row>
    <row r="905" spans="1:13" x14ac:dyDescent="0.25">
      <c r="A905" s="110">
        <f>'Avis R'!B905</f>
        <v>0</v>
      </c>
      <c r="B905" s="110">
        <f>'Avis R'!C905</f>
        <v>0</v>
      </c>
      <c r="C905" s="111" t="str">
        <f>'Avis R'!D905</f>
        <v/>
      </c>
      <c r="D905" s="112">
        <f>'Avis R'!E905</f>
        <v>0</v>
      </c>
      <c r="E905" s="111" t="str">
        <f>'Avis R'!F905</f>
        <v/>
      </c>
      <c r="F905" s="110" t="str">
        <f>IFERROR(VLOOKUP(A905,Entretien!$B$5:$Q$1505,6,0)-INDEX(DRecrut!I:I,MATCH(A905,DRecrut!J:J,0)),"")</f>
        <v/>
      </c>
      <c r="G905" s="110" t="str">
        <f>IFERROR(VLOOKUP(A905,Entretien!$B$5:$Q$1505,11,0)-VLOOKUP(A905,Entretien!$B$5:$Q$1505,9,0),"")</f>
        <v/>
      </c>
      <c r="H905" s="113" t="str">
        <f>IFERROR(VLOOKUP(A905,Entretien!$B$5:$Q$1505,15,0)-VLOOKUP(A905,Entretien!$B$5:$Q$1505,11,0),"")</f>
        <v/>
      </c>
      <c r="I905" s="113" t="str">
        <f>IFERROR(VLOOKUP(A905,'Avis R'!$B$5:$N$1505,7,0)-VLOOKUP(A905,'Avis R'!$B$5:$N$1505,6,0),"")</f>
        <v/>
      </c>
      <c r="J905" s="113">
        <f>IF('Avis R'!L905&gt;'Avis R'!J905,VLOOKUP(A905,'Avis R'!$B$5:$N$1505,9,0)-VLOOKUP(A905,'Avis R'!$B$5:$N$1505,7,0),0)</f>
        <v>0</v>
      </c>
      <c r="K905" s="110">
        <f>'Avis R'!M905-MAX('Avis R'!J905,'Avis R'!L905)</f>
        <v>0</v>
      </c>
      <c r="L905" s="110">
        <f>'Avis R'!N905-'Avis R'!M905</f>
        <v>0</v>
      </c>
      <c r="M905" s="114">
        <f t="shared" si="14"/>
        <v>0</v>
      </c>
    </row>
    <row r="906" spans="1:13" x14ac:dyDescent="0.25">
      <c r="A906" s="110">
        <f>'Avis R'!B906</f>
        <v>0</v>
      </c>
      <c r="B906" s="110">
        <f>'Avis R'!C906</f>
        <v>0</v>
      </c>
      <c r="C906" s="111" t="str">
        <f>'Avis R'!D906</f>
        <v/>
      </c>
      <c r="D906" s="112">
        <f>'Avis R'!E906</f>
        <v>0</v>
      </c>
      <c r="E906" s="111" t="str">
        <f>'Avis R'!F906</f>
        <v/>
      </c>
      <c r="F906" s="110" t="str">
        <f>IFERROR(VLOOKUP(A906,Entretien!$B$5:$Q$1505,6,0)-INDEX(DRecrut!I:I,MATCH(A906,DRecrut!J:J,0)),"")</f>
        <v/>
      </c>
      <c r="G906" s="110" t="str">
        <f>IFERROR(VLOOKUP(A906,Entretien!$B$5:$Q$1505,11,0)-VLOOKUP(A906,Entretien!$B$5:$Q$1505,9,0),"")</f>
        <v/>
      </c>
      <c r="H906" s="113" t="str">
        <f>IFERROR(VLOOKUP(A906,Entretien!$B$5:$Q$1505,15,0)-VLOOKUP(A906,Entretien!$B$5:$Q$1505,11,0),"")</f>
        <v/>
      </c>
      <c r="I906" s="113" t="str">
        <f>IFERROR(VLOOKUP(A906,'Avis R'!$B$5:$N$1505,7,0)-VLOOKUP(A906,'Avis R'!$B$5:$N$1505,6,0),"")</f>
        <v/>
      </c>
      <c r="J906" s="113">
        <f>IF('Avis R'!L906&gt;'Avis R'!J906,VLOOKUP(A906,'Avis R'!$B$5:$N$1505,9,0)-VLOOKUP(A906,'Avis R'!$B$5:$N$1505,7,0),0)</f>
        <v>0</v>
      </c>
      <c r="K906" s="110">
        <f>'Avis R'!M906-MAX('Avis R'!J906,'Avis R'!L906)</f>
        <v>0</v>
      </c>
      <c r="L906" s="110">
        <f>'Avis R'!N906-'Avis R'!M906</f>
        <v>0</v>
      </c>
      <c r="M906" s="114">
        <f t="shared" si="14"/>
        <v>0</v>
      </c>
    </row>
    <row r="907" spans="1:13" x14ac:dyDescent="0.25">
      <c r="A907" s="110">
        <f>'Avis R'!B907</f>
        <v>0</v>
      </c>
      <c r="B907" s="110">
        <f>'Avis R'!C907</f>
        <v>0</v>
      </c>
      <c r="C907" s="111" t="str">
        <f>'Avis R'!D907</f>
        <v/>
      </c>
      <c r="D907" s="112">
        <f>'Avis R'!E907</f>
        <v>0</v>
      </c>
      <c r="E907" s="111" t="str">
        <f>'Avis R'!F907</f>
        <v/>
      </c>
      <c r="F907" s="110" t="str">
        <f>IFERROR(VLOOKUP(A907,Entretien!$B$5:$Q$1505,6,0)-INDEX(DRecrut!I:I,MATCH(A907,DRecrut!J:J,0)),"")</f>
        <v/>
      </c>
      <c r="G907" s="110" t="str">
        <f>IFERROR(VLOOKUP(A907,Entretien!$B$5:$Q$1505,11,0)-VLOOKUP(A907,Entretien!$B$5:$Q$1505,9,0),"")</f>
        <v/>
      </c>
      <c r="H907" s="113" t="str">
        <f>IFERROR(VLOOKUP(A907,Entretien!$B$5:$Q$1505,15,0)-VLOOKUP(A907,Entretien!$B$5:$Q$1505,11,0),"")</f>
        <v/>
      </c>
      <c r="I907" s="113" t="str">
        <f>IFERROR(VLOOKUP(A907,'Avis R'!$B$5:$N$1505,7,0)-VLOOKUP(A907,'Avis R'!$B$5:$N$1505,6,0),"")</f>
        <v/>
      </c>
      <c r="J907" s="113">
        <f>IF('Avis R'!L907&gt;'Avis R'!J907,VLOOKUP(A907,'Avis R'!$B$5:$N$1505,9,0)-VLOOKUP(A907,'Avis R'!$B$5:$N$1505,7,0),0)</f>
        <v>0</v>
      </c>
      <c r="K907" s="110">
        <f>'Avis R'!M907-MAX('Avis R'!J907,'Avis R'!L907)</f>
        <v>0</v>
      </c>
      <c r="L907" s="110">
        <f>'Avis R'!N907-'Avis R'!M907</f>
        <v>0</v>
      </c>
      <c r="M907" s="114">
        <f t="shared" si="14"/>
        <v>0</v>
      </c>
    </row>
    <row r="908" spans="1:13" x14ac:dyDescent="0.25">
      <c r="A908" s="110">
        <f>'Avis R'!B908</f>
        <v>0</v>
      </c>
      <c r="B908" s="110">
        <f>'Avis R'!C908</f>
        <v>0</v>
      </c>
      <c r="C908" s="111" t="str">
        <f>'Avis R'!D908</f>
        <v/>
      </c>
      <c r="D908" s="112">
        <f>'Avis R'!E908</f>
        <v>0</v>
      </c>
      <c r="E908" s="111" t="str">
        <f>'Avis R'!F908</f>
        <v/>
      </c>
      <c r="F908" s="110" t="str">
        <f>IFERROR(VLOOKUP(A908,Entretien!$B$5:$Q$1505,6,0)-INDEX(DRecrut!I:I,MATCH(A908,DRecrut!J:J,0)),"")</f>
        <v/>
      </c>
      <c r="G908" s="110" t="str">
        <f>IFERROR(VLOOKUP(A908,Entretien!$B$5:$Q$1505,11,0)-VLOOKUP(A908,Entretien!$B$5:$Q$1505,9,0),"")</f>
        <v/>
      </c>
      <c r="H908" s="113" t="str">
        <f>IFERROR(VLOOKUP(A908,Entretien!$B$5:$Q$1505,15,0)-VLOOKUP(A908,Entretien!$B$5:$Q$1505,11,0),"")</f>
        <v/>
      </c>
      <c r="I908" s="113" t="str">
        <f>IFERROR(VLOOKUP(A908,'Avis R'!$B$5:$N$1505,7,0)-VLOOKUP(A908,'Avis R'!$B$5:$N$1505,6,0),"")</f>
        <v/>
      </c>
      <c r="J908" s="113">
        <f>IF('Avis R'!L908&gt;'Avis R'!J908,VLOOKUP(A908,'Avis R'!$B$5:$N$1505,9,0)-VLOOKUP(A908,'Avis R'!$B$5:$N$1505,7,0),0)</f>
        <v>0</v>
      </c>
      <c r="K908" s="110">
        <f>'Avis R'!M908-MAX('Avis R'!J908,'Avis R'!L908)</f>
        <v>0</v>
      </c>
      <c r="L908" s="110">
        <f>'Avis R'!N908-'Avis R'!M908</f>
        <v>0</v>
      </c>
      <c r="M908" s="114">
        <f t="shared" si="14"/>
        <v>0</v>
      </c>
    </row>
    <row r="909" spans="1:13" x14ac:dyDescent="0.25">
      <c r="A909" s="110">
        <f>'Avis R'!B909</f>
        <v>0</v>
      </c>
      <c r="B909" s="110">
        <f>'Avis R'!C909</f>
        <v>0</v>
      </c>
      <c r="C909" s="111" t="str">
        <f>'Avis R'!D909</f>
        <v/>
      </c>
      <c r="D909" s="112">
        <f>'Avis R'!E909</f>
        <v>0</v>
      </c>
      <c r="E909" s="111" t="str">
        <f>'Avis R'!F909</f>
        <v/>
      </c>
      <c r="F909" s="110" t="str">
        <f>IFERROR(VLOOKUP(A909,Entretien!$B$5:$Q$1505,6,0)-INDEX(DRecrut!I:I,MATCH(A909,DRecrut!J:J,0)),"")</f>
        <v/>
      </c>
      <c r="G909" s="110" t="str">
        <f>IFERROR(VLOOKUP(A909,Entretien!$B$5:$Q$1505,11,0)-VLOOKUP(A909,Entretien!$B$5:$Q$1505,9,0),"")</f>
        <v/>
      </c>
      <c r="H909" s="113" t="str">
        <f>IFERROR(VLOOKUP(A909,Entretien!$B$5:$Q$1505,15,0)-VLOOKUP(A909,Entretien!$B$5:$Q$1505,11,0),"")</f>
        <v/>
      </c>
      <c r="I909" s="113" t="str">
        <f>IFERROR(VLOOKUP(A909,'Avis R'!$B$5:$N$1505,7,0)-VLOOKUP(A909,'Avis R'!$B$5:$N$1505,6,0),"")</f>
        <v/>
      </c>
      <c r="J909" s="113">
        <f>IF('Avis R'!L909&gt;'Avis R'!J909,VLOOKUP(A909,'Avis R'!$B$5:$N$1505,9,0)-VLOOKUP(A909,'Avis R'!$B$5:$N$1505,7,0),0)</f>
        <v>0</v>
      </c>
      <c r="K909" s="110">
        <f>'Avis R'!M909-MAX('Avis R'!J909,'Avis R'!L909)</f>
        <v>0</v>
      </c>
      <c r="L909" s="110">
        <f>'Avis R'!N909-'Avis R'!M909</f>
        <v>0</v>
      </c>
      <c r="M909" s="114">
        <f t="shared" si="14"/>
        <v>0</v>
      </c>
    </row>
    <row r="910" spans="1:13" x14ac:dyDescent="0.25">
      <c r="A910" s="110">
        <f>'Avis R'!B910</f>
        <v>0</v>
      </c>
      <c r="B910" s="110">
        <f>'Avis R'!C910</f>
        <v>0</v>
      </c>
      <c r="C910" s="111" t="str">
        <f>'Avis R'!D910</f>
        <v/>
      </c>
      <c r="D910" s="112">
        <f>'Avis R'!E910</f>
        <v>0</v>
      </c>
      <c r="E910" s="111" t="str">
        <f>'Avis R'!F910</f>
        <v/>
      </c>
      <c r="F910" s="110" t="str">
        <f>IFERROR(VLOOKUP(A910,Entretien!$B$5:$Q$1505,6,0)-INDEX(DRecrut!I:I,MATCH(A910,DRecrut!J:J,0)),"")</f>
        <v/>
      </c>
      <c r="G910" s="110" t="str">
        <f>IFERROR(VLOOKUP(A910,Entretien!$B$5:$Q$1505,11,0)-VLOOKUP(A910,Entretien!$B$5:$Q$1505,9,0),"")</f>
        <v/>
      </c>
      <c r="H910" s="113" t="str">
        <f>IFERROR(VLOOKUP(A910,Entretien!$B$5:$Q$1505,15,0)-VLOOKUP(A910,Entretien!$B$5:$Q$1505,11,0),"")</f>
        <v/>
      </c>
      <c r="I910" s="113" t="str">
        <f>IFERROR(VLOOKUP(A910,'Avis R'!$B$5:$N$1505,7,0)-VLOOKUP(A910,'Avis R'!$B$5:$N$1505,6,0),"")</f>
        <v/>
      </c>
      <c r="J910" s="113">
        <f>IF('Avis R'!L910&gt;'Avis R'!J910,VLOOKUP(A910,'Avis R'!$B$5:$N$1505,9,0)-VLOOKUP(A910,'Avis R'!$B$5:$N$1505,7,0),0)</f>
        <v>0</v>
      </c>
      <c r="K910" s="110">
        <f>'Avis R'!M910-MAX('Avis R'!J910,'Avis R'!L910)</f>
        <v>0</v>
      </c>
      <c r="L910" s="110">
        <f>'Avis R'!N910-'Avis R'!M910</f>
        <v>0</v>
      </c>
      <c r="M910" s="114">
        <f t="shared" si="14"/>
        <v>0</v>
      </c>
    </row>
    <row r="911" spans="1:13" x14ac:dyDescent="0.25">
      <c r="A911" s="110">
        <f>'Avis R'!B911</f>
        <v>0</v>
      </c>
      <c r="B911" s="110">
        <f>'Avis R'!C911</f>
        <v>0</v>
      </c>
      <c r="C911" s="111" t="str">
        <f>'Avis R'!D911</f>
        <v/>
      </c>
      <c r="D911" s="112">
        <f>'Avis R'!E911</f>
        <v>0</v>
      </c>
      <c r="E911" s="111" t="str">
        <f>'Avis R'!F911</f>
        <v/>
      </c>
      <c r="F911" s="110" t="str">
        <f>IFERROR(VLOOKUP(A911,Entretien!$B$5:$Q$1505,6,0)-INDEX(DRecrut!I:I,MATCH(A911,DRecrut!J:J,0)),"")</f>
        <v/>
      </c>
      <c r="G911" s="110" t="str">
        <f>IFERROR(VLOOKUP(A911,Entretien!$B$5:$Q$1505,11,0)-VLOOKUP(A911,Entretien!$B$5:$Q$1505,9,0),"")</f>
        <v/>
      </c>
      <c r="H911" s="113" t="str">
        <f>IFERROR(VLOOKUP(A911,Entretien!$B$5:$Q$1505,15,0)-VLOOKUP(A911,Entretien!$B$5:$Q$1505,11,0),"")</f>
        <v/>
      </c>
      <c r="I911" s="113" t="str">
        <f>IFERROR(VLOOKUP(A911,'Avis R'!$B$5:$N$1505,7,0)-VLOOKUP(A911,'Avis R'!$B$5:$N$1505,6,0),"")</f>
        <v/>
      </c>
      <c r="J911" s="113">
        <f>IF('Avis R'!L911&gt;'Avis R'!J911,VLOOKUP(A911,'Avis R'!$B$5:$N$1505,9,0)-VLOOKUP(A911,'Avis R'!$B$5:$N$1505,7,0),0)</f>
        <v>0</v>
      </c>
      <c r="K911" s="110">
        <f>'Avis R'!M911-MAX('Avis R'!J911,'Avis R'!L911)</f>
        <v>0</v>
      </c>
      <c r="L911" s="110">
        <f>'Avis R'!N911-'Avis R'!M911</f>
        <v>0</v>
      </c>
      <c r="M911" s="114">
        <f t="shared" si="14"/>
        <v>0</v>
      </c>
    </row>
    <row r="912" spans="1:13" x14ac:dyDescent="0.25">
      <c r="A912" s="110">
        <f>'Avis R'!B912</f>
        <v>0</v>
      </c>
      <c r="B912" s="110">
        <f>'Avis R'!C912</f>
        <v>0</v>
      </c>
      <c r="C912" s="111" t="str">
        <f>'Avis R'!D912</f>
        <v/>
      </c>
      <c r="D912" s="112">
        <f>'Avis R'!E912</f>
        <v>0</v>
      </c>
      <c r="E912" s="111" t="str">
        <f>'Avis R'!F912</f>
        <v/>
      </c>
      <c r="F912" s="110" t="str">
        <f>IFERROR(VLOOKUP(A912,Entretien!$B$5:$Q$1505,6,0)-INDEX(DRecrut!I:I,MATCH(A912,DRecrut!J:J,0)),"")</f>
        <v/>
      </c>
      <c r="G912" s="110" t="str">
        <f>IFERROR(VLOOKUP(A912,Entretien!$B$5:$Q$1505,11,0)-VLOOKUP(A912,Entretien!$B$5:$Q$1505,9,0),"")</f>
        <v/>
      </c>
      <c r="H912" s="113" t="str">
        <f>IFERROR(VLOOKUP(A912,Entretien!$B$5:$Q$1505,15,0)-VLOOKUP(A912,Entretien!$B$5:$Q$1505,11,0),"")</f>
        <v/>
      </c>
      <c r="I912" s="113" t="str">
        <f>IFERROR(VLOOKUP(A912,'Avis R'!$B$5:$N$1505,7,0)-VLOOKUP(A912,'Avis R'!$B$5:$N$1505,6,0),"")</f>
        <v/>
      </c>
      <c r="J912" s="113">
        <f>IF('Avis R'!L912&gt;'Avis R'!J912,VLOOKUP(A912,'Avis R'!$B$5:$N$1505,9,0)-VLOOKUP(A912,'Avis R'!$B$5:$N$1505,7,0),0)</f>
        <v>0</v>
      </c>
      <c r="K912" s="110">
        <f>'Avis R'!M912-MAX('Avis R'!J912,'Avis R'!L912)</f>
        <v>0</v>
      </c>
      <c r="L912" s="110">
        <f>'Avis R'!N912-'Avis R'!M912</f>
        <v>0</v>
      </c>
      <c r="M912" s="114">
        <f t="shared" si="14"/>
        <v>0</v>
      </c>
    </row>
    <row r="913" spans="1:13" x14ac:dyDescent="0.25">
      <c r="A913" s="110">
        <f>'Avis R'!B913</f>
        <v>0</v>
      </c>
      <c r="B913" s="110">
        <f>'Avis R'!C913</f>
        <v>0</v>
      </c>
      <c r="C913" s="111" t="str">
        <f>'Avis R'!D913</f>
        <v/>
      </c>
      <c r="D913" s="112">
        <f>'Avis R'!E913</f>
        <v>0</v>
      </c>
      <c r="E913" s="111" t="str">
        <f>'Avis R'!F913</f>
        <v/>
      </c>
      <c r="F913" s="110" t="str">
        <f>IFERROR(VLOOKUP(A913,Entretien!$B$5:$Q$1505,6,0)-INDEX(DRecrut!I:I,MATCH(A913,DRecrut!J:J,0)),"")</f>
        <v/>
      </c>
      <c r="G913" s="110" t="str">
        <f>IFERROR(VLOOKUP(A913,Entretien!$B$5:$Q$1505,11,0)-VLOOKUP(A913,Entretien!$B$5:$Q$1505,9,0),"")</f>
        <v/>
      </c>
      <c r="H913" s="113" t="str">
        <f>IFERROR(VLOOKUP(A913,Entretien!$B$5:$Q$1505,15,0)-VLOOKUP(A913,Entretien!$B$5:$Q$1505,11,0),"")</f>
        <v/>
      </c>
      <c r="I913" s="113" t="str">
        <f>IFERROR(VLOOKUP(A913,'Avis R'!$B$5:$N$1505,7,0)-VLOOKUP(A913,'Avis R'!$B$5:$N$1505,6,0),"")</f>
        <v/>
      </c>
      <c r="J913" s="113">
        <f>IF('Avis R'!L913&gt;'Avis R'!J913,VLOOKUP(A913,'Avis R'!$B$5:$N$1505,9,0)-VLOOKUP(A913,'Avis R'!$B$5:$N$1505,7,0),0)</f>
        <v>0</v>
      </c>
      <c r="K913" s="110">
        <f>'Avis R'!M913-MAX('Avis R'!J913,'Avis R'!L913)</f>
        <v>0</v>
      </c>
      <c r="L913" s="110">
        <f>'Avis R'!N913-'Avis R'!M913</f>
        <v>0</v>
      </c>
      <c r="M913" s="114">
        <f t="shared" si="14"/>
        <v>0</v>
      </c>
    </row>
    <row r="914" spans="1:13" x14ac:dyDescent="0.25">
      <c r="A914" s="110">
        <f>'Avis R'!B914</f>
        <v>0</v>
      </c>
      <c r="B914" s="110">
        <f>'Avis R'!C914</f>
        <v>0</v>
      </c>
      <c r="C914" s="111" t="str">
        <f>'Avis R'!D914</f>
        <v/>
      </c>
      <c r="D914" s="112">
        <f>'Avis R'!E914</f>
        <v>0</v>
      </c>
      <c r="E914" s="111" t="str">
        <f>'Avis R'!F914</f>
        <v/>
      </c>
      <c r="F914" s="110" t="str">
        <f>IFERROR(VLOOKUP(A914,Entretien!$B$5:$Q$1505,6,0)-INDEX(DRecrut!I:I,MATCH(A914,DRecrut!J:J,0)),"")</f>
        <v/>
      </c>
      <c r="G914" s="110" t="str">
        <f>IFERROR(VLOOKUP(A914,Entretien!$B$5:$Q$1505,11,0)-VLOOKUP(A914,Entretien!$B$5:$Q$1505,9,0),"")</f>
        <v/>
      </c>
      <c r="H914" s="113" t="str">
        <f>IFERROR(VLOOKUP(A914,Entretien!$B$5:$Q$1505,15,0)-VLOOKUP(A914,Entretien!$B$5:$Q$1505,11,0),"")</f>
        <v/>
      </c>
      <c r="I914" s="113" t="str">
        <f>IFERROR(VLOOKUP(A914,'Avis R'!$B$5:$N$1505,7,0)-VLOOKUP(A914,'Avis R'!$B$5:$N$1505,6,0),"")</f>
        <v/>
      </c>
      <c r="J914" s="113">
        <f>IF('Avis R'!L914&gt;'Avis R'!J914,VLOOKUP(A914,'Avis R'!$B$5:$N$1505,9,0)-VLOOKUP(A914,'Avis R'!$B$5:$N$1505,7,0),0)</f>
        <v>0</v>
      </c>
      <c r="K914" s="110">
        <f>'Avis R'!M914-MAX('Avis R'!J914,'Avis R'!L914)</f>
        <v>0</v>
      </c>
      <c r="L914" s="110">
        <f>'Avis R'!N914-'Avis R'!M914</f>
        <v>0</v>
      </c>
      <c r="M914" s="114">
        <f t="shared" si="14"/>
        <v>0</v>
      </c>
    </row>
    <row r="915" spans="1:13" x14ac:dyDescent="0.25">
      <c r="A915" s="110">
        <f>'Avis R'!B915</f>
        <v>0</v>
      </c>
      <c r="B915" s="110">
        <f>'Avis R'!C915</f>
        <v>0</v>
      </c>
      <c r="C915" s="111" t="str">
        <f>'Avis R'!D915</f>
        <v/>
      </c>
      <c r="D915" s="112">
        <f>'Avis R'!E915</f>
        <v>0</v>
      </c>
      <c r="E915" s="111" t="str">
        <f>'Avis R'!F915</f>
        <v/>
      </c>
      <c r="F915" s="110" t="str">
        <f>IFERROR(VLOOKUP(A915,Entretien!$B$5:$Q$1505,6,0)-INDEX(DRecrut!I:I,MATCH(A915,DRecrut!J:J,0)),"")</f>
        <v/>
      </c>
      <c r="G915" s="110" t="str">
        <f>IFERROR(VLOOKUP(A915,Entretien!$B$5:$Q$1505,11,0)-VLOOKUP(A915,Entretien!$B$5:$Q$1505,9,0),"")</f>
        <v/>
      </c>
      <c r="H915" s="113" t="str">
        <f>IFERROR(VLOOKUP(A915,Entretien!$B$5:$Q$1505,15,0)-VLOOKUP(A915,Entretien!$B$5:$Q$1505,11,0),"")</f>
        <v/>
      </c>
      <c r="I915" s="113" t="str">
        <f>IFERROR(VLOOKUP(A915,'Avis R'!$B$5:$N$1505,7,0)-VLOOKUP(A915,'Avis R'!$B$5:$N$1505,6,0),"")</f>
        <v/>
      </c>
      <c r="J915" s="113">
        <f>IF('Avis R'!L915&gt;'Avis R'!J915,VLOOKUP(A915,'Avis R'!$B$5:$N$1505,9,0)-VLOOKUP(A915,'Avis R'!$B$5:$N$1505,7,0),0)</f>
        <v>0</v>
      </c>
      <c r="K915" s="110">
        <f>'Avis R'!M915-MAX('Avis R'!J915,'Avis R'!L915)</f>
        <v>0</v>
      </c>
      <c r="L915" s="110">
        <f>'Avis R'!N915-'Avis R'!M915</f>
        <v>0</v>
      </c>
      <c r="M915" s="114">
        <f t="shared" si="14"/>
        <v>0</v>
      </c>
    </row>
    <row r="916" spans="1:13" x14ac:dyDescent="0.25">
      <c r="A916" s="110">
        <f>'Avis R'!B916</f>
        <v>0</v>
      </c>
      <c r="B916" s="110">
        <f>'Avis R'!C916</f>
        <v>0</v>
      </c>
      <c r="C916" s="111" t="str">
        <f>'Avis R'!D916</f>
        <v/>
      </c>
      <c r="D916" s="112">
        <f>'Avis R'!E916</f>
        <v>0</v>
      </c>
      <c r="E916" s="111" t="str">
        <f>'Avis R'!F916</f>
        <v/>
      </c>
      <c r="F916" s="110" t="str">
        <f>IFERROR(VLOOKUP(A916,Entretien!$B$5:$Q$1505,6,0)-INDEX(DRecrut!I:I,MATCH(A916,DRecrut!J:J,0)),"")</f>
        <v/>
      </c>
      <c r="G916" s="110" t="str">
        <f>IFERROR(VLOOKUP(A916,Entretien!$B$5:$Q$1505,11,0)-VLOOKUP(A916,Entretien!$B$5:$Q$1505,9,0),"")</f>
        <v/>
      </c>
      <c r="H916" s="113" t="str">
        <f>IFERROR(VLOOKUP(A916,Entretien!$B$5:$Q$1505,15,0)-VLOOKUP(A916,Entretien!$B$5:$Q$1505,11,0),"")</f>
        <v/>
      </c>
      <c r="I916" s="113" t="str">
        <f>IFERROR(VLOOKUP(A916,'Avis R'!$B$5:$N$1505,7,0)-VLOOKUP(A916,'Avis R'!$B$5:$N$1505,6,0),"")</f>
        <v/>
      </c>
      <c r="J916" s="113">
        <f>IF('Avis R'!L916&gt;'Avis R'!J916,VLOOKUP(A916,'Avis R'!$B$5:$N$1505,9,0)-VLOOKUP(A916,'Avis R'!$B$5:$N$1505,7,0),0)</f>
        <v>0</v>
      </c>
      <c r="K916" s="110">
        <f>'Avis R'!M916-MAX('Avis R'!J916,'Avis R'!L916)</f>
        <v>0</v>
      </c>
      <c r="L916" s="110">
        <f>'Avis R'!N916-'Avis R'!M916</f>
        <v>0</v>
      </c>
      <c r="M916" s="114">
        <f t="shared" si="14"/>
        <v>0</v>
      </c>
    </row>
    <row r="917" spans="1:13" x14ac:dyDescent="0.25">
      <c r="A917" s="110">
        <f>'Avis R'!B917</f>
        <v>0</v>
      </c>
      <c r="B917" s="110">
        <f>'Avis R'!C917</f>
        <v>0</v>
      </c>
      <c r="C917" s="111" t="str">
        <f>'Avis R'!D917</f>
        <v/>
      </c>
      <c r="D917" s="112">
        <f>'Avis R'!E917</f>
        <v>0</v>
      </c>
      <c r="E917" s="111" t="str">
        <f>'Avis R'!F917</f>
        <v/>
      </c>
      <c r="F917" s="110" t="str">
        <f>IFERROR(VLOOKUP(A917,Entretien!$B$5:$Q$1505,6,0)-INDEX(DRecrut!I:I,MATCH(A917,DRecrut!J:J,0)),"")</f>
        <v/>
      </c>
      <c r="G917" s="110" t="str">
        <f>IFERROR(VLOOKUP(A917,Entretien!$B$5:$Q$1505,11,0)-VLOOKUP(A917,Entretien!$B$5:$Q$1505,9,0),"")</f>
        <v/>
      </c>
      <c r="H917" s="113" t="str">
        <f>IFERROR(VLOOKUP(A917,Entretien!$B$5:$Q$1505,15,0)-VLOOKUP(A917,Entretien!$B$5:$Q$1505,11,0),"")</f>
        <v/>
      </c>
      <c r="I917" s="113" t="str">
        <f>IFERROR(VLOOKUP(A917,'Avis R'!$B$5:$N$1505,7,0)-VLOOKUP(A917,'Avis R'!$B$5:$N$1505,6,0),"")</f>
        <v/>
      </c>
      <c r="J917" s="113">
        <f>IF('Avis R'!L917&gt;'Avis R'!J917,VLOOKUP(A917,'Avis R'!$B$5:$N$1505,9,0)-VLOOKUP(A917,'Avis R'!$B$5:$N$1505,7,0),0)</f>
        <v>0</v>
      </c>
      <c r="K917" s="110">
        <f>'Avis R'!M917-MAX('Avis R'!J917,'Avis R'!L917)</f>
        <v>0</v>
      </c>
      <c r="L917" s="110">
        <f>'Avis R'!N917-'Avis R'!M917</f>
        <v>0</v>
      </c>
      <c r="M917" s="114">
        <f t="shared" si="14"/>
        <v>0</v>
      </c>
    </row>
    <row r="918" spans="1:13" x14ac:dyDescent="0.25">
      <c r="A918" s="110">
        <f>'Avis R'!B918</f>
        <v>0</v>
      </c>
      <c r="B918" s="110">
        <f>'Avis R'!C918</f>
        <v>0</v>
      </c>
      <c r="C918" s="111" t="str">
        <f>'Avis R'!D918</f>
        <v/>
      </c>
      <c r="D918" s="112">
        <f>'Avis R'!E918</f>
        <v>0</v>
      </c>
      <c r="E918" s="111" t="str">
        <f>'Avis R'!F918</f>
        <v/>
      </c>
      <c r="F918" s="110" t="str">
        <f>IFERROR(VLOOKUP(A918,Entretien!$B$5:$Q$1505,6,0)-INDEX(DRecrut!I:I,MATCH(A918,DRecrut!J:J,0)),"")</f>
        <v/>
      </c>
      <c r="G918" s="110" t="str">
        <f>IFERROR(VLOOKUP(A918,Entretien!$B$5:$Q$1505,11,0)-VLOOKUP(A918,Entretien!$B$5:$Q$1505,9,0),"")</f>
        <v/>
      </c>
      <c r="H918" s="113" t="str">
        <f>IFERROR(VLOOKUP(A918,Entretien!$B$5:$Q$1505,15,0)-VLOOKUP(A918,Entretien!$B$5:$Q$1505,11,0),"")</f>
        <v/>
      </c>
      <c r="I918" s="113" t="str">
        <f>IFERROR(VLOOKUP(A918,'Avis R'!$B$5:$N$1505,7,0)-VLOOKUP(A918,'Avis R'!$B$5:$N$1505,6,0),"")</f>
        <v/>
      </c>
      <c r="J918" s="113">
        <f>IF('Avis R'!L918&gt;'Avis R'!J918,VLOOKUP(A918,'Avis R'!$B$5:$N$1505,9,0)-VLOOKUP(A918,'Avis R'!$B$5:$N$1505,7,0),0)</f>
        <v>0</v>
      </c>
      <c r="K918" s="110">
        <f>'Avis R'!M918-MAX('Avis R'!J918,'Avis R'!L918)</f>
        <v>0</v>
      </c>
      <c r="L918" s="110">
        <f>'Avis R'!N918-'Avis R'!M918</f>
        <v>0</v>
      </c>
      <c r="M918" s="114">
        <f t="shared" si="14"/>
        <v>0</v>
      </c>
    </row>
    <row r="919" spans="1:13" x14ac:dyDescent="0.25">
      <c r="A919" s="110">
        <f>'Avis R'!B919</f>
        <v>0</v>
      </c>
      <c r="B919" s="110">
        <f>'Avis R'!C919</f>
        <v>0</v>
      </c>
      <c r="C919" s="111" t="str">
        <f>'Avis R'!D919</f>
        <v/>
      </c>
      <c r="D919" s="112">
        <f>'Avis R'!E919</f>
        <v>0</v>
      </c>
      <c r="E919" s="111" t="str">
        <f>'Avis R'!F919</f>
        <v/>
      </c>
      <c r="F919" s="110" t="str">
        <f>IFERROR(VLOOKUP(A919,Entretien!$B$5:$Q$1505,6,0)-INDEX(DRecrut!I:I,MATCH(A919,DRecrut!J:J,0)),"")</f>
        <v/>
      </c>
      <c r="G919" s="110" t="str">
        <f>IFERROR(VLOOKUP(A919,Entretien!$B$5:$Q$1505,11,0)-VLOOKUP(A919,Entretien!$B$5:$Q$1505,9,0),"")</f>
        <v/>
      </c>
      <c r="H919" s="113" t="str">
        <f>IFERROR(VLOOKUP(A919,Entretien!$B$5:$Q$1505,15,0)-VLOOKUP(A919,Entretien!$B$5:$Q$1505,11,0),"")</f>
        <v/>
      </c>
      <c r="I919" s="113" t="str">
        <f>IFERROR(VLOOKUP(A919,'Avis R'!$B$5:$N$1505,7,0)-VLOOKUP(A919,'Avis R'!$B$5:$N$1505,6,0),"")</f>
        <v/>
      </c>
      <c r="J919" s="113">
        <f>IF('Avis R'!L919&gt;'Avis R'!J919,VLOOKUP(A919,'Avis R'!$B$5:$N$1505,9,0)-VLOOKUP(A919,'Avis R'!$B$5:$N$1505,7,0),0)</f>
        <v>0</v>
      </c>
      <c r="K919" s="110">
        <f>'Avis R'!M919-MAX('Avis R'!J919,'Avis R'!L919)</f>
        <v>0</v>
      </c>
      <c r="L919" s="110">
        <f>'Avis R'!N919-'Avis R'!M919</f>
        <v>0</v>
      </c>
      <c r="M919" s="114">
        <f t="shared" si="14"/>
        <v>0</v>
      </c>
    </row>
    <row r="920" spans="1:13" x14ac:dyDescent="0.25">
      <c r="A920" s="110">
        <f>'Avis R'!B920</f>
        <v>0</v>
      </c>
      <c r="B920" s="110">
        <f>'Avis R'!C920</f>
        <v>0</v>
      </c>
      <c r="C920" s="111" t="str">
        <f>'Avis R'!D920</f>
        <v/>
      </c>
      <c r="D920" s="112">
        <f>'Avis R'!E920</f>
        <v>0</v>
      </c>
      <c r="E920" s="111" t="str">
        <f>'Avis R'!F920</f>
        <v/>
      </c>
      <c r="F920" s="110" t="str">
        <f>IFERROR(VLOOKUP(A920,Entretien!$B$5:$Q$1505,6,0)-INDEX(DRecrut!I:I,MATCH(A920,DRecrut!J:J,0)),"")</f>
        <v/>
      </c>
      <c r="G920" s="110" t="str">
        <f>IFERROR(VLOOKUP(A920,Entretien!$B$5:$Q$1505,11,0)-VLOOKUP(A920,Entretien!$B$5:$Q$1505,9,0),"")</f>
        <v/>
      </c>
      <c r="H920" s="113" t="str">
        <f>IFERROR(VLOOKUP(A920,Entretien!$B$5:$Q$1505,15,0)-VLOOKUP(A920,Entretien!$B$5:$Q$1505,11,0),"")</f>
        <v/>
      </c>
      <c r="I920" s="113" t="str">
        <f>IFERROR(VLOOKUP(A920,'Avis R'!$B$5:$N$1505,7,0)-VLOOKUP(A920,'Avis R'!$B$5:$N$1505,6,0),"")</f>
        <v/>
      </c>
      <c r="J920" s="113">
        <f>IF('Avis R'!L920&gt;'Avis R'!J920,VLOOKUP(A920,'Avis R'!$B$5:$N$1505,9,0)-VLOOKUP(A920,'Avis R'!$B$5:$N$1505,7,0),0)</f>
        <v>0</v>
      </c>
      <c r="K920" s="110">
        <f>'Avis R'!M920-MAX('Avis R'!J920,'Avis R'!L920)</f>
        <v>0</v>
      </c>
      <c r="L920" s="110">
        <f>'Avis R'!N920-'Avis R'!M920</f>
        <v>0</v>
      </c>
      <c r="M920" s="114">
        <f t="shared" si="14"/>
        <v>0</v>
      </c>
    </row>
    <row r="921" spans="1:13" x14ac:dyDescent="0.25">
      <c r="A921" s="110">
        <f>'Avis R'!B921</f>
        <v>0</v>
      </c>
      <c r="B921" s="110">
        <f>'Avis R'!C921</f>
        <v>0</v>
      </c>
      <c r="C921" s="111" t="str">
        <f>'Avis R'!D921</f>
        <v/>
      </c>
      <c r="D921" s="112">
        <f>'Avis R'!E921</f>
        <v>0</v>
      </c>
      <c r="E921" s="111" t="str">
        <f>'Avis R'!F921</f>
        <v/>
      </c>
      <c r="F921" s="110" t="str">
        <f>IFERROR(VLOOKUP(A921,Entretien!$B$5:$Q$1505,6,0)-INDEX(DRecrut!I:I,MATCH(A921,DRecrut!J:J,0)),"")</f>
        <v/>
      </c>
      <c r="G921" s="110" t="str">
        <f>IFERROR(VLOOKUP(A921,Entretien!$B$5:$Q$1505,11,0)-VLOOKUP(A921,Entretien!$B$5:$Q$1505,9,0),"")</f>
        <v/>
      </c>
      <c r="H921" s="113" t="str">
        <f>IFERROR(VLOOKUP(A921,Entretien!$B$5:$Q$1505,15,0)-VLOOKUP(A921,Entretien!$B$5:$Q$1505,11,0),"")</f>
        <v/>
      </c>
      <c r="I921" s="113" t="str">
        <f>IFERROR(VLOOKUP(A921,'Avis R'!$B$5:$N$1505,7,0)-VLOOKUP(A921,'Avis R'!$B$5:$N$1505,6,0),"")</f>
        <v/>
      </c>
      <c r="J921" s="113">
        <f>IF('Avis R'!L921&gt;'Avis R'!J921,VLOOKUP(A921,'Avis R'!$B$5:$N$1505,9,0)-VLOOKUP(A921,'Avis R'!$B$5:$N$1505,7,0),0)</f>
        <v>0</v>
      </c>
      <c r="K921" s="110">
        <f>'Avis R'!M921-MAX('Avis R'!J921,'Avis R'!L921)</f>
        <v>0</v>
      </c>
      <c r="L921" s="110">
        <f>'Avis R'!N921-'Avis R'!M921</f>
        <v>0</v>
      </c>
      <c r="M921" s="114">
        <f t="shared" si="14"/>
        <v>0</v>
      </c>
    </row>
    <row r="922" spans="1:13" x14ac:dyDescent="0.25">
      <c r="A922" s="110">
        <f>'Avis R'!B922</f>
        <v>0</v>
      </c>
      <c r="B922" s="110">
        <f>'Avis R'!C922</f>
        <v>0</v>
      </c>
      <c r="C922" s="111" t="str">
        <f>'Avis R'!D922</f>
        <v/>
      </c>
      <c r="D922" s="112">
        <f>'Avis R'!E922</f>
        <v>0</v>
      </c>
      <c r="E922" s="111" t="str">
        <f>'Avis R'!F922</f>
        <v/>
      </c>
      <c r="F922" s="110" t="str">
        <f>IFERROR(VLOOKUP(A922,Entretien!$B$5:$Q$1505,6,0)-INDEX(DRecrut!I:I,MATCH(A922,DRecrut!J:J,0)),"")</f>
        <v/>
      </c>
      <c r="G922" s="110" t="str">
        <f>IFERROR(VLOOKUP(A922,Entretien!$B$5:$Q$1505,11,0)-VLOOKUP(A922,Entretien!$B$5:$Q$1505,9,0),"")</f>
        <v/>
      </c>
      <c r="H922" s="113" t="str">
        <f>IFERROR(VLOOKUP(A922,Entretien!$B$5:$Q$1505,15,0)-VLOOKUP(A922,Entretien!$B$5:$Q$1505,11,0),"")</f>
        <v/>
      </c>
      <c r="I922" s="113" t="str">
        <f>IFERROR(VLOOKUP(A922,'Avis R'!$B$5:$N$1505,7,0)-VLOOKUP(A922,'Avis R'!$B$5:$N$1505,6,0),"")</f>
        <v/>
      </c>
      <c r="J922" s="113">
        <f>IF('Avis R'!L922&gt;'Avis R'!J922,VLOOKUP(A922,'Avis R'!$B$5:$N$1505,9,0)-VLOOKUP(A922,'Avis R'!$B$5:$N$1505,7,0),0)</f>
        <v>0</v>
      </c>
      <c r="K922" s="110">
        <f>'Avis R'!M922-MAX('Avis R'!J922,'Avis R'!L922)</f>
        <v>0</v>
      </c>
      <c r="L922" s="110">
        <f>'Avis R'!N922-'Avis R'!M922</f>
        <v>0</v>
      </c>
      <c r="M922" s="114">
        <f t="shared" si="14"/>
        <v>0</v>
      </c>
    </row>
    <row r="923" spans="1:13" x14ac:dyDescent="0.25">
      <c r="A923" s="110">
        <f>'Avis R'!B923</f>
        <v>0</v>
      </c>
      <c r="B923" s="110">
        <f>'Avis R'!C923</f>
        <v>0</v>
      </c>
      <c r="C923" s="111" t="str">
        <f>'Avis R'!D923</f>
        <v/>
      </c>
      <c r="D923" s="112">
        <f>'Avis R'!E923</f>
        <v>0</v>
      </c>
      <c r="E923" s="111" t="str">
        <f>'Avis R'!F923</f>
        <v/>
      </c>
      <c r="F923" s="110" t="str">
        <f>IFERROR(VLOOKUP(A923,Entretien!$B$5:$Q$1505,6,0)-INDEX(DRecrut!I:I,MATCH(A923,DRecrut!J:J,0)),"")</f>
        <v/>
      </c>
      <c r="G923" s="110" t="str">
        <f>IFERROR(VLOOKUP(A923,Entretien!$B$5:$Q$1505,11,0)-VLOOKUP(A923,Entretien!$B$5:$Q$1505,9,0),"")</f>
        <v/>
      </c>
      <c r="H923" s="113" t="str">
        <f>IFERROR(VLOOKUP(A923,Entretien!$B$5:$Q$1505,15,0)-VLOOKUP(A923,Entretien!$B$5:$Q$1505,11,0),"")</f>
        <v/>
      </c>
      <c r="I923" s="113" t="str">
        <f>IFERROR(VLOOKUP(A923,'Avis R'!$B$5:$N$1505,7,0)-VLOOKUP(A923,'Avis R'!$B$5:$N$1505,6,0),"")</f>
        <v/>
      </c>
      <c r="J923" s="113">
        <f>IF('Avis R'!L923&gt;'Avis R'!J923,VLOOKUP(A923,'Avis R'!$B$5:$N$1505,9,0)-VLOOKUP(A923,'Avis R'!$B$5:$N$1505,7,0),0)</f>
        <v>0</v>
      </c>
      <c r="K923" s="110">
        <f>'Avis R'!M923-MAX('Avis R'!J923,'Avis R'!L923)</f>
        <v>0</v>
      </c>
      <c r="L923" s="110">
        <f>'Avis R'!N923-'Avis R'!M923</f>
        <v>0</v>
      </c>
      <c r="M923" s="114">
        <f t="shared" si="14"/>
        <v>0</v>
      </c>
    </row>
    <row r="924" spans="1:13" x14ac:dyDescent="0.25">
      <c r="A924" s="110">
        <f>'Avis R'!B924</f>
        <v>0</v>
      </c>
      <c r="B924" s="110">
        <f>'Avis R'!C924</f>
        <v>0</v>
      </c>
      <c r="C924" s="111" t="str">
        <f>'Avis R'!D924</f>
        <v/>
      </c>
      <c r="D924" s="112">
        <f>'Avis R'!E924</f>
        <v>0</v>
      </c>
      <c r="E924" s="111" t="str">
        <f>'Avis R'!F924</f>
        <v/>
      </c>
      <c r="F924" s="110" t="str">
        <f>IFERROR(VLOOKUP(A924,Entretien!$B$5:$Q$1505,6,0)-INDEX(DRecrut!I:I,MATCH(A924,DRecrut!J:J,0)),"")</f>
        <v/>
      </c>
      <c r="G924" s="110" t="str">
        <f>IFERROR(VLOOKUP(A924,Entretien!$B$5:$Q$1505,11,0)-VLOOKUP(A924,Entretien!$B$5:$Q$1505,9,0),"")</f>
        <v/>
      </c>
      <c r="H924" s="113" t="str">
        <f>IFERROR(VLOOKUP(A924,Entretien!$B$5:$Q$1505,15,0)-VLOOKUP(A924,Entretien!$B$5:$Q$1505,11,0),"")</f>
        <v/>
      </c>
      <c r="I924" s="113" t="str">
        <f>IFERROR(VLOOKUP(A924,'Avis R'!$B$5:$N$1505,7,0)-VLOOKUP(A924,'Avis R'!$B$5:$N$1505,6,0),"")</f>
        <v/>
      </c>
      <c r="J924" s="113">
        <f>IF('Avis R'!L924&gt;'Avis R'!J924,VLOOKUP(A924,'Avis R'!$B$5:$N$1505,9,0)-VLOOKUP(A924,'Avis R'!$B$5:$N$1505,7,0),0)</f>
        <v>0</v>
      </c>
      <c r="K924" s="110">
        <f>'Avis R'!M924-MAX('Avis R'!J924,'Avis R'!L924)</f>
        <v>0</v>
      </c>
      <c r="L924" s="110">
        <f>'Avis R'!N924-'Avis R'!M924</f>
        <v>0</v>
      </c>
      <c r="M924" s="114">
        <f t="shared" si="14"/>
        <v>0</v>
      </c>
    </row>
    <row r="925" spans="1:13" x14ac:dyDescent="0.25">
      <c r="A925" s="110">
        <f>'Avis R'!B925</f>
        <v>0</v>
      </c>
      <c r="B925" s="110">
        <f>'Avis R'!C925</f>
        <v>0</v>
      </c>
      <c r="C925" s="111" t="str">
        <f>'Avis R'!D925</f>
        <v/>
      </c>
      <c r="D925" s="112">
        <f>'Avis R'!E925</f>
        <v>0</v>
      </c>
      <c r="E925" s="111" t="str">
        <f>'Avis R'!F925</f>
        <v/>
      </c>
      <c r="F925" s="110" t="str">
        <f>IFERROR(VLOOKUP(A925,Entretien!$B$5:$Q$1505,6,0)-INDEX(DRecrut!I:I,MATCH(A925,DRecrut!J:J,0)),"")</f>
        <v/>
      </c>
      <c r="G925" s="110" t="str">
        <f>IFERROR(VLOOKUP(A925,Entretien!$B$5:$Q$1505,11,0)-VLOOKUP(A925,Entretien!$B$5:$Q$1505,9,0),"")</f>
        <v/>
      </c>
      <c r="H925" s="113" t="str">
        <f>IFERROR(VLOOKUP(A925,Entretien!$B$5:$Q$1505,15,0)-VLOOKUP(A925,Entretien!$B$5:$Q$1505,11,0),"")</f>
        <v/>
      </c>
      <c r="I925" s="113" t="str">
        <f>IFERROR(VLOOKUP(A925,'Avis R'!$B$5:$N$1505,7,0)-VLOOKUP(A925,'Avis R'!$B$5:$N$1505,6,0),"")</f>
        <v/>
      </c>
      <c r="J925" s="113">
        <f>IF('Avis R'!L925&gt;'Avis R'!J925,VLOOKUP(A925,'Avis R'!$B$5:$N$1505,9,0)-VLOOKUP(A925,'Avis R'!$B$5:$N$1505,7,0),0)</f>
        <v>0</v>
      </c>
      <c r="K925" s="110">
        <f>'Avis R'!M925-MAX('Avis R'!J925,'Avis R'!L925)</f>
        <v>0</v>
      </c>
      <c r="L925" s="110">
        <f>'Avis R'!N925-'Avis R'!M925</f>
        <v>0</v>
      </c>
      <c r="M925" s="114">
        <f t="shared" si="14"/>
        <v>0</v>
      </c>
    </row>
    <row r="926" spans="1:13" x14ac:dyDescent="0.25">
      <c r="A926" s="110">
        <f>'Avis R'!B926</f>
        <v>0</v>
      </c>
      <c r="B926" s="110">
        <f>'Avis R'!C926</f>
        <v>0</v>
      </c>
      <c r="C926" s="111" t="str">
        <f>'Avis R'!D926</f>
        <v/>
      </c>
      <c r="D926" s="112">
        <f>'Avis R'!E926</f>
        <v>0</v>
      </c>
      <c r="E926" s="111" t="str">
        <f>'Avis R'!F926</f>
        <v/>
      </c>
      <c r="F926" s="110" t="str">
        <f>IFERROR(VLOOKUP(A926,Entretien!$B$5:$Q$1505,6,0)-INDEX(DRecrut!I:I,MATCH(A926,DRecrut!J:J,0)),"")</f>
        <v/>
      </c>
      <c r="G926" s="110" t="str">
        <f>IFERROR(VLOOKUP(A926,Entretien!$B$5:$Q$1505,11,0)-VLOOKUP(A926,Entretien!$B$5:$Q$1505,9,0),"")</f>
        <v/>
      </c>
      <c r="H926" s="113" t="str">
        <f>IFERROR(VLOOKUP(A926,Entretien!$B$5:$Q$1505,15,0)-VLOOKUP(A926,Entretien!$B$5:$Q$1505,11,0),"")</f>
        <v/>
      </c>
      <c r="I926" s="113" t="str">
        <f>IFERROR(VLOOKUP(A926,'Avis R'!$B$5:$N$1505,7,0)-VLOOKUP(A926,'Avis R'!$B$5:$N$1505,6,0),"")</f>
        <v/>
      </c>
      <c r="J926" s="113">
        <f>IF('Avis R'!L926&gt;'Avis R'!J926,VLOOKUP(A926,'Avis R'!$B$5:$N$1505,9,0)-VLOOKUP(A926,'Avis R'!$B$5:$N$1505,7,0),0)</f>
        <v>0</v>
      </c>
      <c r="K926" s="110">
        <f>'Avis R'!M926-MAX('Avis R'!J926,'Avis R'!L926)</f>
        <v>0</v>
      </c>
      <c r="L926" s="110">
        <f>'Avis R'!N926-'Avis R'!M926</f>
        <v>0</v>
      </c>
      <c r="M926" s="114">
        <f t="shared" si="14"/>
        <v>0</v>
      </c>
    </row>
    <row r="927" spans="1:13" x14ac:dyDescent="0.25">
      <c r="A927" s="110">
        <f>'Avis R'!B927</f>
        <v>0</v>
      </c>
      <c r="B927" s="110">
        <f>'Avis R'!C927</f>
        <v>0</v>
      </c>
      <c r="C927" s="111" t="str">
        <f>'Avis R'!D927</f>
        <v/>
      </c>
      <c r="D927" s="112">
        <f>'Avis R'!E927</f>
        <v>0</v>
      </c>
      <c r="E927" s="111" t="str">
        <f>'Avis R'!F927</f>
        <v/>
      </c>
      <c r="F927" s="110" t="str">
        <f>IFERROR(VLOOKUP(A927,Entretien!$B$5:$Q$1505,6,0)-INDEX(DRecrut!I:I,MATCH(A927,DRecrut!J:J,0)),"")</f>
        <v/>
      </c>
      <c r="G927" s="110" t="str">
        <f>IFERROR(VLOOKUP(A927,Entretien!$B$5:$Q$1505,11,0)-VLOOKUP(A927,Entretien!$B$5:$Q$1505,9,0),"")</f>
        <v/>
      </c>
      <c r="H927" s="113" t="str">
        <f>IFERROR(VLOOKUP(A927,Entretien!$B$5:$Q$1505,15,0)-VLOOKUP(A927,Entretien!$B$5:$Q$1505,11,0),"")</f>
        <v/>
      </c>
      <c r="I927" s="113" t="str">
        <f>IFERROR(VLOOKUP(A927,'Avis R'!$B$5:$N$1505,7,0)-VLOOKUP(A927,'Avis R'!$B$5:$N$1505,6,0),"")</f>
        <v/>
      </c>
      <c r="J927" s="113">
        <f>IF('Avis R'!L927&gt;'Avis R'!J927,VLOOKUP(A927,'Avis R'!$B$5:$N$1505,9,0)-VLOOKUP(A927,'Avis R'!$B$5:$N$1505,7,0),0)</f>
        <v>0</v>
      </c>
      <c r="K927" s="110">
        <f>'Avis R'!M927-MAX('Avis R'!J927,'Avis R'!L927)</f>
        <v>0</v>
      </c>
      <c r="L927" s="110">
        <f>'Avis R'!N927-'Avis R'!M927</f>
        <v>0</v>
      </c>
      <c r="M927" s="114">
        <f t="shared" si="14"/>
        <v>0</v>
      </c>
    </row>
    <row r="928" spans="1:13" x14ac:dyDescent="0.25">
      <c r="A928" s="110">
        <f>'Avis R'!B928</f>
        <v>0</v>
      </c>
      <c r="B928" s="110">
        <f>'Avis R'!C928</f>
        <v>0</v>
      </c>
      <c r="C928" s="111" t="str">
        <f>'Avis R'!D928</f>
        <v/>
      </c>
      <c r="D928" s="112">
        <f>'Avis R'!E928</f>
        <v>0</v>
      </c>
      <c r="E928" s="111" t="str">
        <f>'Avis R'!F928</f>
        <v/>
      </c>
      <c r="F928" s="110" t="str">
        <f>IFERROR(VLOOKUP(A928,Entretien!$B$5:$Q$1505,6,0)-INDEX(DRecrut!I:I,MATCH(A928,DRecrut!J:J,0)),"")</f>
        <v/>
      </c>
      <c r="G928" s="110" t="str">
        <f>IFERROR(VLOOKUP(A928,Entretien!$B$5:$Q$1505,11,0)-VLOOKUP(A928,Entretien!$B$5:$Q$1505,9,0),"")</f>
        <v/>
      </c>
      <c r="H928" s="113" t="str">
        <f>IFERROR(VLOOKUP(A928,Entretien!$B$5:$Q$1505,15,0)-VLOOKUP(A928,Entretien!$B$5:$Q$1505,11,0),"")</f>
        <v/>
      </c>
      <c r="I928" s="113" t="str">
        <f>IFERROR(VLOOKUP(A928,'Avis R'!$B$5:$N$1505,7,0)-VLOOKUP(A928,'Avis R'!$B$5:$N$1505,6,0),"")</f>
        <v/>
      </c>
      <c r="J928" s="113">
        <f>IF('Avis R'!L928&gt;'Avis R'!J928,VLOOKUP(A928,'Avis R'!$B$5:$N$1505,9,0)-VLOOKUP(A928,'Avis R'!$B$5:$N$1505,7,0),0)</f>
        <v>0</v>
      </c>
      <c r="K928" s="110">
        <f>'Avis R'!M928-MAX('Avis R'!J928,'Avis R'!L928)</f>
        <v>0</v>
      </c>
      <c r="L928" s="110">
        <f>'Avis R'!N928-'Avis R'!M928</f>
        <v>0</v>
      </c>
      <c r="M928" s="114">
        <f t="shared" si="14"/>
        <v>0</v>
      </c>
    </row>
    <row r="929" spans="1:13" x14ac:dyDescent="0.25">
      <c r="A929" s="110">
        <f>'Avis R'!B929</f>
        <v>0</v>
      </c>
      <c r="B929" s="110">
        <f>'Avis R'!C929</f>
        <v>0</v>
      </c>
      <c r="C929" s="111" t="str">
        <f>'Avis R'!D929</f>
        <v/>
      </c>
      <c r="D929" s="112">
        <f>'Avis R'!E929</f>
        <v>0</v>
      </c>
      <c r="E929" s="111" t="str">
        <f>'Avis R'!F929</f>
        <v/>
      </c>
      <c r="F929" s="110" t="str">
        <f>IFERROR(VLOOKUP(A929,Entretien!$B$5:$Q$1505,6,0)-INDEX(DRecrut!I:I,MATCH(A929,DRecrut!J:J,0)),"")</f>
        <v/>
      </c>
      <c r="G929" s="110" t="str">
        <f>IFERROR(VLOOKUP(A929,Entretien!$B$5:$Q$1505,11,0)-VLOOKUP(A929,Entretien!$B$5:$Q$1505,9,0),"")</f>
        <v/>
      </c>
      <c r="H929" s="113" t="str">
        <f>IFERROR(VLOOKUP(A929,Entretien!$B$5:$Q$1505,15,0)-VLOOKUP(A929,Entretien!$B$5:$Q$1505,11,0),"")</f>
        <v/>
      </c>
      <c r="I929" s="113" t="str">
        <f>IFERROR(VLOOKUP(A929,'Avis R'!$B$5:$N$1505,7,0)-VLOOKUP(A929,'Avis R'!$B$5:$N$1505,6,0),"")</f>
        <v/>
      </c>
      <c r="J929" s="113">
        <f>IF('Avis R'!L929&gt;'Avis R'!J929,VLOOKUP(A929,'Avis R'!$B$5:$N$1505,9,0)-VLOOKUP(A929,'Avis R'!$B$5:$N$1505,7,0),0)</f>
        <v>0</v>
      </c>
      <c r="K929" s="110">
        <f>'Avis R'!M929-MAX('Avis R'!J929,'Avis R'!L929)</f>
        <v>0</v>
      </c>
      <c r="L929" s="110">
        <f>'Avis R'!N929-'Avis R'!M929</f>
        <v>0</v>
      </c>
      <c r="M929" s="114">
        <f t="shared" si="14"/>
        <v>0</v>
      </c>
    </row>
    <row r="930" spans="1:13" x14ac:dyDescent="0.25">
      <c r="A930" s="110">
        <f>'Avis R'!B930</f>
        <v>0</v>
      </c>
      <c r="B930" s="110">
        <f>'Avis R'!C930</f>
        <v>0</v>
      </c>
      <c r="C930" s="111" t="str">
        <f>'Avis R'!D930</f>
        <v/>
      </c>
      <c r="D930" s="112">
        <f>'Avis R'!E930</f>
        <v>0</v>
      </c>
      <c r="E930" s="111" t="str">
        <f>'Avis R'!F930</f>
        <v/>
      </c>
      <c r="F930" s="110" t="str">
        <f>IFERROR(VLOOKUP(A930,Entretien!$B$5:$Q$1505,6,0)-INDEX(DRecrut!I:I,MATCH(A930,DRecrut!J:J,0)),"")</f>
        <v/>
      </c>
      <c r="G930" s="110" t="str">
        <f>IFERROR(VLOOKUP(A930,Entretien!$B$5:$Q$1505,11,0)-VLOOKUP(A930,Entretien!$B$5:$Q$1505,9,0),"")</f>
        <v/>
      </c>
      <c r="H930" s="113" t="str">
        <f>IFERROR(VLOOKUP(A930,Entretien!$B$5:$Q$1505,15,0)-VLOOKUP(A930,Entretien!$B$5:$Q$1505,11,0),"")</f>
        <v/>
      </c>
      <c r="I930" s="113" t="str">
        <f>IFERROR(VLOOKUP(A930,'Avis R'!$B$5:$N$1505,7,0)-VLOOKUP(A930,'Avis R'!$B$5:$N$1505,6,0),"")</f>
        <v/>
      </c>
      <c r="J930" s="113">
        <f>IF('Avis R'!L930&gt;'Avis R'!J930,VLOOKUP(A930,'Avis R'!$B$5:$N$1505,9,0)-VLOOKUP(A930,'Avis R'!$B$5:$N$1505,7,0),0)</f>
        <v>0</v>
      </c>
      <c r="K930" s="110">
        <f>'Avis R'!M930-MAX('Avis R'!J930,'Avis R'!L930)</f>
        <v>0</v>
      </c>
      <c r="L930" s="110">
        <f>'Avis R'!N930-'Avis R'!M930</f>
        <v>0</v>
      </c>
      <c r="M930" s="114">
        <f t="shared" si="14"/>
        <v>0</v>
      </c>
    </row>
    <row r="931" spans="1:13" x14ac:dyDescent="0.25">
      <c r="A931" s="110">
        <f>'Avis R'!B931</f>
        <v>0</v>
      </c>
      <c r="B931" s="110">
        <f>'Avis R'!C931</f>
        <v>0</v>
      </c>
      <c r="C931" s="111" t="str">
        <f>'Avis R'!D931</f>
        <v/>
      </c>
      <c r="D931" s="112">
        <f>'Avis R'!E931</f>
        <v>0</v>
      </c>
      <c r="E931" s="111" t="str">
        <f>'Avis R'!F931</f>
        <v/>
      </c>
      <c r="F931" s="110" t="str">
        <f>IFERROR(VLOOKUP(A931,Entretien!$B$5:$Q$1505,6,0)-INDEX(DRecrut!I:I,MATCH(A931,DRecrut!J:J,0)),"")</f>
        <v/>
      </c>
      <c r="G931" s="110" t="str">
        <f>IFERROR(VLOOKUP(A931,Entretien!$B$5:$Q$1505,11,0)-VLOOKUP(A931,Entretien!$B$5:$Q$1505,9,0),"")</f>
        <v/>
      </c>
      <c r="H931" s="113" t="str">
        <f>IFERROR(VLOOKUP(A931,Entretien!$B$5:$Q$1505,15,0)-VLOOKUP(A931,Entretien!$B$5:$Q$1505,11,0),"")</f>
        <v/>
      </c>
      <c r="I931" s="113" t="str">
        <f>IFERROR(VLOOKUP(A931,'Avis R'!$B$5:$N$1505,7,0)-VLOOKUP(A931,'Avis R'!$B$5:$N$1505,6,0),"")</f>
        <v/>
      </c>
      <c r="J931" s="113">
        <f>IF('Avis R'!L931&gt;'Avis R'!J931,VLOOKUP(A931,'Avis R'!$B$5:$N$1505,9,0)-VLOOKUP(A931,'Avis R'!$B$5:$N$1505,7,0),0)</f>
        <v>0</v>
      </c>
      <c r="K931" s="110">
        <f>'Avis R'!M931-MAX('Avis R'!J931,'Avis R'!L931)</f>
        <v>0</v>
      </c>
      <c r="L931" s="110">
        <f>'Avis R'!N931-'Avis R'!M931</f>
        <v>0</v>
      </c>
      <c r="M931" s="114">
        <f t="shared" si="14"/>
        <v>0</v>
      </c>
    </row>
    <row r="932" spans="1:13" x14ac:dyDescent="0.25">
      <c r="A932" s="110">
        <f>'Avis R'!B932</f>
        <v>0</v>
      </c>
      <c r="B932" s="110">
        <f>'Avis R'!C932</f>
        <v>0</v>
      </c>
      <c r="C932" s="111" t="str">
        <f>'Avis R'!D932</f>
        <v/>
      </c>
      <c r="D932" s="112">
        <f>'Avis R'!E932</f>
        <v>0</v>
      </c>
      <c r="E932" s="111" t="str">
        <f>'Avis R'!F932</f>
        <v/>
      </c>
      <c r="F932" s="110" t="str">
        <f>IFERROR(VLOOKUP(A932,Entretien!$B$5:$Q$1505,6,0)-INDEX(DRecrut!I:I,MATCH(A932,DRecrut!J:J,0)),"")</f>
        <v/>
      </c>
      <c r="G932" s="110" t="str">
        <f>IFERROR(VLOOKUP(A932,Entretien!$B$5:$Q$1505,11,0)-VLOOKUP(A932,Entretien!$B$5:$Q$1505,9,0),"")</f>
        <v/>
      </c>
      <c r="H932" s="113" t="str">
        <f>IFERROR(VLOOKUP(A932,Entretien!$B$5:$Q$1505,15,0)-VLOOKUP(A932,Entretien!$B$5:$Q$1505,11,0),"")</f>
        <v/>
      </c>
      <c r="I932" s="113" t="str">
        <f>IFERROR(VLOOKUP(A932,'Avis R'!$B$5:$N$1505,7,0)-VLOOKUP(A932,'Avis R'!$B$5:$N$1505,6,0),"")</f>
        <v/>
      </c>
      <c r="J932" s="113">
        <f>IF('Avis R'!L932&gt;'Avis R'!J932,VLOOKUP(A932,'Avis R'!$B$5:$N$1505,9,0)-VLOOKUP(A932,'Avis R'!$B$5:$N$1505,7,0),0)</f>
        <v>0</v>
      </c>
      <c r="K932" s="110">
        <f>'Avis R'!M932-MAX('Avis R'!J932,'Avis R'!L932)</f>
        <v>0</v>
      </c>
      <c r="L932" s="110">
        <f>'Avis R'!N932-'Avis R'!M932</f>
        <v>0</v>
      </c>
      <c r="M932" s="114">
        <f t="shared" si="14"/>
        <v>0</v>
      </c>
    </row>
    <row r="933" spans="1:13" x14ac:dyDescent="0.25">
      <c r="A933" s="110">
        <f>'Avis R'!B933</f>
        <v>0</v>
      </c>
      <c r="B933" s="110">
        <f>'Avis R'!C933</f>
        <v>0</v>
      </c>
      <c r="C933" s="111" t="str">
        <f>'Avis R'!D933</f>
        <v/>
      </c>
      <c r="D933" s="112">
        <f>'Avis R'!E933</f>
        <v>0</v>
      </c>
      <c r="E933" s="111" t="str">
        <f>'Avis R'!F933</f>
        <v/>
      </c>
      <c r="F933" s="110" t="str">
        <f>IFERROR(VLOOKUP(A933,Entretien!$B$5:$Q$1505,6,0)-INDEX(DRecrut!I:I,MATCH(A933,DRecrut!J:J,0)),"")</f>
        <v/>
      </c>
      <c r="G933" s="110" t="str">
        <f>IFERROR(VLOOKUP(A933,Entretien!$B$5:$Q$1505,11,0)-VLOOKUP(A933,Entretien!$B$5:$Q$1505,9,0),"")</f>
        <v/>
      </c>
      <c r="H933" s="113" t="str">
        <f>IFERROR(VLOOKUP(A933,Entretien!$B$5:$Q$1505,15,0)-VLOOKUP(A933,Entretien!$B$5:$Q$1505,11,0),"")</f>
        <v/>
      </c>
      <c r="I933" s="113" t="str">
        <f>IFERROR(VLOOKUP(A933,'Avis R'!$B$5:$N$1505,7,0)-VLOOKUP(A933,'Avis R'!$B$5:$N$1505,6,0),"")</f>
        <v/>
      </c>
      <c r="J933" s="113">
        <f>IF('Avis R'!L933&gt;'Avis R'!J933,VLOOKUP(A933,'Avis R'!$B$5:$N$1505,9,0)-VLOOKUP(A933,'Avis R'!$B$5:$N$1505,7,0),0)</f>
        <v>0</v>
      </c>
      <c r="K933" s="110">
        <f>'Avis R'!M933-MAX('Avis R'!J933,'Avis R'!L933)</f>
        <v>0</v>
      </c>
      <c r="L933" s="110">
        <f>'Avis R'!N933-'Avis R'!M933</f>
        <v>0</v>
      </c>
      <c r="M933" s="114">
        <f t="shared" si="14"/>
        <v>0</v>
      </c>
    </row>
    <row r="934" spans="1:13" x14ac:dyDescent="0.25">
      <c r="A934" s="110">
        <f>'Avis R'!B934</f>
        <v>0</v>
      </c>
      <c r="B934" s="110">
        <f>'Avis R'!C934</f>
        <v>0</v>
      </c>
      <c r="C934" s="111" t="str">
        <f>'Avis R'!D934</f>
        <v/>
      </c>
      <c r="D934" s="112">
        <f>'Avis R'!E934</f>
        <v>0</v>
      </c>
      <c r="E934" s="111" t="str">
        <f>'Avis R'!F934</f>
        <v/>
      </c>
      <c r="F934" s="110" t="str">
        <f>IFERROR(VLOOKUP(A934,Entretien!$B$5:$Q$1505,6,0)-INDEX(DRecrut!I:I,MATCH(A934,DRecrut!J:J,0)),"")</f>
        <v/>
      </c>
      <c r="G934" s="110" t="str">
        <f>IFERROR(VLOOKUP(A934,Entretien!$B$5:$Q$1505,11,0)-VLOOKUP(A934,Entretien!$B$5:$Q$1505,9,0),"")</f>
        <v/>
      </c>
      <c r="H934" s="113" t="str">
        <f>IFERROR(VLOOKUP(A934,Entretien!$B$5:$Q$1505,15,0)-VLOOKUP(A934,Entretien!$B$5:$Q$1505,11,0),"")</f>
        <v/>
      </c>
      <c r="I934" s="113" t="str">
        <f>IFERROR(VLOOKUP(A934,'Avis R'!$B$5:$N$1505,7,0)-VLOOKUP(A934,'Avis R'!$B$5:$N$1505,6,0),"")</f>
        <v/>
      </c>
      <c r="J934" s="113">
        <f>IF('Avis R'!L934&gt;'Avis R'!J934,VLOOKUP(A934,'Avis R'!$B$5:$N$1505,9,0)-VLOOKUP(A934,'Avis R'!$B$5:$N$1505,7,0),0)</f>
        <v>0</v>
      </c>
      <c r="K934" s="110">
        <f>'Avis R'!M934-MAX('Avis R'!J934,'Avis R'!L934)</f>
        <v>0</v>
      </c>
      <c r="L934" s="110">
        <f>'Avis R'!N934-'Avis R'!M934</f>
        <v>0</v>
      </c>
      <c r="M934" s="114">
        <f t="shared" si="14"/>
        <v>0</v>
      </c>
    </row>
    <row r="935" spans="1:13" x14ac:dyDescent="0.25">
      <c r="A935" s="110">
        <f>'Avis R'!B935</f>
        <v>0</v>
      </c>
      <c r="B935" s="110">
        <f>'Avis R'!C935</f>
        <v>0</v>
      </c>
      <c r="C935" s="111" t="str">
        <f>'Avis R'!D935</f>
        <v/>
      </c>
      <c r="D935" s="112">
        <f>'Avis R'!E935</f>
        <v>0</v>
      </c>
      <c r="E935" s="111" t="str">
        <f>'Avis R'!F935</f>
        <v/>
      </c>
      <c r="F935" s="110" t="str">
        <f>IFERROR(VLOOKUP(A935,Entretien!$B$5:$Q$1505,6,0)-INDEX(DRecrut!I:I,MATCH(A935,DRecrut!J:J,0)),"")</f>
        <v/>
      </c>
      <c r="G935" s="110" t="str">
        <f>IFERROR(VLOOKUP(A935,Entretien!$B$5:$Q$1505,11,0)-VLOOKUP(A935,Entretien!$B$5:$Q$1505,9,0),"")</f>
        <v/>
      </c>
      <c r="H935" s="113" t="str">
        <f>IFERROR(VLOOKUP(A935,Entretien!$B$5:$Q$1505,15,0)-VLOOKUP(A935,Entretien!$B$5:$Q$1505,11,0),"")</f>
        <v/>
      </c>
      <c r="I935" s="113" t="str">
        <f>IFERROR(VLOOKUP(A935,'Avis R'!$B$5:$N$1505,7,0)-VLOOKUP(A935,'Avis R'!$B$5:$N$1505,6,0),"")</f>
        <v/>
      </c>
      <c r="J935" s="113">
        <f>IF('Avis R'!L935&gt;'Avis R'!J935,VLOOKUP(A935,'Avis R'!$B$5:$N$1505,9,0)-VLOOKUP(A935,'Avis R'!$B$5:$N$1505,7,0),0)</f>
        <v>0</v>
      </c>
      <c r="K935" s="110">
        <f>'Avis R'!M935-MAX('Avis R'!J935,'Avis R'!L935)</f>
        <v>0</v>
      </c>
      <c r="L935" s="110">
        <f>'Avis R'!N935-'Avis R'!M935</f>
        <v>0</v>
      </c>
      <c r="M935" s="114">
        <f t="shared" si="14"/>
        <v>0</v>
      </c>
    </row>
    <row r="936" spans="1:13" x14ac:dyDescent="0.25">
      <c r="A936" s="110">
        <f>'Avis R'!B936</f>
        <v>0</v>
      </c>
      <c r="B936" s="110">
        <f>'Avis R'!C936</f>
        <v>0</v>
      </c>
      <c r="C936" s="111" t="str">
        <f>'Avis R'!D936</f>
        <v/>
      </c>
      <c r="D936" s="112">
        <f>'Avis R'!E936</f>
        <v>0</v>
      </c>
      <c r="E936" s="111" t="str">
        <f>'Avis R'!F936</f>
        <v/>
      </c>
      <c r="F936" s="110" t="str">
        <f>IFERROR(VLOOKUP(A936,Entretien!$B$5:$Q$1505,6,0)-INDEX(DRecrut!I:I,MATCH(A936,DRecrut!J:J,0)),"")</f>
        <v/>
      </c>
      <c r="G936" s="110" t="str">
        <f>IFERROR(VLOOKUP(A936,Entretien!$B$5:$Q$1505,11,0)-VLOOKUP(A936,Entretien!$B$5:$Q$1505,9,0),"")</f>
        <v/>
      </c>
      <c r="H936" s="113" t="str">
        <f>IFERROR(VLOOKUP(A936,Entretien!$B$5:$Q$1505,15,0)-VLOOKUP(A936,Entretien!$B$5:$Q$1505,11,0),"")</f>
        <v/>
      </c>
      <c r="I936" s="113" t="str">
        <f>IFERROR(VLOOKUP(A936,'Avis R'!$B$5:$N$1505,7,0)-VLOOKUP(A936,'Avis R'!$B$5:$N$1505,6,0),"")</f>
        <v/>
      </c>
      <c r="J936" s="113">
        <f>IF('Avis R'!L936&gt;'Avis R'!J936,VLOOKUP(A936,'Avis R'!$B$5:$N$1505,9,0)-VLOOKUP(A936,'Avis R'!$B$5:$N$1505,7,0),0)</f>
        <v>0</v>
      </c>
      <c r="K936" s="110">
        <f>'Avis R'!M936-MAX('Avis R'!J936,'Avis R'!L936)</f>
        <v>0</v>
      </c>
      <c r="L936" s="110">
        <f>'Avis R'!N936-'Avis R'!M936</f>
        <v>0</v>
      </c>
      <c r="M936" s="114">
        <f t="shared" si="14"/>
        <v>0</v>
      </c>
    </row>
    <row r="937" spans="1:13" x14ac:dyDescent="0.25">
      <c r="A937" s="110">
        <f>'Avis R'!B937</f>
        <v>0</v>
      </c>
      <c r="B937" s="110">
        <f>'Avis R'!C937</f>
        <v>0</v>
      </c>
      <c r="C937" s="111" t="str">
        <f>'Avis R'!D937</f>
        <v/>
      </c>
      <c r="D937" s="112">
        <f>'Avis R'!E937</f>
        <v>0</v>
      </c>
      <c r="E937" s="111" t="str">
        <f>'Avis R'!F937</f>
        <v/>
      </c>
      <c r="F937" s="110" t="str">
        <f>IFERROR(VLOOKUP(A937,Entretien!$B$5:$Q$1505,6,0)-INDEX(DRecrut!I:I,MATCH(A937,DRecrut!J:J,0)),"")</f>
        <v/>
      </c>
      <c r="G937" s="110" t="str">
        <f>IFERROR(VLOOKUP(A937,Entretien!$B$5:$Q$1505,11,0)-VLOOKUP(A937,Entretien!$B$5:$Q$1505,9,0),"")</f>
        <v/>
      </c>
      <c r="H937" s="113" t="str">
        <f>IFERROR(VLOOKUP(A937,Entretien!$B$5:$Q$1505,15,0)-VLOOKUP(A937,Entretien!$B$5:$Q$1505,11,0),"")</f>
        <v/>
      </c>
      <c r="I937" s="113" t="str">
        <f>IFERROR(VLOOKUP(A937,'Avis R'!$B$5:$N$1505,7,0)-VLOOKUP(A937,'Avis R'!$B$5:$N$1505,6,0),"")</f>
        <v/>
      </c>
      <c r="J937" s="113">
        <f>IF('Avis R'!L937&gt;'Avis R'!J937,VLOOKUP(A937,'Avis R'!$B$5:$N$1505,9,0)-VLOOKUP(A937,'Avis R'!$B$5:$N$1505,7,0),0)</f>
        <v>0</v>
      </c>
      <c r="K937" s="110">
        <f>'Avis R'!M937-MAX('Avis R'!J937,'Avis R'!L937)</f>
        <v>0</v>
      </c>
      <c r="L937" s="110">
        <f>'Avis R'!N937-'Avis R'!M937</f>
        <v>0</v>
      </c>
      <c r="M937" s="114">
        <f t="shared" si="14"/>
        <v>0</v>
      </c>
    </row>
    <row r="938" spans="1:13" x14ac:dyDescent="0.25">
      <c r="A938" s="110">
        <f>'Avis R'!B938</f>
        <v>0</v>
      </c>
      <c r="B938" s="110">
        <f>'Avis R'!C938</f>
        <v>0</v>
      </c>
      <c r="C938" s="111" t="str">
        <f>'Avis R'!D938</f>
        <v/>
      </c>
      <c r="D938" s="112">
        <f>'Avis R'!E938</f>
        <v>0</v>
      </c>
      <c r="E938" s="111" t="str">
        <f>'Avis R'!F938</f>
        <v/>
      </c>
      <c r="F938" s="110" t="str">
        <f>IFERROR(VLOOKUP(A938,Entretien!$B$5:$Q$1505,6,0)-INDEX(DRecrut!I:I,MATCH(A938,DRecrut!J:J,0)),"")</f>
        <v/>
      </c>
      <c r="G938" s="110" t="str">
        <f>IFERROR(VLOOKUP(A938,Entretien!$B$5:$Q$1505,11,0)-VLOOKUP(A938,Entretien!$B$5:$Q$1505,9,0),"")</f>
        <v/>
      </c>
      <c r="H938" s="113" t="str">
        <f>IFERROR(VLOOKUP(A938,Entretien!$B$5:$Q$1505,15,0)-VLOOKUP(A938,Entretien!$B$5:$Q$1505,11,0),"")</f>
        <v/>
      </c>
      <c r="I938" s="113" t="str">
        <f>IFERROR(VLOOKUP(A938,'Avis R'!$B$5:$N$1505,7,0)-VLOOKUP(A938,'Avis R'!$B$5:$N$1505,6,0),"")</f>
        <v/>
      </c>
      <c r="J938" s="113">
        <f>IF('Avis R'!L938&gt;'Avis R'!J938,VLOOKUP(A938,'Avis R'!$B$5:$N$1505,9,0)-VLOOKUP(A938,'Avis R'!$B$5:$N$1505,7,0),0)</f>
        <v>0</v>
      </c>
      <c r="K938" s="110">
        <f>'Avis R'!M938-MAX('Avis R'!J938,'Avis R'!L938)</f>
        <v>0</v>
      </c>
      <c r="L938" s="110">
        <f>'Avis R'!N938-'Avis R'!M938</f>
        <v>0</v>
      </c>
      <c r="M938" s="114">
        <f t="shared" si="14"/>
        <v>0</v>
      </c>
    </row>
    <row r="939" spans="1:13" x14ac:dyDescent="0.25">
      <c r="A939" s="110">
        <f>'Avis R'!B939</f>
        <v>0</v>
      </c>
      <c r="B939" s="110">
        <f>'Avis R'!C939</f>
        <v>0</v>
      </c>
      <c r="C939" s="111" t="str">
        <f>'Avis R'!D939</f>
        <v/>
      </c>
      <c r="D939" s="112">
        <f>'Avis R'!E939</f>
        <v>0</v>
      </c>
      <c r="E939" s="111" t="str">
        <f>'Avis R'!F939</f>
        <v/>
      </c>
      <c r="F939" s="110" t="str">
        <f>IFERROR(VLOOKUP(A939,Entretien!$B$5:$Q$1505,6,0)-INDEX(DRecrut!I:I,MATCH(A939,DRecrut!J:J,0)),"")</f>
        <v/>
      </c>
      <c r="G939" s="110" t="str">
        <f>IFERROR(VLOOKUP(A939,Entretien!$B$5:$Q$1505,11,0)-VLOOKUP(A939,Entretien!$B$5:$Q$1505,9,0),"")</f>
        <v/>
      </c>
      <c r="H939" s="113" t="str">
        <f>IFERROR(VLOOKUP(A939,Entretien!$B$5:$Q$1505,15,0)-VLOOKUP(A939,Entretien!$B$5:$Q$1505,11,0),"")</f>
        <v/>
      </c>
      <c r="I939" s="113" t="str">
        <f>IFERROR(VLOOKUP(A939,'Avis R'!$B$5:$N$1505,7,0)-VLOOKUP(A939,'Avis R'!$B$5:$N$1505,6,0),"")</f>
        <v/>
      </c>
      <c r="J939" s="113">
        <f>IF('Avis R'!L939&gt;'Avis R'!J939,VLOOKUP(A939,'Avis R'!$B$5:$N$1505,9,0)-VLOOKUP(A939,'Avis R'!$B$5:$N$1505,7,0),0)</f>
        <v>0</v>
      </c>
      <c r="K939" s="110">
        <f>'Avis R'!M939-MAX('Avis R'!J939,'Avis R'!L939)</f>
        <v>0</v>
      </c>
      <c r="L939" s="110">
        <f>'Avis R'!N939-'Avis R'!M939</f>
        <v>0</v>
      </c>
      <c r="M939" s="114">
        <f t="shared" si="14"/>
        <v>0</v>
      </c>
    </row>
    <row r="940" spans="1:13" x14ac:dyDescent="0.25">
      <c r="A940" s="110">
        <f>'Avis R'!B940</f>
        <v>0</v>
      </c>
      <c r="B940" s="110">
        <f>'Avis R'!C940</f>
        <v>0</v>
      </c>
      <c r="C940" s="111" t="str">
        <f>'Avis R'!D940</f>
        <v/>
      </c>
      <c r="D940" s="112">
        <f>'Avis R'!E940</f>
        <v>0</v>
      </c>
      <c r="E940" s="111" t="str">
        <f>'Avis R'!F940</f>
        <v/>
      </c>
      <c r="F940" s="110" t="str">
        <f>IFERROR(VLOOKUP(A940,Entretien!$B$5:$Q$1505,6,0)-INDEX(DRecrut!I:I,MATCH(A940,DRecrut!J:J,0)),"")</f>
        <v/>
      </c>
      <c r="G940" s="110" t="str">
        <f>IFERROR(VLOOKUP(A940,Entretien!$B$5:$Q$1505,11,0)-VLOOKUP(A940,Entretien!$B$5:$Q$1505,9,0),"")</f>
        <v/>
      </c>
      <c r="H940" s="113" t="str">
        <f>IFERROR(VLOOKUP(A940,Entretien!$B$5:$Q$1505,15,0)-VLOOKUP(A940,Entretien!$B$5:$Q$1505,11,0),"")</f>
        <v/>
      </c>
      <c r="I940" s="113" t="str">
        <f>IFERROR(VLOOKUP(A940,'Avis R'!$B$5:$N$1505,7,0)-VLOOKUP(A940,'Avis R'!$B$5:$N$1505,6,0),"")</f>
        <v/>
      </c>
      <c r="J940" s="113">
        <f>IF('Avis R'!L940&gt;'Avis R'!J940,VLOOKUP(A940,'Avis R'!$B$5:$N$1505,9,0)-VLOOKUP(A940,'Avis R'!$B$5:$N$1505,7,0),0)</f>
        <v>0</v>
      </c>
      <c r="K940" s="110">
        <f>'Avis R'!M940-MAX('Avis R'!J940,'Avis R'!L940)</f>
        <v>0</v>
      </c>
      <c r="L940" s="110">
        <f>'Avis R'!N940-'Avis R'!M940</f>
        <v>0</v>
      </c>
      <c r="M940" s="114">
        <f t="shared" si="14"/>
        <v>0</v>
      </c>
    </row>
    <row r="941" spans="1:13" x14ac:dyDescent="0.25">
      <c r="A941" s="110">
        <f>'Avis R'!B941</f>
        <v>0</v>
      </c>
      <c r="B941" s="110">
        <f>'Avis R'!C941</f>
        <v>0</v>
      </c>
      <c r="C941" s="111" t="str">
        <f>'Avis R'!D941</f>
        <v/>
      </c>
      <c r="D941" s="112">
        <f>'Avis R'!E941</f>
        <v>0</v>
      </c>
      <c r="E941" s="111" t="str">
        <f>'Avis R'!F941</f>
        <v/>
      </c>
      <c r="F941" s="110" t="str">
        <f>IFERROR(VLOOKUP(A941,Entretien!$B$5:$Q$1505,6,0)-INDEX(DRecrut!I:I,MATCH(A941,DRecrut!J:J,0)),"")</f>
        <v/>
      </c>
      <c r="G941" s="110" t="str">
        <f>IFERROR(VLOOKUP(A941,Entretien!$B$5:$Q$1505,11,0)-VLOOKUP(A941,Entretien!$B$5:$Q$1505,9,0),"")</f>
        <v/>
      </c>
      <c r="H941" s="113" t="str">
        <f>IFERROR(VLOOKUP(A941,Entretien!$B$5:$Q$1505,15,0)-VLOOKUP(A941,Entretien!$B$5:$Q$1505,11,0),"")</f>
        <v/>
      </c>
      <c r="I941" s="113" t="str">
        <f>IFERROR(VLOOKUP(A941,'Avis R'!$B$5:$N$1505,7,0)-VLOOKUP(A941,'Avis R'!$B$5:$N$1505,6,0),"")</f>
        <v/>
      </c>
      <c r="J941" s="113">
        <f>IF('Avis R'!L941&gt;'Avis R'!J941,VLOOKUP(A941,'Avis R'!$B$5:$N$1505,9,0)-VLOOKUP(A941,'Avis R'!$B$5:$N$1505,7,0),0)</f>
        <v>0</v>
      </c>
      <c r="K941" s="110">
        <f>'Avis R'!M941-MAX('Avis R'!J941,'Avis R'!L941)</f>
        <v>0</v>
      </c>
      <c r="L941" s="110">
        <f>'Avis R'!N941-'Avis R'!M941</f>
        <v>0</v>
      </c>
      <c r="M941" s="114">
        <f t="shared" si="14"/>
        <v>0</v>
      </c>
    </row>
    <row r="942" spans="1:13" x14ac:dyDescent="0.25">
      <c r="A942" s="110">
        <f>'Avis R'!B942</f>
        <v>0</v>
      </c>
      <c r="B942" s="110">
        <f>'Avis R'!C942</f>
        <v>0</v>
      </c>
      <c r="C942" s="111" t="str">
        <f>'Avis R'!D942</f>
        <v/>
      </c>
      <c r="D942" s="112">
        <f>'Avis R'!E942</f>
        <v>0</v>
      </c>
      <c r="E942" s="111" t="str">
        <f>'Avis R'!F942</f>
        <v/>
      </c>
      <c r="F942" s="110" t="str">
        <f>IFERROR(VLOOKUP(A942,Entretien!$B$5:$Q$1505,6,0)-INDEX(DRecrut!I:I,MATCH(A942,DRecrut!J:J,0)),"")</f>
        <v/>
      </c>
      <c r="G942" s="110" t="str">
        <f>IFERROR(VLOOKUP(A942,Entretien!$B$5:$Q$1505,11,0)-VLOOKUP(A942,Entretien!$B$5:$Q$1505,9,0),"")</f>
        <v/>
      </c>
      <c r="H942" s="113" t="str">
        <f>IFERROR(VLOOKUP(A942,Entretien!$B$5:$Q$1505,15,0)-VLOOKUP(A942,Entretien!$B$5:$Q$1505,11,0),"")</f>
        <v/>
      </c>
      <c r="I942" s="113" t="str">
        <f>IFERROR(VLOOKUP(A942,'Avis R'!$B$5:$N$1505,7,0)-VLOOKUP(A942,'Avis R'!$B$5:$N$1505,6,0),"")</f>
        <v/>
      </c>
      <c r="J942" s="113">
        <f>IF('Avis R'!L942&gt;'Avis R'!J942,VLOOKUP(A942,'Avis R'!$B$5:$N$1505,9,0)-VLOOKUP(A942,'Avis R'!$B$5:$N$1505,7,0),0)</f>
        <v>0</v>
      </c>
      <c r="K942" s="110">
        <f>'Avis R'!M942-MAX('Avis R'!J942,'Avis R'!L942)</f>
        <v>0</v>
      </c>
      <c r="L942" s="110">
        <f>'Avis R'!N942-'Avis R'!M942</f>
        <v>0</v>
      </c>
      <c r="M942" s="114">
        <f t="shared" si="14"/>
        <v>0</v>
      </c>
    </row>
    <row r="943" spans="1:13" x14ac:dyDescent="0.25">
      <c r="A943" s="110">
        <f>'Avis R'!B943</f>
        <v>0</v>
      </c>
      <c r="B943" s="110">
        <f>'Avis R'!C943</f>
        <v>0</v>
      </c>
      <c r="C943" s="111" t="str">
        <f>'Avis R'!D943</f>
        <v/>
      </c>
      <c r="D943" s="112">
        <f>'Avis R'!E943</f>
        <v>0</v>
      </c>
      <c r="E943" s="111" t="str">
        <f>'Avis R'!F943</f>
        <v/>
      </c>
      <c r="F943" s="110" t="str">
        <f>IFERROR(VLOOKUP(A943,Entretien!$B$5:$Q$1505,6,0)-INDEX(DRecrut!I:I,MATCH(A943,DRecrut!J:J,0)),"")</f>
        <v/>
      </c>
      <c r="G943" s="110" t="str">
        <f>IFERROR(VLOOKUP(A943,Entretien!$B$5:$Q$1505,11,0)-VLOOKUP(A943,Entretien!$B$5:$Q$1505,9,0),"")</f>
        <v/>
      </c>
      <c r="H943" s="113" t="str">
        <f>IFERROR(VLOOKUP(A943,Entretien!$B$5:$Q$1505,15,0)-VLOOKUP(A943,Entretien!$B$5:$Q$1505,11,0),"")</f>
        <v/>
      </c>
      <c r="I943" s="113" t="str">
        <f>IFERROR(VLOOKUP(A943,'Avis R'!$B$5:$N$1505,7,0)-VLOOKUP(A943,'Avis R'!$B$5:$N$1505,6,0),"")</f>
        <v/>
      </c>
      <c r="J943" s="113">
        <f>IF('Avis R'!L943&gt;'Avis R'!J943,VLOOKUP(A943,'Avis R'!$B$5:$N$1505,9,0)-VLOOKUP(A943,'Avis R'!$B$5:$N$1505,7,0),0)</f>
        <v>0</v>
      </c>
      <c r="K943" s="110">
        <f>'Avis R'!M943-MAX('Avis R'!J943,'Avis R'!L943)</f>
        <v>0</v>
      </c>
      <c r="L943" s="110">
        <f>'Avis R'!N943-'Avis R'!M943</f>
        <v>0</v>
      </c>
      <c r="M943" s="114">
        <f t="shared" si="14"/>
        <v>0</v>
      </c>
    </row>
    <row r="944" spans="1:13" x14ac:dyDescent="0.25">
      <c r="A944" s="110">
        <f>'Avis R'!B944</f>
        <v>0</v>
      </c>
      <c r="B944" s="110">
        <f>'Avis R'!C944</f>
        <v>0</v>
      </c>
      <c r="C944" s="111" t="str">
        <f>'Avis R'!D944</f>
        <v/>
      </c>
      <c r="D944" s="112">
        <f>'Avis R'!E944</f>
        <v>0</v>
      </c>
      <c r="E944" s="111" t="str">
        <f>'Avis R'!F944</f>
        <v/>
      </c>
      <c r="F944" s="110" t="str">
        <f>IFERROR(VLOOKUP(A944,Entretien!$B$5:$Q$1505,6,0)-INDEX(DRecrut!I:I,MATCH(A944,DRecrut!J:J,0)),"")</f>
        <v/>
      </c>
      <c r="G944" s="110" t="str">
        <f>IFERROR(VLOOKUP(A944,Entretien!$B$5:$Q$1505,11,0)-VLOOKUP(A944,Entretien!$B$5:$Q$1505,9,0),"")</f>
        <v/>
      </c>
      <c r="H944" s="113" t="str">
        <f>IFERROR(VLOOKUP(A944,Entretien!$B$5:$Q$1505,15,0)-VLOOKUP(A944,Entretien!$B$5:$Q$1505,11,0),"")</f>
        <v/>
      </c>
      <c r="I944" s="113" t="str">
        <f>IFERROR(VLOOKUP(A944,'Avis R'!$B$5:$N$1505,7,0)-VLOOKUP(A944,'Avis R'!$B$5:$N$1505,6,0),"")</f>
        <v/>
      </c>
      <c r="J944" s="113">
        <f>IF('Avis R'!L944&gt;'Avis R'!J944,VLOOKUP(A944,'Avis R'!$B$5:$N$1505,9,0)-VLOOKUP(A944,'Avis R'!$B$5:$N$1505,7,0),0)</f>
        <v>0</v>
      </c>
      <c r="K944" s="110">
        <f>'Avis R'!M944-MAX('Avis R'!J944,'Avis R'!L944)</f>
        <v>0</v>
      </c>
      <c r="L944" s="110">
        <f>'Avis R'!N944-'Avis R'!M944</f>
        <v>0</v>
      </c>
      <c r="M944" s="114">
        <f t="shared" si="14"/>
        <v>0</v>
      </c>
    </row>
    <row r="945" spans="1:13" x14ac:dyDescent="0.25">
      <c r="A945" s="110">
        <f>'Avis R'!B945</f>
        <v>0</v>
      </c>
      <c r="B945" s="110">
        <f>'Avis R'!C945</f>
        <v>0</v>
      </c>
      <c r="C945" s="111" t="str">
        <f>'Avis R'!D945</f>
        <v/>
      </c>
      <c r="D945" s="112">
        <f>'Avis R'!E945</f>
        <v>0</v>
      </c>
      <c r="E945" s="111" t="str">
        <f>'Avis R'!F945</f>
        <v/>
      </c>
      <c r="F945" s="110" t="str">
        <f>IFERROR(VLOOKUP(A945,Entretien!$B$5:$Q$1505,6,0)-INDEX(DRecrut!I:I,MATCH(A945,DRecrut!J:J,0)),"")</f>
        <v/>
      </c>
      <c r="G945" s="110" t="str">
        <f>IFERROR(VLOOKUP(A945,Entretien!$B$5:$Q$1505,11,0)-VLOOKUP(A945,Entretien!$B$5:$Q$1505,9,0),"")</f>
        <v/>
      </c>
      <c r="H945" s="113" t="str">
        <f>IFERROR(VLOOKUP(A945,Entretien!$B$5:$Q$1505,15,0)-VLOOKUP(A945,Entretien!$B$5:$Q$1505,11,0),"")</f>
        <v/>
      </c>
      <c r="I945" s="113" t="str">
        <f>IFERROR(VLOOKUP(A945,'Avis R'!$B$5:$N$1505,7,0)-VLOOKUP(A945,'Avis R'!$B$5:$N$1505,6,0),"")</f>
        <v/>
      </c>
      <c r="J945" s="113">
        <f>IF('Avis R'!L945&gt;'Avis R'!J945,VLOOKUP(A945,'Avis R'!$B$5:$N$1505,9,0)-VLOOKUP(A945,'Avis R'!$B$5:$N$1505,7,0),0)</f>
        <v>0</v>
      </c>
      <c r="K945" s="110">
        <f>'Avis R'!M945-MAX('Avis R'!J945,'Avis R'!L945)</f>
        <v>0</v>
      </c>
      <c r="L945" s="110">
        <f>'Avis R'!N945-'Avis R'!M945</f>
        <v>0</v>
      </c>
      <c r="M945" s="114">
        <f t="shared" si="14"/>
        <v>0</v>
      </c>
    </row>
    <row r="946" spans="1:13" x14ac:dyDescent="0.25">
      <c r="A946" s="110">
        <f>'Avis R'!B946</f>
        <v>0</v>
      </c>
      <c r="B946" s="110">
        <f>'Avis R'!C946</f>
        <v>0</v>
      </c>
      <c r="C946" s="111" t="str">
        <f>'Avis R'!D946</f>
        <v/>
      </c>
      <c r="D946" s="112">
        <f>'Avis R'!E946</f>
        <v>0</v>
      </c>
      <c r="E946" s="111" t="str">
        <f>'Avis R'!F946</f>
        <v/>
      </c>
      <c r="F946" s="110" t="str">
        <f>IFERROR(VLOOKUP(A946,Entretien!$B$5:$Q$1505,6,0)-INDEX(DRecrut!I:I,MATCH(A946,DRecrut!J:J,0)),"")</f>
        <v/>
      </c>
      <c r="G946" s="110" t="str">
        <f>IFERROR(VLOOKUP(A946,Entretien!$B$5:$Q$1505,11,0)-VLOOKUP(A946,Entretien!$B$5:$Q$1505,9,0),"")</f>
        <v/>
      </c>
      <c r="H946" s="113" t="str">
        <f>IFERROR(VLOOKUP(A946,Entretien!$B$5:$Q$1505,15,0)-VLOOKUP(A946,Entretien!$B$5:$Q$1505,11,0),"")</f>
        <v/>
      </c>
      <c r="I946" s="113" t="str">
        <f>IFERROR(VLOOKUP(A946,'Avis R'!$B$5:$N$1505,7,0)-VLOOKUP(A946,'Avis R'!$B$5:$N$1505,6,0),"")</f>
        <v/>
      </c>
      <c r="J946" s="113">
        <f>IF('Avis R'!L946&gt;'Avis R'!J946,VLOOKUP(A946,'Avis R'!$B$5:$N$1505,9,0)-VLOOKUP(A946,'Avis R'!$B$5:$N$1505,7,0),0)</f>
        <v>0</v>
      </c>
      <c r="K946" s="110">
        <f>'Avis R'!M946-MAX('Avis R'!J946,'Avis R'!L946)</f>
        <v>0</v>
      </c>
      <c r="L946" s="110">
        <f>'Avis R'!N946-'Avis R'!M946</f>
        <v>0</v>
      </c>
      <c r="M946" s="114">
        <f t="shared" si="14"/>
        <v>0</v>
      </c>
    </row>
    <row r="947" spans="1:13" x14ac:dyDescent="0.25">
      <c r="A947" s="110">
        <f>'Avis R'!B947</f>
        <v>0</v>
      </c>
      <c r="B947" s="110">
        <f>'Avis R'!C947</f>
        <v>0</v>
      </c>
      <c r="C947" s="111" t="str">
        <f>'Avis R'!D947</f>
        <v/>
      </c>
      <c r="D947" s="112">
        <f>'Avis R'!E947</f>
        <v>0</v>
      </c>
      <c r="E947" s="111" t="str">
        <f>'Avis R'!F947</f>
        <v/>
      </c>
      <c r="F947" s="110" t="str">
        <f>IFERROR(VLOOKUP(A947,Entretien!$B$5:$Q$1505,6,0)-INDEX(DRecrut!I:I,MATCH(A947,DRecrut!J:J,0)),"")</f>
        <v/>
      </c>
      <c r="G947" s="110" t="str">
        <f>IFERROR(VLOOKUP(A947,Entretien!$B$5:$Q$1505,11,0)-VLOOKUP(A947,Entretien!$B$5:$Q$1505,9,0),"")</f>
        <v/>
      </c>
      <c r="H947" s="113" t="str">
        <f>IFERROR(VLOOKUP(A947,Entretien!$B$5:$Q$1505,15,0)-VLOOKUP(A947,Entretien!$B$5:$Q$1505,11,0),"")</f>
        <v/>
      </c>
      <c r="I947" s="113" t="str">
        <f>IFERROR(VLOOKUP(A947,'Avis R'!$B$5:$N$1505,7,0)-VLOOKUP(A947,'Avis R'!$B$5:$N$1505,6,0),"")</f>
        <v/>
      </c>
      <c r="J947" s="113">
        <f>IF('Avis R'!L947&gt;'Avis R'!J947,VLOOKUP(A947,'Avis R'!$B$5:$N$1505,9,0)-VLOOKUP(A947,'Avis R'!$B$5:$N$1505,7,0),0)</f>
        <v>0</v>
      </c>
      <c r="K947" s="110">
        <f>'Avis R'!M947-MAX('Avis R'!J947,'Avis R'!L947)</f>
        <v>0</v>
      </c>
      <c r="L947" s="110">
        <f>'Avis R'!N947-'Avis R'!M947</f>
        <v>0</v>
      </c>
      <c r="M947" s="114">
        <f t="shared" si="14"/>
        <v>0</v>
      </c>
    </row>
    <row r="948" spans="1:13" x14ac:dyDescent="0.25">
      <c r="A948" s="110">
        <f>'Avis R'!B948</f>
        <v>0</v>
      </c>
      <c r="B948" s="110">
        <f>'Avis R'!C948</f>
        <v>0</v>
      </c>
      <c r="C948" s="111" t="str">
        <f>'Avis R'!D948</f>
        <v/>
      </c>
      <c r="D948" s="112">
        <f>'Avis R'!E948</f>
        <v>0</v>
      </c>
      <c r="E948" s="111" t="str">
        <f>'Avis R'!F948</f>
        <v/>
      </c>
      <c r="F948" s="110" t="str">
        <f>IFERROR(VLOOKUP(A948,Entretien!$B$5:$Q$1505,6,0)-INDEX(DRecrut!I:I,MATCH(A948,DRecrut!J:J,0)),"")</f>
        <v/>
      </c>
      <c r="G948" s="110" t="str">
        <f>IFERROR(VLOOKUP(A948,Entretien!$B$5:$Q$1505,11,0)-VLOOKUP(A948,Entretien!$B$5:$Q$1505,9,0),"")</f>
        <v/>
      </c>
      <c r="H948" s="113" t="str">
        <f>IFERROR(VLOOKUP(A948,Entretien!$B$5:$Q$1505,15,0)-VLOOKUP(A948,Entretien!$B$5:$Q$1505,11,0),"")</f>
        <v/>
      </c>
      <c r="I948" s="113" t="str">
        <f>IFERROR(VLOOKUP(A948,'Avis R'!$B$5:$N$1505,7,0)-VLOOKUP(A948,'Avis R'!$B$5:$N$1505,6,0),"")</f>
        <v/>
      </c>
      <c r="J948" s="113">
        <f>IF('Avis R'!L948&gt;'Avis R'!J948,VLOOKUP(A948,'Avis R'!$B$5:$N$1505,9,0)-VLOOKUP(A948,'Avis R'!$B$5:$N$1505,7,0),0)</f>
        <v>0</v>
      </c>
      <c r="K948" s="110">
        <f>'Avis R'!M948-MAX('Avis R'!J948,'Avis R'!L948)</f>
        <v>0</v>
      </c>
      <c r="L948" s="110">
        <f>'Avis R'!N948-'Avis R'!M948</f>
        <v>0</v>
      </c>
      <c r="M948" s="114">
        <f t="shared" si="14"/>
        <v>0</v>
      </c>
    </row>
    <row r="949" spans="1:13" x14ac:dyDescent="0.25">
      <c r="A949" s="110">
        <f>'Avis R'!B949</f>
        <v>0</v>
      </c>
      <c r="B949" s="110">
        <f>'Avis R'!C949</f>
        <v>0</v>
      </c>
      <c r="C949" s="111" t="str">
        <f>'Avis R'!D949</f>
        <v/>
      </c>
      <c r="D949" s="112">
        <f>'Avis R'!E949</f>
        <v>0</v>
      </c>
      <c r="E949" s="111" t="str">
        <f>'Avis R'!F949</f>
        <v/>
      </c>
      <c r="F949" s="110" t="str">
        <f>IFERROR(VLOOKUP(A949,Entretien!$B$5:$Q$1505,6,0)-INDEX(DRecrut!I:I,MATCH(A949,DRecrut!J:J,0)),"")</f>
        <v/>
      </c>
      <c r="G949" s="110" t="str">
        <f>IFERROR(VLOOKUP(A949,Entretien!$B$5:$Q$1505,11,0)-VLOOKUP(A949,Entretien!$B$5:$Q$1505,9,0),"")</f>
        <v/>
      </c>
      <c r="H949" s="113" t="str">
        <f>IFERROR(VLOOKUP(A949,Entretien!$B$5:$Q$1505,15,0)-VLOOKUP(A949,Entretien!$B$5:$Q$1505,11,0),"")</f>
        <v/>
      </c>
      <c r="I949" s="113" t="str">
        <f>IFERROR(VLOOKUP(A949,'Avis R'!$B$5:$N$1505,7,0)-VLOOKUP(A949,'Avis R'!$B$5:$N$1505,6,0),"")</f>
        <v/>
      </c>
      <c r="J949" s="113">
        <f>IF('Avis R'!L949&gt;'Avis R'!J949,VLOOKUP(A949,'Avis R'!$B$5:$N$1505,9,0)-VLOOKUP(A949,'Avis R'!$B$5:$N$1505,7,0),0)</f>
        <v>0</v>
      </c>
      <c r="K949" s="110">
        <f>'Avis R'!M949-MAX('Avis R'!J949,'Avis R'!L949)</f>
        <v>0</v>
      </c>
      <c r="L949" s="110">
        <f>'Avis R'!N949-'Avis R'!M949</f>
        <v>0</v>
      </c>
      <c r="M949" s="114">
        <f t="shared" si="14"/>
        <v>0</v>
      </c>
    </row>
    <row r="950" spans="1:13" x14ac:dyDescent="0.25">
      <c r="A950" s="110">
        <f>'Avis R'!B950</f>
        <v>0</v>
      </c>
      <c r="B950" s="110">
        <f>'Avis R'!C950</f>
        <v>0</v>
      </c>
      <c r="C950" s="111" t="str">
        <f>'Avis R'!D950</f>
        <v/>
      </c>
      <c r="D950" s="112">
        <f>'Avis R'!E950</f>
        <v>0</v>
      </c>
      <c r="E950" s="111" t="str">
        <f>'Avis R'!F950</f>
        <v/>
      </c>
      <c r="F950" s="110" t="str">
        <f>IFERROR(VLOOKUP(A950,Entretien!$B$5:$Q$1505,6,0)-INDEX(DRecrut!I:I,MATCH(A950,DRecrut!J:J,0)),"")</f>
        <v/>
      </c>
      <c r="G950" s="110" t="str">
        <f>IFERROR(VLOOKUP(A950,Entretien!$B$5:$Q$1505,11,0)-VLOOKUP(A950,Entretien!$B$5:$Q$1505,9,0),"")</f>
        <v/>
      </c>
      <c r="H950" s="113" t="str">
        <f>IFERROR(VLOOKUP(A950,Entretien!$B$5:$Q$1505,15,0)-VLOOKUP(A950,Entretien!$B$5:$Q$1505,11,0),"")</f>
        <v/>
      </c>
      <c r="I950" s="113" t="str">
        <f>IFERROR(VLOOKUP(A950,'Avis R'!$B$5:$N$1505,7,0)-VLOOKUP(A950,'Avis R'!$B$5:$N$1505,6,0),"")</f>
        <v/>
      </c>
      <c r="J950" s="113">
        <f>IF('Avis R'!L950&gt;'Avis R'!J950,VLOOKUP(A950,'Avis R'!$B$5:$N$1505,9,0)-VLOOKUP(A950,'Avis R'!$B$5:$N$1505,7,0),0)</f>
        <v>0</v>
      </c>
      <c r="K950" s="110">
        <f>'Avis R'!M950-MAX('Avis R'!J950,'Avis R'!L950)</f>
        <v>0</v>
      </c>
      <c r="L950" s="110">
        <f>'Avis R'!N950-'Avis R'!M950</f>
        <v>0</v>
      </c>
      <c r="M950" s="114">
        <f t="shared" si="14"/>
        <v>0</v>
      </c>
    </row>
    <row r="951" spans="1:13" x14ac:dyDescent="0.25">
      <c r="A951" s="110">
        <f>'Avis R'!B951</f>
        <v>0</v>
      </c>
      <c r="B951" s="110">
        <f>'Avis R'!C951</f>
        <v>0</v>
      </c>
      <c r="C951" s="111" t="str">
        <f>'Avis R'!D951</f>
        <v/>
      </c>
      <c r="D951" s="112">
        <f>'Avis R'!E951</f>
        <v>0</v>
      </c>
      <c r="E951" s="111" t="str">
        <f>'Avis R'!F951</f>
        <v/>
      </c>
      <c r="F951" s="110" t="str">
        <f>IFERROR(VLOOKUP(A951,Entretien!$B$5:$Q$1505,6,0)-INDEX(DRecrut!I:I,MATCH(A951,DRecrut!J:J,0)),"")</f>
        <v/>
      </c>
      <c r="G951" s="110" t="str">
        <f>IFERROR(VLOOKUP(A951,Entretien!$B$5:$Q$1505,11,0)-VLOOKUP(A951,Entretien!$B$5:$Q$1505,9,0),"")</f>
        <v/>
      </c>
      <c r="H951" s="113" t="str">
        <f>IFERROR(VLOOKUP(A951,Entretien!$B$5:$Q$1505,15,0)-VLOOKUP(A951,Entretien!$B$5:$Q$1505,11,0),"")</f>
        <v/>
      </c>
      <c r="I951" s="113" t="str">
        <f>IFERROR(VLOOKUP(A951,'Avis R'!$B$5:$N$1505,7,0)-VLOOKUP(A951,'Avis R'!$B$5:$N$1505,6,0),"")</f>
        <v/>
      </c>
      <c r="J951" s="113">
        <f>IF('Avis R'!L951&gt;'Avis R'!J951,VLOOKUP(A951,'Avis R'!$B$5:$N$1505,9,0)-VLOOKUP(A951,'Avis R'!$B$5:$N$1505,7,0),0)</f>
        <v>0</v>
      </c>
      <c r="K951" s="110">
        <f>'Avis R'!M951-MAX('Avis R'!J951,'Avis R'!L951)</f>
        <v>0</v>
      </c>
      <c r="L951" s="110">
        <f>'Avis R'!N951-'Avis R'!M951</f>
        <v>0</v>
      </c>
      <c r="M951" s="114">
        <f t="shared" si="14"/>
        <v>0</v>
      </c>
    </row>
    <row r="952" spans="1:13" x14ac:dyDescent="0.25">
      <c r="A952" s="110">
        <f>'Avis R'!B952</f>
        <v>0</v>
      </c>
      <c r="B952" s="110">
        <f>'Avis R'!C952</f>
        <v>0</v>
      </c>
      <c r="C952" s="111" t="str">
        <f>'Avis R'!D952</f>
        <v/>
      </c>
      <c r="D952" s="112">
        <f>'Avis R'!E952</f>
        <v>0</v>
      </c>
      <c r="E952" s="111" t="str">
        <f>'Avis R'!F952</f>
        <v/>
      </c>
      <c r="F952" s="110" t="str">
        <f>IFERROR(VLOOKUP(A952,Entretien!$B$5:$Q$1505,6,0)-INDEX(DRecrut!I:I,MATCH(A952,DRecrut!J:J,0)),"")</f>
        <v/>
      </c>
      <c r="G952" s="110" t="str">
        <f>IFERROR(VLOOKUP(A952,Entretien!$B$5:$Q$1505,11,0)-VLOOKUP(A952,Entretien!$B$5:$Q$1505,9,0),"")</f>
        <v/>
      </c>
      <c r="H952" s="113" t="str">
        <f>IFERROR(VLOOKUP(A952,Entretien!$B$5:$Q$1505,15,0)-VLOOKUP(A952,Entretien!$B$5:$Q$1505,11,0),"")</f>
        <v/>
      </c>
      <c r="I952" s="113" t="str">
        <f>IFERROR(VLOOKUP(A952,'Avis R'!$B$5:$N$1505,7,0)-VLOOKUP(A952,'Avis R'!$B$5:$N$1505,6,0),"")</f>
        <v/>
      </c>
      <c r="J952" s="113">
        <f>IF('Avis R'!L952&gt;'Avis R'!J952,VLOOKUP(A952,'Avis R'!$B$5:$N$1505,9,0)-VLOOKUP(A952,'Avis R'!$B$5:$N$1505,7,0),0)</f>
        <v>0</v>
      </c>
      <c r="K952" s="110">
        <f>'Avis R'!M952-MAX('Avis R'!J952,'Avis R'!L952)</f>
        <v>0</v>
      </c>
      <c r="L952" s="110">
        <f>'Avis R'!N952-'Avis R'!M952</f>
        <v>0</v>
      </c>
      <c r="M952" s="114">
        <f t="shared" si="14"/>
        <v>0</v>
      </c>
    </row>
    <row r="953" spans="1:13" x14ac:dyDescent="0.25">
      <c r="A953" s="110">
        <f>'Avis R'!B953</f>
        <v>0</v>
      </c>
      <c r="B953" s="110">
        <f>'Avis R'!C953</f>
        <v>0</v>
      </c>
      <c r="C953" s="111" t="str">
        <f>'Avis R'!D953</f>
        <v/>
      </c>
      <c r="D953" s="112">
        <f>'Avis R'!E953</f>
        <v>0</v>
      </c>
      <c r="E953" s="111" t="str">
        <f>'Avis R'!F953</f>
        <v/>
      </c>
      <c r="F953" s="110" t="str">
        <f>IFERROR(VLOOKUP(A953,Entretien!$B$5:$Q$1505,6,0)-INDEX(DRecrut!I:I,MATCH(A953,DRecrut!J:J,0)),"")</f>
        <v/>
      </c>
      <c r="G953" s="110" t="str">
        <f>IFERROR(VLOOKUP(A953,Entretien!$B$5:$Q$1505,11,0)-VLOOKUP(A953,Entretien!$B$5:$Q$1505,9,0),"")</f>
        <v/>
      </c>
      <c r="H953" s="113" t="str">
        <f>IFERROR(VLOOKUP(A953,Entretien!$B$5:$Q$1505,15,0)-VLOOKUP(A953,Entretien!$B$5:$Q$1505,11,0),"")</f>
        <v/>
      </c>
      <c r="I953" s="113" t="str">
        <f>IFERROR(VLOOKUP(A953,'Avis R'!$B$5:$N$1505,7,0)-VLOOKUP(A953,'Avis R'!$B$5:$N$1505,6,0),"")</f>
        <v/>
      </c>
      <c r="J953" s="113">
        <f>IF('Avis R'!L953&gt;'Avis R'!J953,VLOOKUP(A953,'Avis R'!$B$5:$N$1505,9,0)-VLOOKUP(A953,'Avis R'!$B$5:$N$1505,7,0),0)</f>
        <v>0</v>
      </c>
      <c r="K953" s="110">
        <f>'Avis R'!M953-MAX('Avis R'!J953,'Avis R'!L953)</f>
        <v>0</v>
      </c>
      <c r="L953" s="110">
        <f>'Avis R'!N953-'Avis R'!M953</f>
        <v>0</v>
      </c>
      <c r="M953" s="114">
        <f t="shared" si="14"/>
        <v>0</v>
      </c>
    </row>
    <row r="954" spans="1:13" x14ac:dyDescent="0.25">
      <c r="A954" s="110">
        <f>'Avis R'!B954</f>
        <v>0</v>
      </c>
      <c r="B954" s="110">
        <f>'Avis R'!C954</f>
        <v>0</v>
      </c>
      <c r="C954" s="111" t="str">
        <f>'Avis R'!D954</f>
        <v/>
      </c>
      <c r="D954" s="112">
        <f>'Avis R'!E954</f>
        <v>0</v>
      </c>
      <c r="E954" s="111" t="str">
        <f>'Avis R'!F954</f>
        <v/>
      </c>
      <c r="F954" s="110" t="str">
        <f>IFERROR(VLOOKUP(A954,Entretien!$B$5:$Q$1505,6,0)-INDEX(DRecrut!I:I,MATCH(A954,DRecrut!J:J,0)),"")</f>
        <v/>
      </c>
      <c r="G954" s="110" t="str">
        <f>IFERROR(VLOOKUP(A954,Entretien!$B$5:$Q$1505,11,0)-VLOOKUP(A954,Entretien!$B$5:$Q$1505,9,0),"")</f>
        <v/>
      </c>
      <c r="H954" s="113" t="str">
        <f>IFERROR(VLOOKUP(A954,Entretien!$B$5:$Q$1505,15,0)-VLOOKUP(A954,Entretien!$B$5:$Q$1505,11,0),"")</f>
        <v/>
      </c>
      <c r="I954" s="113" t="str">
        <f>IFERROR(VLOOKUP(A954,'Avis R'!$B$5:$N$1505,7,0)-VLOOKUP(A954,'Avis R'!$B$5:$N$1505,6,0),"")</f>
        <v/>
      </c>
      <c r="J954" s="113">
        <f>IF('Avis R'!L954&gt;'Avis R'!J954,VLOOKUP(A954,'Avis R'!$B$5:$N$1505,9,0)-VLOOKUP(A954,'Avis R'!$B$5:$N$1505,7,0),0)</f>
        <v>0</v>
      </c>
      <c r="K954" s="110">
        <f>'Avis R'!M954-MAX('Avis R'!J954,'Avis R'!L954)</f>
        <v>0</v>
      </c>
      <c r="L954" s="110">
        <f>'Avis R'!N954-'Avis R'!M954</f>
        <v>0</v>
      </c>
      <c r="M954" s="114">
        <f t="shared" si="14"/>
        <v>0</v>
      </c>
    </row>
    <row r="955" spans="1:13" x14ac:dyDescent="0.25">
      <c r="A955" s="110">
        <f>'Avis R'!B955</f>
        <v>0</v>
      </c>
      <c r="B955" s="110">
        <f>'Avis R'!C955</f>
        <v>0</v>
      </c>
      <c r="C955" s="111" t="str">
        <f>'Avis R'!D955</f>
        <v/>
      </c>
      <c r="D955" s="112">
        <f>'Avis R'!E955</f>
        <v>0</v>
      </c>
      <c r="E955" s="111" t="str">
        <f>'Avis R'!F955</f>
        <v/>
      </c>
      <c r="F955" s="110" t="str">
        <f>IFERROR(VLOOKUP(A955,Entretien!$B$5:$Q$1505,6,0)-INDEX(DRecrut!I:I,MATCH(A955,DRecrut!J:J,0)),"")</f>
        <v/>
      </c>
      <c r="G955" s="110" t="str">
        <f>IFERROR(VLOOKUP(A955,Entretien!$B$5:$Q$1505,11,0)-VLOOKUP(A955,Entretien!$B$5:$Q$1505,9,0),"")</f>
        <v/>
      </c>
      <c r="H955" s="113" t="str">
        <f>IFERROR(VLOOKUP(A955,Entretien!$B$5:$Q$1505,15,0)-VLOOKUP(A955,Entretien!$B$5:$Q$1505,11,0),"")</f>
        <v/>
      </c>
      <c r="I955" s="113" t="str">
        <f>IFERROR(VLOOKUP(A955,'Avis R'!$B$5:$N$1505,7,0)-VLOOKUP(A955,'Avis R'!$B$5:$N$1505,6,0),"")</f>
        <v/>
      </c>
      <c r="J955" s="113">
        <f>IF('Avis R'!L955&gt;'Avis R'!J955,VLOOKUP(A955,'Avis R'!$B$5:$N$1505,9,0)-VLOOKUP(A955,'Avis R'!$B$5:$N$1505,7,0),0)</f>
        <v>0</v>
      </c>
      <c r="K955" s="110">
        <f>'Avis R'!M955-MAX('Avis R'!J955,'Avis R'!L955)</f>
        <v>0</v>
      </c>
      <c r="L955" s="110">
        <f>'Avis R'!N955-'Avis R'!M955</f>
        <v>0</v>
      </c>
      <c r="M955" s="114">
        <f t="shared" si="14"/>
        <v>0</v>
      </c>
    </row>
    <row r="956" spans="1:13" x14ac:dyDescent="0.25">
      <c r="A956" s="110">
        <f>'Avis R'!B956</f>
        <v>0</v>
      </c>
      <c r="B956" s="110">
        <f>'Avis R'!C956</f>
        <v>0</v>
      </c>
      <c r="C956" s="111" t="str">
        <f>'Avis R'!D956</f>
        <v/>
      </c>
      <c r="D956" s="112">
        <f>'Avis R'!E956</f>
        <v>0</v>
      </c>
      <c r="E956" s="111" t="str">
        <f>'Avis R'!F956</f>
        <v/>
      </c>
      <c r="F956" s="110" t="str">
        <f>IFERROR(VLOOKUP(A956,Entretien!$B$5:$Q$1505,6,0)-INDEX(DRecrut!I:I,MATCH(A956,DRecrut!J:J,0)),"")</f>
        <v/>
      </c>
      <c r="G956" s="110" t="str">
        <f>IFERROR(VLOOKUP(A956,Entretien!$B$5:$Q$1505,11,0)-VLOOKUP(A956,Entretien!$B$5:$Q$1505,9,0),"")</f>
        <v/>
      </c>
      <c r="H956" s="113" t="str">
        <f>IFERROR(VLOOKUP(A956,Entretien!$B$5:$Q$1505,15,0)-VLOOKUP(A956,Entretien!$B$5:$Q$1505,11,0),"")</f>
        <v/>
      </c>
      <c r="I956" s="113" t="str">
        <f>IFERROR(VLOOKUP(A956,'Avis R'!$B$5:$N$1505,7,0)-VLOOKUP(A956,'Avis R'!$B$5:$N$1505,6,0),"")</f>
        <v/>
      </c>
      <c r="J956" s="113">
        <f>IF('Avis R'!L956&gt;'Avis R'!J956,VLOOKUP(A956,'Avis R'!$B$5:$N$1505,9,0)-VLOOKUP(A956,'Avis R'!$B$5:$N$1505,7,0),0)</f>
        <v>0</v>
      </c>
      <c r="K956" s="110">
        <f>'Avis R'!M956-MAX('Avis R'!J956,'Avis R'!L956)</f>
        <v>0</v>
      </c>
      <c r="L956" s="110">
        <f>'Avis R'!N956-'Avis R'!M956</f>
        <v>0</v>
      </c>
      <c r="M956" s="114">
        <f t="shared" si="14"/>
        <v>0</v>
      </c>
    </row>
    <row r="957" spans="1:13" x14ac:dyDescent="0.25">
      <c r="A957" s="110">
        <f>'Avis R'!B957</f>
        <v>0</v>
      </c>
      <c r="B957" s="110">
        <f>'Avis R'!C957</f>
        <v>0</v>
      </c>
      <c r="C957" s="111" t="str">
        <f>'Avis R'!D957</f>
        <v/>
      </c>
      <c r="D957" s="112">
        <f>'Avis R'!E957</f>
        <v>0</v>
      </c>
      <c r="E957" s="111" t="str">
        <f>'Avis R'!F957</f>
        <v/>
      </c>
      <c r="F957" s="110" t="str">
        <f>IFERROR(VLOOKUP(A957,Entretien!$B$5:$Q$1505,6,0)-INDEX(DRecrut!I:I,MATCH(A957,DRecrut!J:J,0)),"")</f>
        <v/>
      </c>
      <c r="G957" s="110" t="str">
        <f>IFERROR(VLOOKUP(A957,Entretien!$B$5:$Q$1505,11,0)-VLOOKUP(A957,Entretien!$B$5:$Q$1505,9,0),"")</f>
        <v/>
      </c>
      <c r="H957" s="113" t="str">
        <f>IFERROR(VLOOKUP(A957,Entretien!$B$5:$Q$1505,15,0)-VLOOKUP(A957,Entretien!$B$5:$Q$1505,11,0),"")</f>
        <v/>
      </c>
      <c r="I957" s="113" t="str">
        <f>IFERROR(VLOOKUP(A957,'Avis R'!$B$5:$N$1505,7,0)-VLOOKUP(A957,'Avis R'!$B$5:$N$1505,6,0),"")</f>
        <v/>
      </c>
      <c r="J957" s="113">
        <f>IF('Avis R'!L957&gt;'Avis R'!J957,VLOOKUP(A957,'Avis R'!$B$5:$N$1505,9,0)-VLOOKUP(A957,'Avis R'!$B$5:$N$1505,7,0),0)</f>
        <v>0</v>
      </c>
      <c r="K957" s="110">
        <f>'Avis R'!M957-MAX('Avis R'!J957,'Avis R'!L957)</f>
        <v>0</v>
      </c>
      <c r="L957" s="110">
        <f>'Avis R'!N957-'Avis R'!M957</f>
        <v>0</v>
      </c>
      <c r="M957" s="114">
        <f t="shared" si="14"/>
        <v>0</v>
      </c>
    </row>
    <row r="958" spans="1:13" x14ac:dyDescent="0.25">
      <c r="A958" s="110">
        <f>'Avis R'!B958</f>
        <v>0</v>
      </c>
      <c r="B958" s="110">
        <f>'Avis R'!C958</f>
        <v>0</v>
      </c>
      <c r="C958" s="111" t="str">
        <f>'Avis R'!D958</f>
        <v/>
      </c>
      <c r="D958" s="112">
        <f>'Avis R'!E958</f>
        <v>0</v>
      </c>
      <c r="E958" s="111" t="str">
        <f>'Avis R'!F958</f>
        <v/>
      </c>
      <c r="F958" s="110" t="str">
        <f>IFERROR(VLOOKUP(A958,Entretien!$B$5:$Q$1505,6,0)-INDEX(DRecrut!I:I,MATCH(A958,DRecrut!J:J,0)),"")</f>
        <v/>
      </c>
      <c r="G958" s="110" t="str">
        <f>IFERROR(VLOOKUP(A958,Entretien!$B$5:$Q$1505,11,0)-VLOOKUP(A958,Entretien!$B$5:$Q$1505,9,0),"")</f>
        <v/>
      </c>
      <c r="H958" s="113" t="str">
        <f>IFERROR(VLOOKUP(A958,Entretien!$B$5:$Q$1505,15,0)-VLOOKUP(A958,Entretien!$B$5:$Q$1505,11,0),"")</f>
        <v/>
      </c>
      <c r="I958" s="113" t="str">
        <f>IFERROR(VLOOKUP(A958,'Avis R'!$B$5:$N$1505,7,0)-VLOOKUP(A958,'Avis R'!$B$5:$N$1505,6,0),"")</f>
        <v/>
      </c>
      <c r="J958" s="113">
        <f>IF('Avis R'!L958&gt;'Avis R'!J958,VLOOKUP(A958,'Avis R'!$B$5:$N$1505,9,0)-VLOOKUP(A958,'Avis R'!$B$5:$N$1505,7,0),0)</f>
        <v>0</v>
      </c>
      <c r="K958" s="110">
        <f>'Avis R'!M958-MAX('Avis R'!J958,'Avis R'!L958)</f>
        <v>0</v>
      </c>
      <c r="L958" s="110">
        <f>'Avis R'!N958-'Avis R'!M958</f>
        <v>0</v>
      </c>
      <c r="M958" s="114">
        <f t="shared" si="14"/>
        <v>0</v>
      </c>
    </row>
    <row r="959" spans="1:13" x14ac:dyDescent="0.25">
      <c r="A959" s="110">
        <f>'Avis R'!B959</f>
        <v>0</v>
      </c>
      <c r="B959" s="110">
        <f>'Avis R'!C959</f>
        <v>0</v>
      </c>
      <c r="C959" s="111" t="str">
        <f>'Avis R'!D959</f>
        <v/>
      </c>
      <c r="D959" s="112">
        <f>'Avis R'!E959</f>
        <v>0</v>
      </c>
      <c r="E959" s="111" t="str">
        <f>'Avis R'!F959</f>
        <v/>
      </c>
      <c r="F959" s="110" t="str">
        <f>IFERROR(VLOOKUP(A959,Entretien!$B$5:$Q$1505,6,0)-INDEX(DRecrut!I:I,MATCH(A959,DRecrut!J:J,0)),"")</f>
        <v/>
      </c>
      <c r="G959" s="110" t="str">
        <f>IFERROR(VLOOKUP(A959,Entretien!$B$5:$Q$1505,11,0)-VLOOKUP(A959,Entretien!$B$5:$Q$1505,9,0),"")</f>
        <v/>
      </c>
      <c r="H959" s="113" t="str">
        <f>IFERROR(VLOOKUP(A959,Entretien!$B$5:$Q$1505,15,0)-VLOOKUP(A959,Entretien!$B$5:$Q$1505,11,0),"")</f>
        <v/>
      </c>
      <c r="I959" s="113" t="str">
        <f>IFERROR(VLOOKUP(A959,'Avis R'!$B$5:$N$1505,7,0)-VLOOKUP(A959,'Avis R'!$B$5:$N$1505,6,0),"")</f>
        <v/>
      </c>
      <c r="J959" s="113">
        <f>IF('Avis R'!L959&gt;'Avis R'!J959,VLOOKUP(A959,'Avis R'!$B$5:$N$1505,9,0)-VLOOKUP(A959,'Avis R'!$B$5:$N$1505,7,0),0)</f>
        <v>0</v>
      </c>
      <c r="K959" s="110">
        <f>'Avis R'!M959-MAX('Avis R'!J959,'Avis R'!L959)</f>
        <v>0</v>
      </c>
      <c r="L959" s="110">
        <f>'Avis R'!N959-'Avis R'!M959</f>
        <v>0</v>
      </c>
      <c r="M959" s="114">
        <f t="shared" si="14"/>
        <v>0</v>
      </c>
    </row>
    <row r="960" spans="1:13" x14ac:dyDescent="0.25">
      <c r="A960" s="110">
        <f>'Avis R'!B960</f>
        <v>0</v>
      </c>
      <c r="B960" s="110">
        <f>'Avis R'!C960</f>
        <v>0</v>
      </c>
      <c r="C960" s="111" t="str">
        <f>'Avis R'!D960</f>
        <v/>
      </c>
      <c r="D960" s="112">
        <f>'Avis R'!E960</f>
        <v>0</v>
      </c>
      <c r="E960" s="111" t="str">
        <f>'Avis R'!F960</f>
        <v/>
      </c>
      <c r="F960" s="110" t="str">
        <f>IFERROR(VLOOKUP(A960,Entretien!$B$5:$Q$1505,6,0)-INDEX(DRecrut!I:I,MATCH(A960,DRecrut!J:J,0)),"")</f>
        <v/>
      </c>
      <c r="G960" s="110" t="str">
        <f>IFERROR(VLOOKUP(A960,Entretien!$B$5:$Q$1505,11,0)-VLOOKUP(A960,Entretien!$B$5:$Q$1505,9,0),"")</f>
        <v/>
      </c>
      <c r="H960" s="113" t="str">
        <f>IFERROR(VLOOKUP(A960,Entretien!$B$5:$Q$1505,15,0)-VLOOKUP(A960,Entretien!$B$5:$Q$1505,11,0),"")</f>
        <v/>
      </c>
      <c r="I960" s="113" t="str">
        <f>IFERROR(VLOOKUP(A960,'Avis R'!$B$5:$N$1505,7,0)-VLOOKUP(A960,'Avis R'!$B$5:$N$1505,6,0),"")</f>
        <v/>
      </c>
      <c r="J960" s="113">
        <f>IF('Avis R'!L960&gt;'Avis R'!J960,VLOOKUP(A960,'Avis R'!$B$5:$N$1505,9,0)-VLOOKUP(A960,'Avis R'!$B$5:$N$1505,7,0),0)</f>
        <v>0</v>
      </c>
      <c r="K960" s="110">
        <f>'Avis R'!M960-MAX('Avis R'!J960,'Avis R'!L960)</f>
        <v>0</v>
      </c>
      <c r="L960" s="110">
        <f>'Avis R'!N960-'Avis R'!M960</f>
        <v>0</v>
      </c>
      <c r="M960" s="114">
        <f t="shared" si="14"/>
        <v>0</v>
      </c>
    </row>
    <row r="961" spans="1:13" x14ac:dyDescent="0.25">
      <c r="A961" s="110">
        <f>'Avis R'!B961</f>
        <v>0</v>
      </c>
      <c r="B961" s="110">
        <f>'Avis R'!C961</f>
        <v>0</v>
      </c>
      <c r="C961" s="111" t="str">
        <f>'Avis R'!D961</f>
        <v/>
      </c>
      <c r="D961" s="112">
        <f>'Avis R'!E961</f>
        <v>0</v>
      </c>
      <c r="E961" s="111" t="str">
        <f>'Avis R'!F961</f>
        <v/>
      </c>
      <c r="F961" s="110" t="str">
        <f>IFERROR(VLOOKUP(A961,Entretien!$B$5:$Q$1505,6,0)-INDEX(DRecrut!I:I,MATCH(A961,DRecrut!J:J,0)),"")</f>
        <v/>
      </c>
      <c r="G961" s="110" t="str">
        <f>IFERROR(VLOOKUP(A961,Entretien!$B$5:$Q$1505,11,0)-VLOOKUP(A961,Entretien!$B$5:$Q$1505,9,0),"")</f>
        <v/>
      </c>
      <c r="H961" s="113" t="str">
        <f>IFERROR(VLOOKUP(A961,Entretien!$B$5:$Q$1505,15,0)-VLOOKUP(A961,Entretien!$B$5:$Q$1505,11,0),"")</f>
        <v/>
      </c>
      <c r="I961" s="113" t="str">
        <f>IFERROR(VLOOKUP(A961,'Avis R'!$B$5:$N$1505,7,0)-VLOOKUP(A961,'Avis R'!$B$5:$N$1505,6,0),"")</f>
        <v/>
      </c>
      <c r="J961" s="113">
        <f>IF('Avis R'!L961&gt;'Avis R'!J961,VLOOKUP(A961,'Avis R'!$B$5:$N$1505,9,0)-VLOOKUP(A961,'Avis R'!$B$5:$N$1505,7,0),0)</f>
        <v>0</v>
      </c>
      <c r="K961" s="110">
        <f>'Avis R'!M961-MAX('Avis R'!J961,'Avis R'!L961)</f>
        <v>0</v>
      </c>
      <c r="L961" s="110">
        <f>'Avis R'!N961-'Avis R'!M961</f>
        <v>0</v>
      </c>
      <c r="M961" s="114">
        <f t="shared" si="14"/>
        <v>0</v>
      </c>
    </row>
    <row r="962" spans="1:13" x14ac:dyDescent="0.25">
      <c r="A962" s="110">
        <f>'Avis R'!B962</f>
        <v>0</v>
      </c>
      <c r="B962" s="110">
        <f>'Avis R'!C962</f>
        <v>0</v>
      </c>
      <c r="C962" s="111" t="str">
        <f>'Avis R'!D962</f>
        <v/>
      </c>
      <c r="D962" s="112">
        <f>'Avis R'!E962</f>
        <v>0</v>
      </c>
      <c r="E962" s="111" t="str">
        <f>'Avis R'!F962</f>
        <v/>
      </c>
      <c r="F962" s="110" t="str">
        <f>IFERROR(VLOOKUP(A962,Entretien!$B$5:$Q$1505,6,0)-INDEX(DRecrut!I:I,MATCH(A962,DRecrut!J:J,0)),"")</f>
        <v/>
      </c>
      <c r="G962" s="110" t="str">
        <f>IFERROR(VLOOKUP(A962,Entretien!$B$5:$Q$1505,11,0)-VLOOKUP(A962,Entretien!$B$5:$Q$1505,9,0),"")</f>
        <v/>
      </c>
      <c r="H962" s="113" t="str">
        <f>IFERROR(VLOOKUP(A962,Entretien!$B$5:$Q$1505,15,0)-VLOOKUP(A962,Entretien!$B$5:$Q$1505,11,0),"")</f>
        <v/>
      </c>
      <c r="I962" s="113" t="str">
        <f>IFERROR(VLOOKUP(A962,'Avis R'!$B$5:$N$1505,7,0)-VLOOKUP(A962,'Avis R'!$B$5:$N$1505,6,0),"")</f>
        <v/>
      </c>
      <c r="J962" s="113">
        <f>IF('Avis R'!L962&gt;'Avis R'!J962,VLOOKUP(A962,'Avis R'!$B$5:$N$1505,9,0)-VLOOKUP(A962,'Avis R'!$B$5:$N$1505,7,0),0)</f>
        <v>0</v>
      </c>
      <c r="K962" s="110">
        <f>'Avis R'!M962-MAX('Avis R'!J962,'Avis R'!L962)</f>
        <v>0</v>
      </c>
      <c r="L962" s="110">
        <f>'Avis R'!N962-'Avis R'!M962</f>
        <v>0</v>
      </c>
      <c r="M962" s="114">
        <f t="shared" si="14"/>
        <v>0</v>
      </c>
    </row>
    <row r="963" spans="1:13" x14ac:dyDescent="0.25">
      <c r="A963" s="110">
        <f>'Avis R'!B963</f>
        <v>0</v>
      </c>
      <c r="B963" s="110">
        <f>'Avis R'!C963</f>
        <v>0</v>
      </c>
      <c r="C963" s="111" t="str">
        <f>'Avis R'!D963</f>
        <v/>
      </c>
      <c r="D963" s="112">
        <f>'Avis R'!E963</f>
        <v>0</v>
      </c>
      <c r="E963" s="111" t="str">
        <f>'Avis R'!F963</f>
        <v/>
      </c>
      <c r="F963" s="110" t="str">
        <f>IFERROR(VLOOKUP(A963,Entretien!$B$5:$Q$1505,6,0)-INDEX(DRecrut!I:I,MATCH(A963,DRecrut!J:J,0)),"")</f>
        <v/>
      </c>
      <c r="G963" s="110" t="str">
        <f>IFERROR(VLOOKUP(A963,Entretien!$B$5:$Q$1505,11,0)-VLOOKUP(A963,Entretien!$B$5:$Q$1505,9,0),"")</f>
        <v/>
      </c>
      <c r="H963" s="113" t="str">
        <f>IFERROR(VLOOKUP(A963,Entretien!$B$5:$Q$1505,15,0)-VLOOKUP(A963,Entretien!$B$5:$Q$1505,11,0),"")</f>
        <v/>
      </c>
      <c r="I963" s="113" t="str">
        <f>IFERROR(VLOOKUP(A963,'Avis R'!$B$5:$N$1505,7,0)-VLOOKUP(A963,'Avis R'!$B$5:$N$1505,6,0),"")</f>
        <v/>
      </c>
      <c r="J963" s="113">
        <f>IF('Avis R'!L963&gt;'Avis R'!J963,VLOOKUP(A963,'Avis R'!$B$5:$N$1505,9,0)-VLOOKUP(A963,'Avis R'!$B$5:$N$1505,7,0),0)</f>
        <v>0</v>
      </c>
      <c r="K963" s="110">
        <f>'Avis R'!M963-MAX('Avis R'!J963,'Avis R'!L963)</f>
        <v>0</v>
      </c>
      <c r="L963" s="110">
        <f>'Avis R'!N963-'Avis R'!M963</f>
        <v>0</v>
      </c>
      <c r="M963" s="114">
        <f t="shared" si="14"/>
        <v>0</v>
      </c>
    </row>
    <row r="964" spans="1:13" x14ac:dyDescent="0.25">
      <c r="A964" s="110">
        <f>'Avis R'!B964</f>
        <v>0</v>
      </c>
      <c r="B964" s="110">
        <f>'Avis R'!C964</f>
        <v>0</v>
      </c>
      <c r="C964" s="111" t="str">
        <f>'Avis R'!D964</f>
        <v/>
      </c>
      <c r="D964" s="112">
        <f>'Avis R'!E964</f>
        <v>0</v>
      </c>
      <c r="E964" s="111" t="str">
        <f>'Avis R'!F964</f>
        <v/>
      </c>
      <c r="F964" s="110" t="str">
        <f>IFERROR(VLOOKUP(A964,Entretien!$B$5:$Q$1505,6,0)-INDEX(DRecrut!I:I,MATCH(A964,DRecrut!J:J,0)),"")</f>
        <v/>
      </c>
      <c r="G964" s="110" t="str">
        <f>IFERROR(VLOOKUP(A964,Entretien!$B$5:$Q$1505,11,0)-VLOOKUP(A964,Entretien!$B$5:$Q$1505,9,0),"")</f>
        <v/>
      </c>
      <c r="H964" s="113" t="str">
        <f>IFERROR(VLOOKUP(A964,Entretien!$B$5:$Q$1505,15,0)-VLOOKUP(A964,Entretien!$B$5:$Q$1505,11,0),"")</f>
        <v/>
      </c>
      <c r="I964" s="113" t="str">
        <f>IFERROR(VLOOKUP(A964,'Avis R'!$B$5:$N$1505,7,0)-VLOOKUP(A964,'Avis R'!$B$5:$N$1505,6,0),"")</f>
        <v/>
      </c>
      <c r="J964" s="113">
        <f>IF('Avis R'!L964&gt;'Avis R'!J964,VLOOKUP(A964,'Avis R'!$B$5:$N$1505,9,0)-VLOOKUP(A964,'Avis R'!$B$5:$N$1505,7,0),0)</f>
        <v>0</v>
      </c>
      <c r="K964" s="110">
        <f>'Avis R'!M964-MAX('Avis R'!J964,'Avis R'!L964)</f>
        <v>0</v>
      </c>
      <c r="L964" s="110">
        <f>'Avis R'!N964-'Avis R'!M964</f>
        <v>0</v>
      </c>
      <c r="M964" s="114">
        <f t="shared" si="14"/>
        <v>0</v>
      </c>
    </row>
    <row r="965" spans="1:13" x14ac:dyDescent="0.25">
      <c r="A965" s="110">
        <f>'Avis R'!B965</f>
        <v>0</v>
      </c>
      <c r="B965" s="110">
        <f>'Avis R'!C965</f>
        <v>0</v>
      </c>
      <c r="C965" s="111" t="str">
        <f>'Avis R'!D965</f>
        <v/>
      </c>
      <c r="D965" s="112">
        <f>'Avis R'!E965</f>
        <v>0</v>
      </c>
      <c r="E965" s="111" t="str">
        <f>'Avis R'!F965</f>
        <v/>
      </c>
      <c r="F965" s="110" t="str">
        <f>IFERROR(VLOOKUP(A965,Entretien!$B$5:$Q$1505,6,0)-INDEX(DRecrut!I:I,MATCH(A965,DRecrut!J:J,0)),"")</f>
        <v/>
      </c>
      <c r="G965" s="110" t="str">
        <f>IFERROR(VLOOKUP(A965,Entretien!$B$5:$Q$1505,11,0)-VLOOKUP(A965,Entretien!$B$5:$Q$1505,9,0),"")</f>
        <v/>
      </c>
      <c r="H965" s="113" t="str">
        <f>IFERROR(VLOOKUP(A965,Entretien!$B$5:$Q$1505,15,0)-VLOOKUP(A965,Entretien!$B$5:$Q$1505,11,0),"")</f>
        <v/>
      </c>
      <c r="I965" s="113" t="str">
        <f>IFERROR(VLOOKUP(A965,'Avis R'!$B$5:$N$1505,7,0)-VLOOKUP(A965,'Avis R'!$B$5:$N$1505,6,0),"")</f>
        <v/>
      </c>
      <c r="J965" s="113">
        <f>IF('Avis R'!L965&gt;'Avis R'!J965,VLOOKUP(A965,'Avis R'!$B$5:$N$1505,9,0)-VLOOKUP(A965,'Avis R'!$B$5:$N$1505,7,0),0)</f>
        <v>0</v>
      </c>
      <c r="K965" s="110">
        <f>'Avis R'!M965-MAX('Avis R'!J965,'Avis R'!L965)</f>
        <v>0</v>
      </c>
      <c r="L965" s="110">
        <f>'Avis R'!N965-'Avis R'!M965</f>
        <v>0</v>
      </c>
      <c r="M965" s="114">
        <f t="shared" si="14"/>
        <v>0</v>
      </c>
    </row>
    <row r="966" spans="1:13" x14ac:dyDescent="0.25">
      <c r="A966" s="110">
        <f>'Avis R'!B966</f>
        <v>0</v>
      </c>
      <c r="B966" s="110">
        <f>'Avis R'!C966</f>
        <v>0</v>
      </c>
      <c r="C966" s="111" t="str">
        <f>'Avis R'!D966</f>
        <v/>
      </c>
      <c r="D966" s="112">
        <f>'Avis R'!E966</f>
        <v>0</v>
      </c>
      <c r="E966" s="111" t="str">
        <f>'Avis R'!F966</f>
        <v/>
      </c>
      <c r="F966" s="110" t="str">
        <f>IFERROR(VLOOKUP(A966,Entretien!$B$5:$Q$1505,6,0)-INDEX(DRecrut!I:I,MATCH(A966,DRecrut!J:J,0)),"")</f>
        <v/>
      </c>
      <c r="G966" s="110" t="str">
        <f>IFERROR(VLOOKUP(A966,Entretien!$B$5:$Q$1505,11,0)-VLOOKUP(A966,Entretien!$B$5:$Q$1505,9,0),"")</f>
        <v/>
      </c>
      <c r="H966" s="113" t="str">
        <f>IFERROR(VLOOKUP(A966,Entretien!$B$5:$Q$1505,15,0)-VLOOKUP(A966,Entretien!$B$5:$Q$1505,11,0),"")</f>
        <v/>
      </c>
      <c r="I966" s="113" t="str">
        <f>IFERROR(VLOOKUP(A966,'Avis R'!$B$5:$N$1505,7,0)-VLOOKUP(A966,'Avis R'!$B$5:$N$1505,6,0),"")</f>
        <v/>
      </c>
      <c r="J966" s="113">
        <f>IF('Avis R'!L966&gt;'Avis R'!J966,VLOOKUP(A966,'Avis R'!$B$5:$N$1505,9,0)-VLOOKUP(A966,'Avis R'!$B$5:$N$1505,7,0),0)</f>
        <v>0</v>
      </c>
      <c r="K966" s="110">
        <f>'Avis R'!M966-MAX('Avis R'!J966,'Avis R'!L966)</f>
        <v>0</v>
      </c>
      <c r="L966" s="110">
        <f>'Avis R'!N966-'Avis R'!M966</f>
        <v>0</v>
      </c>
      <c r="M966" s="114">
        <f t="shared" si="14"/>
        <v>0</v>
      </c>
    </row>
    <row r="967" spans="1:13" x14ac:dyDescent="0.25">
      <c r="A967" s="110">
        <f>'Avis R'!B967</f>
        <v>0</v>
      </c>
      <c r="B967" s="110">
        <f>'Avis R'!C967</f>
        <v>0</v>
      </c>
      <c r="C967" s="111" t="str">
        <f>'Avis R'!D967</f>
        <v/>
      </c>
      <c r="D967" s="112">
        <f>'Avis R'!E967</f>
        <v>0</v>
      </c>
      <c r="E967" s="111" t="str">
        <f>'Avis R'!F967</f>
        <v/>
      </c>
      <c r="F967" s="110" t="str">
        <f>IFERROR(VLOOKUP(A967,Entretien!$B$5:$Q$1505,6,0)-INDEX(DRecrut!I:I,MATCH(A967,DRecrut!J:J,0)),"")</f>
        <v/>
      </c>
      <c r="G967" s="110" t="str">
        <f>IFERROR(VLOOKUP(A967,Entretien!$B$5:$Q$1505,11,0)-VLOOKUP(A967,Entretien!$B$5:$Q$1505,9,0),"")</f>
        <v/>
      </c>
      <c r="H967" s="113" t="str">
        <f>IFERROR(VLOOKUP(A967,Entretien!$B$5:$Q$1505,15,0)-VLOOKUP(A967,Entretien!$B$5:$Q$1505,11,0),"")</f>
        <v/>
      </c>
      <c r="I967" s="113" t="str">
        <f>IFERROR(VLOOKUP(A967,'Avis R'!$B$5:$N$1505,7,0)-VLOOKUP(A967,'Avis R'!$B$5:$N$1505,6,0),"")</f>
        <v/>
      </c>
      <c r="J967" s="113">
        <f>IF('Avis R'!L967&gt;'Avis R'!J967,VLOOKUP(A967,'Avis R'!$B$5:$N$1505,9,0)-VLOOKUP(A967,'Avis R'!$B$5:$N$1505,7,0),0)</f>
        <v>0</v>
      </c>
      <c r="K967" s="110">
        <f>'Avis R'!M967-MAX('Avis R'!J967,'Avis R'!L967)</f>
        <v>0</v>
      </c>
      <c r="L967" s="110">
        <f>'Avis R'!N967-'Avis R'!M967</f>
        <v>0</v>
      </c>
      <c r="M967" s="114">
        <f t="shared" si="14"/>
        <v>0</v>
      </c>
    </row>
    <row r="968" spans="1:13" x14ac:dyDescent="0.25">
      <c r="A968" s="110">
        <f>'Avis R'!B968</f>
        <v>0</v>
      </c>
      <c r="B968" s="110">
        <f>'Avis R'!C968</f>
        <v>0</v>
      </c>
      <c r="C968" s="111" t="str">
        <f>'Avis R'!D968</f>
        <v/>
      </c>
      <c r="D968" s="112">
        <f>'Avis R'!E968</f>
        <v>0</v>
      </c>
      <c r="E968" s="111" t="str">
        <f>'Avis R'!F968</f>
        <v/>
      </c>
      <c r="F968" s="110" t="str">
        <f>IFERROR(VLOOKUP(A968,Entretien!$B$5:$Q$1505,6,0)-INDEX(DRecrut!I:I,MATCH(A968,DRecrut!J:J,0)),"")</f>
        <v/>
      </c>
      <c r="G968" s="110" t="str">
        <f>IFERROR(VLOOKUP(A968,Entretien!$B$5:$Q$1505,11,0)-VLOOKUP(A968,Entretien!$B$5:$Q$1505,9,0),"")</f>
        <v/>
      </c>
      <c r="H968" s="113" t="str">
        <f>IFERROR(VLOOKUP(A968,Entretien!$B$5:$Q$1505,15,0)-VLOOKUP(A968,Entretien!$B$5:$Q$1505,11,0),"")</f>
        <v/>
      </c>
      <c r="I968" s="113" t="str">
        <f>IFERROR(VLOOKUP(A968,'Avis R'!$B$5:$N$1505,7,0)-VLOOKUP(A968,'Avis R'!$B$5:$N$1505,6,0),"")</f>
        <v/>
      </c>
      <c r="J968" s="113">
        <f>IF('Avis R'!L968&gt;'Avis R'!J968,VLOOKUP(A968,'Avis R'!$B$5:$N$1505,9,0)-VLOOKUP(A968,'Avis R'!$B$5:$N$1505,7,0),0)</f>
        <v>0</v>
      </c>
      <c r="K968" s="110">
        <f>'Avis R'!M968-MAX('Avis R'!J968,'Avis R'!L968)</f>
        <v>0</v>
      </c>
      <c r="L968" s="110">
        <f>'Avis R'!N968-'Avis R'!M968</f>
        <v>0</v>
      </c>
      <c r="M968" s="114">
        <f t="shared" ref="M968:M1031" si="15">SUM(F968:L968)</f>
        <v>0</v>
      </c>
    </row>
    <row r="969" spans="1:13" x14ac:dyDescent="0.25">
      <c r="A969" s="110">
        <f>'Avis R'!B969</f>
        <v>0</v>
      </c>
      <c r="B969" s="110">
        <f>'Avis R'!C969</f>
        <v>0</v>
      </c>
      <c r="C969" s="111" t="str">
        <f>'Avis R'!D969</f>
        <v/>
      </c>
      <c r="D969" s="112">
        <f>'Avis R'!E969</f>
        <v>0</v>
      </c>
      <c r="E969" s="111" t="str">
        <f>'Avis R'!F969</f>
        <v/>
      </c>
      <c r="F969" s="110" t="str">
        <f>IFERROR(VLOOKUP(A969,Entretien!$B$5:$Q$1505,6,0)-INDEX(DRecrut!I:I,MATCH(A969,DRecrut!J:J,0)),"")</f>
        <v/>
      </c>
      <c r="G969" s="110" t="str">
        <f>IFERROR(VLOOKUP(A969,Entretien!$B$5:$Q$1505,11,0)-VLOOKUP(A969,Entretien!$B$5:$Q$1505,9,0),"")</f>
        <v/>
      </c>
      <c r="H969" s="113" t="str">
        <f>IFERROR(VLOOKUP(A969,Entretien!$B$5:$Q$1505,15,0)-VLOOKUP(A969,Entretien!$B$5:$Q$1505,11,0),"")</f>
        <v/>
      </c>
      <c r="I969" s="113" t="str">
        <f>IFERROR(VLOOKUP(A969,'Avis R'!$B$5:$N$1505,7,0)-VLOOKUP(A969,'Avis R'!$B$5:$N$1505,6,0),"")</f>
        <v/>
      </c>
      <c r="J969" s="113">
        <f>IF('Avis R'!L969&gt;'Avis R'!J969,VLOOKUP(A969,'Avis R'!$B$5:$N$1505,9,0)-VLOOKUP(A969,'Avis R'!$B$5:$N$1505,7,0),0)</f>
        <v>0</v>
      </c>
      <c r="K969" s="110">
        <f>'Avis R'!M969-MAX('Avis R'!J969,'Avis R'!L969)</f>
        <v>0</v>
      </c>
      <c r="L969" s="110">
        <f>'Avis R'!N969-'Avis R'!M969</f>
        <v>0</v>
      </c>
      <c r="M969" s="114">
        <f t="shared" si="15"/>
        <v>0</v>
      </c>
    </row>
    <row r="970" spans="1:13" x14ac:dyDescent="0.25">
      <c r="A970" s="110">
        <f>'Avis R'!B970</f>
        <v>0</v>
      </c>
      <c r="B970" s="110">
        <f>'Avis R'!C970</f>
        <v>0</v>
      </c>
      <c r="C970" s="111" t="str">
        <f>'Avis R'!D970</f>
        <v/>
      </c>
      <c r="D970" s="112">
        <f>'Avis R'!E970</f>
        <v>0</v>
      </c>
      <c r="E970" s="111" t="str">
        <f>'Avis R'!F970</f>
        <v/>
      </c>
      <c r="F970" s="110" t="str">
        <f>IFERROR(VLOOKUP(A970,Entretien!$B$5:$Q$1505,6,0)-INDEX(DRecrut!I:I,MATCH(A970,DRecrut!J:J,0)),"")</f>
        <v/>
      </c>
      <c r="G970" s="110" t="str">
        <f>IFERROR(VLOOKUP(A970,Entretien!$B$5:$Q$1505,11,0)-VLOOKUP(A970,Entretien!$B$5:$Q$1505,9,0),"")</f>
        <v/>
      </c>
      <c r="H970" s="113" t="str">
        <f>IFERROR(VLOOKUP(A970,Entretien!$B$5:$Q$1505,15,0)-VLOOKUP(A970,Entretien!$B$5:$Q$1505,11,0),"")</f>
        <v/>
      </c>
      <c r="I970" s="113" t="str">
        <f>IFERROR(VLOOKUP(A970,'Avis R'!$B$5:$N$1505,7,0)-VLOOKUP(A970,'Avis R'!$B$5:$N$1505,6,0),"")</f>
        <v/>
      </c>
      <c r="J970" s="113">
        <f>IF('Avis R'!L970&gt;'Avis R'!J970,VLOOKUP(A970,'Avis R'!$B$5:$N$1505,9,0)-VLOOKUP(A970,'Avis R'!$B$5:$N$1505,7,0),0)</f>
        <v>0</v>
      </c>
      <c r="K970" s="110">
        <f>'Avis R'!M970-MAX('Avis R'!J970,'Avis R'!L970)</f>
        <v>0</v>
      </c>
      <c r="L970" s="110">
        <f>'Avis R'!N970-'Avis R'!M970</f>
        <v>0</v>
      </c>
      <c r="M970" s="114">
        <f t="shared" si="15"/>
        <v>0</v>
      </c>
    </row>
    <row r="971" spans="1:13" x14ac:dyDescent="0.25">
      <c r="A971" s="110">
        <f>'Avis R'!B971</f>
        <v>0</v>
      </c>
      <c r="B971" s="110">
        <f>'Avis R'!C971</f>
        <v>0</v>
      </c>
      <c r="C971" s="111" t="str">
        <f>'Avis R'!D971</f>
        <v/>
      </c>
      <c r="D971" s="112">
        <f>'Avis R'!E971</f>
        <v>0</v>
      </c>
      <c r="E971" s="111" t="str">
        <f>'Avis R'!F971</f>
        <v/>
      </c>
      <c r="F971" s="110" t="str">
        <f>IFERROR(VLOOKUP(A971,Entretien!$B$5:$Q$1505,6,0)-INDEX(DRecrut!I:I,MATCH(A971,DRecrut!J:J,0)),"")</f>
        <v/>
      </c>
      <c r="G971" s="110" t="str">
        <f>IFERROR(VLOOKUP(A971,Entretien!$B$5:$Q$1505,11,0)-VLOOKUP(A971,Entretien!$B$5:$Q$1505,9,0),"")</f>
        <v/>
      </c>
      <c r="H971" s="113" t="str">
        <f>IFERROR(VLOOKUP(A971,Entretien!$B$5:$Q$1505,15,0)-VLOOKUP(A971,Entretien!$B$5:$Q$1505,11,0),"")</f>
        <v/>
      </c>
      <c r="I971" s="113" t="str">
        <f>IFERROR(VLOOKUP(A971,'Avis R'!$B$5:$N$1505,7,0)-VLOOKUP(A971,'Avis R'!$B$5:$N$1505,6,0),"")</f>
        <v/>
      </c>
      <c r="J971" s="113">
        <f>IF('Avis R'!L971&gt;'Avis R'!J971,VLOOKUP(A971,'Avis R'!$B$5:$N$1505,9,0)-VLOOKUP(A971,'Avis R'!$B$5:$N$1505,7,0),0)</f>
        <v>0</v>
      </c>
      <c r="K971" s="110">
        <f>'Avis R'!M971-MAX('Avis R'!J971,'Avis R'!L971)</f>
        <v>0</v>
      </c>
      <c r="L971" s="110">
        <f>'Avis R'!N971-'Avis R'!M971</f>
        <v>0</v>
      </c>
      <c r="M971" s="114">
        <f t="shared" si="15"/>
        <v>0</v>
      </c>
    </row>
    <row r="972" spans="1:13" x14ac:dyDescent="0.25">
      <c r="A972" s="110">
        <f>'Avis R'!B972</f>
        <v>0</v>
      </c>
      <c r="B972" s="110">
        <f>'Avis R'!C972</f>
        <v>0</v>
      </c>
      <c r="C972" s="111" t="str">
        <f>'Avis R'!D972</f>
        <v/>
      </c>
      <c r="D972" s="112">
        <f>'Avis R'!E972</f>
        <v>0</v>
      </c>
      <c r="E972" s="111" t="str">
        <f>'Avis R'!F972</f>
        <v/>
      </c>
      <c r="F972" s="110" t="str">
        <f>IFERROR(VLOOKUP(A972,Entretien!$B$5:$Q$1505,6,0)-INDEX(DRecrut!I:I,MATCH(A972,DRecrut!J:J,0)),"")</f>
        <v/>
      </c>
      <c r="G972" s="110" t="str">
        <f>IFERROR(VLOOKUP(A972,Entretien!$B$5:$Q$1505,11,0)-VLOOKUP(A972,Entretien!$B$5:$Q$1505,9,0),"")</f>
        <v/>
      </c>
      <c r="H972" s="113" t="str">
        <f>IFERROR(VLOOKUP(A972,Entretien!$B$5:$Q$1505,15,0)-VLOOKUP(A972,Entretien!$B$5:$Q$1505,11,0),"")</f>
        <v/>
      </c>
      <c r="I972" s="113" t="str">
        <f>IFERROR(VLOOKUP(A972,'Avis R'!$B$5:$N$1505,7,0)-VLOOKUP(A972,'Avis R'!$B$5:$N$1505,6,0),"")</f>
        <v/>
      </c>
      <c r="J972" s="113">
        <f>IF('Avis R'!L972&gt;'Avis R'!J972,VLOOKUP(A972,'Avis R'!$B$5:$N$1505,9,0)-VLOOKUP(A972,'Avis R'!$B$5:$N$1505,7,0),0)</f>
        <v>0</v>
      </c>
      <c r="K972" s="110">
        <f>'Avis R'!M972-MAX('Avis R'!J972,'Avis R'!L972)</f>
        <v>0</v>
      </c>
      <c r="L972" s="110">
        <f>'Avis R'!N972-'Avis R'!M972</f>
        <v>0</v>
      </c>
      <c r="M972" s="114">
        <f t="shared" si="15"/>
        <v>0</v>
      </c>
    </row>
    <row r="973" spans="1:13" x14ac:dyDescent="0.25">
      <c r="A973" s="110">
        <f>'Avis R'!B973</f>
        <v>0</v>
      </c>
      <c r="B973" s="110">
        <f>'Avis R'!C973</f>
        <v>0</v>
      </c>
      <c r="C973" s="111" t="str">
        <f>'Avis R'!D973</f>
        <v/>
      </c>
      <c r="D973" s="112">
        <f>'Avis R'!E973</f>
        <v>0</v>
      </c>
      <c r="E973" s="111" t="str">
        <f>'Avis R'!F973</f>
        <v/>
      </c>
      <c r="F973" s="110" t="str">
        <f>IFERROR(VLOOKUP(A973,Entretien!$B$5:$Q$1505,6,0)-INDEX(DRecrut!I:I,MATCH(A973,DRecrut!J:J,0)),"")</f>
        <v/>
      </c>
      <c r="G973" s="110" t="str">
        <f>IFERROR(VLOOKUP(A973,Entretien!$B$5:$Q$1505,11,0)-VLOOKUP(A973,Entretien!$B$5:$Q$1505,9,0),"")</f>
        <v/>
      </c>
      <c r="H973" s="113" t="str">
        <f>IFERROR(VLOOKUP(A973,Entretien!$B$5:$Q$1505,15,0)-VLOOKUP(A973,Entretien!$B$5:$Q$1505,11,0),"")</f>
        <v/>
      </c>
      <c r="I973" s="113" t="str">
        <f>IFERROR(VLOOKUP(A973,'Avis R'!$B$5:$N$1505,7,0)-VLOOKUP(A973,'Avis R'!$B$5:$N$1505,6,0),"")</f>
        <v/>
      </c>
      <c r="J973" s="113">
        <f>IF('Avis R'!L973&gt;'Avis R'!J973,VLOOKUP(A973,'Avis R'!$B$5:$N$1505,9,0)-VLOOKUP(A973,'Avis R'!$B$5:$N$1505,7,0),0)</f>
        <v>0</v>
      </c>
      <c r="K973" s="110">
        <f>'Avis R'!M973-MAX('Avis R'!J973,'Avis R'!L973)</f>
        <v>0</v>
      </c>
      <c r="L973" s="110">
        <f>'Avis R'!N973-'Avis R'!M973</f>
        <v>0</v>
      </c>
      <c r="M973" s="114">
        <f t="shared" si="15"/>
        <v>0</v>
      </c>
    </row>
    <row r="974" spans="1:13" x14ac:dyDescent="0.25">
      <c r="A974" s="110">
        <f>'Avis R'!B974</f>
        <v>0</v>
      </c>
      <c r="B974" s="110">
        <f>'Avis R'!C974</f>
        <v>0</v>
      </c>
      <c r="C974" s="111" t="str">
        <f>'Avis R'!D974</f>
        <v/>
      </c>
      <c r="D974" s="112">
        <f>'Avis R'!E974</f>
        <v>0</v>
      </c>
      <c r="E974" s="111" t="str">
        <f>'Avis R'!F974</f>
        <v/>
      </c>
      <c r="F974" s="110" t="str">
        <f>IFERROR(VLOOKUP(A974,Entretien!$B$5:$Q$1505,6,0)-INDEX(DRecrut!I:I,MATCH(A974,DRecrut!J:J,0)),"")</f>
        <v/>
      </c>
      <c r="G974" s="110" t="str">
        <f>IFERROR(VLOOKUP(A974,Entretien!$B$5:$Q$1505,11,0)-VLOOKUP(A974,Entretien!$B$5:$Q$1505,9,0),"")</f>
        <v/>
      </c>
      <c r="H974" s="113" t="str">
        <f>IFERROR(VLOOKUP(A974,Entretien!$B$5:$Q$1505,15,0)-VLOOKUP(A974,Entretien!$B$5:$Q$1505,11,0),"")</f>
        <v/>
      </c>
      <c r="I974" s="113" t="str">
        <f>IFERROR(VLOOKUP(A974,'Avis R'!$B$5:$N$1505,7,0)-VLOOKUP(A974,'Avis R'!$B$5:$N$1505,6,0),"")</f>
        <v/>
      </c>
      <c r="J974" s="113">
        <f>IF('Avis R'!L974&gt;'Avis R'!J974,VLOOKUP(A974,'Avis R'!$B$5:$N$1505,9,0)-VLOOKUP(A974,'Avis R'!$B$5:$N$1505,7,0),0)</f>
        <v>0</v>
      </c>
      <c r="K974" s="110">
        <f>'Avis R'!M974-MAX('Avis R'!J974,'Avis R'!L974)</f>
        <v>0</v>
      </c>
      <c r="L974" s="110">
        <f>'Avis R'!N974-'Avis R'!M974</f>
        <v>0</v>
      </c>
      <c r="M974" s="114">
        <f t="shared" si="15"/>
        <v>0</v>
      </c>
    </row>
    <row r="975" spans="1:13" x14ac:dyDescent="0.25">
      <c r="A975" s="110">
        <f>'Avis R'!B975</f>
        <v>0</v>
      </c>
      <c r="B975" s="110">
        <f>'Avis R'!C975</f>
        <v>0</v>
      </c>
      <c r="C975" s="111" t="str">
        <f>'Avis R'!D975</f>
        <v/>
      </c>
      <c r="D975" s="112">
        <f>'Avis R'!E975</f>
        <v>0</v>
      </c>
      <c r="E975" s="111" t="str">
        <f>'Avis R'!F975</f>
        <v/>
      </c>
      <c r="F975" s="110" t="str">
        <f>IFERROR(VLOOKUP(A975,Entretien!$B$5:$Q$1505,6,0)-INDEX(DRecrut!I:I,MATCH(A975,DRecrut!J:J,0)),"")</f>
        <v/>
      </c>
      <c r="G975" s="110" t="str">
        <f>IFERROR(VLOOKUP(A975,Entretien!$B$5:$Q$1505,11,0)-VLOOKUP(A975,Entretien!$B$5:$Q$1505,9,0),"")</f>
        <v/>
      </c>
      <c r="H975" s="113" t="str">
        <f>IFERROR(VLOOKUP(A975,Entretien!$B$5:$Q$1505,15,0)-VLOOKUP(A975,Entretien!$B$5:$Q$1505,11,0),"")</f>
        <v/>
      </c>
      <c r="I975" s="113" t="str">
        <f>IFERROR(VLOOKUP(A975,'Avis R'!$B$5:$N$1505,7,0)-VLOOKUP(A975,'Avis R'!$B$5:$N$1505,6,0),"")</f>
        <v/>
      </c>
      <c r="J975" s="113">
        <f>IF('Avis R'!L975&gt;'Avis R'!J975,VLOOKUP(A975,'Avis R'!$B$5:$N$1505,9,0)-VLOOKUP(A975,'Avis R'!$B$5:$N$1505,7,0),0)</f>
        <v>0</v>
      </c>
      <c r="K975" s="110">
        <f>'Avis R'!M975-MAX('Avis R'!J975,'Avis R'!L975)</f>
        <v>0</v>
      </c>
      <c r="L975" s="110">
        <f>'Avis R'!N975-'Avis R'!M975</f>
        <v>0</v>
      </c>
      <c r="M975" s="114">
        <f t="shared" si="15"/>
        <v>0</v>
      </c>
    </row>
    <row r="976" spans="1:13" x14ac:dyDescent="0.25">
      <c r="A976" s="110">
        <f>'Avis R'!B976</f>
        <v>0</v>
      </c>
      <c r="B976" s="110">
        <f>'Avis R'!C976</f>
        <v>0</v>
      </c>
      <c r="C976" s="111" t="str">
        <f>'Avis R'!D976</f>
        <v/>
      </c>
      <c r="D976" s="112">
        <f>'Avis R'!E976</f>
        <v>0</v>
      </c>
      <c r="E976" s="111" t="str">
        <f>'Avis R'!F976</f>
        <v/>
      </c>
      <c r="F976" s="110" t="str">
        <f>IFERROR(VLOOKUP(A976,Entretien!$B$5:$Q$1505,6,0)-INDEX(DRecrut!I:I,MATCH(A976,DRecrut!J:J,0)),"")</f>
        <v/>
      </c>
      <c r="G976" s="110" t="str">
        <f>IFERROR(VLOOKUP(A976,Entretien!$B$5:$Q$1505,11,0)-VLOOKUP(A976,Entretien!$B$5:$Q$1505,9,0),"")</f>
        <v/>
      </c>
      <c r="H976" s="113" t="str">
        <f>IFERROR(VLOOKUP(A976,Entretien!$B$5:$Q$1505,15,0)-VLOOKUP(A976,Entretien!$B$5:$Q$1505,11,0),"")</f>
        <v/>
      </c>
      <c r="I976" s="113" t="str">
        <f>IFERROR(VLOOKUP(A976,'Avis R'!$B$5:$N$1505,7,0)-VLOOKUP(A976,'Avis R'!$B$5:$N$1505,6,0),"")</f>
        <v/>
      </c>
      <c r="J976" s="113">
        <f>IF('Avis R'!L976&gt;'Avis R'!J976,VLOOKUP(A976,'Avis R'!$B$5:$N$1505,9,0)-VLOOKUP(A976,'Avis R'!$B$5:$N$1505,7,0),0)</f>
        <v>0</v>
      </c>
      <c r="K976" s="110">
        <f>'Avis R'!M976-MAX('Avis R'!J976,'Avis R'!L976)</f>
        <v>0</v>
      </c>
      <c r="L976" s="110">
        <f>'Avis R'!N976-'Avis R'!M976</f>
        <v>0</v>
      </c>
      <c r="M976" s="114">
        <f t="shared" si="15"/>
        <v>0</v>
      </c>
    </row>
    <row r="977" spans="1:13" x14ac:dyDescent="0.25">
      <c r="A977" s="110">
        <f>'Avis R'!B977</f>
        <v>0</v>
      </c>
      <c r="B977" s="110">
        <f>'Avis R'!C977</f>
        <v>0</v>
      </c>
      <c r="C977" s="111" t="str">
        <f>'Avis R'!D977</f>
        <v/>
      </c>
      <c r="D977" s="112">
        <f>'Avis R'!E977</f>
        <v>0</v>
      </c>
      <c r="E977" s="111" t="str">
        <f>'Avis R'!F977</f>
        <v/>
      </c>
      <c r="F977" s="110" t="str">
        <f>IFERROR(VLOOKUP(A977,Entretien!$B$5:$Q$1505,6,0)-INDEX(DRecrut!I:I,MATCH(A977,DRecrut!J:J,0)),"")</f>
        <v/>
      </c>
      <c r="G977" s="110" t="str">
        <f>IFERROR(VLOOKUP(A977,Entretien!$B$5:$Q$1505,11,0)-VLOOKUP(A977,Entretien!$B$5:$Q$1505,9,0),"")</f>
        <v/>
      </c>
      <c r="H977" s="113" t="str">
        <f>IFERROR(VLOOKUP(A977,Entretien!$B$5:$Q$1505,15,0)-VLOOKUP(A977,Entretien!$B$5:$Q$1505,11,0),"")</f>
        <v/>
      </c>
      <c r="I977" s="113" t="str">
        <f>IFERROR(VLOOKUP(A977,'Avis R'!$B$5:$N$1505,7,0)-VLOOKUP(A977,'Avis R'!$B$5:$N$1505,6,0),"")</f>
        <v/>
      </c>
      <c r="J977" s="113">
        <f>IF('Avis R'!L977&gt;'Avis R'!J977,VLOOKUP(A977,'Avis R'!$B$5:$N$1505,9,0)-VLOOKUP(A977,'Avis R'!$B$5:$N$1505,7,0),0)</f>
        <v>0</v>
      </c>
      <c r="K977" s="110">
        <f>'Avis R'!M977-MAX('Avis R'!J977,'Avis R'!L977)</f>
        <v>0</v>
      </c>
      <c r="L977" s="110">
        <f>'Avis R'!N977-'Avis R'!M977</f>
        <v>0</v>
      </c>
      <c r="M977" s="114">
        <f t="shared" si="15"/>
        <v>0</v>
      </c>
    </row>
    <row r="978" spans="1:13" x14ac:dyDescent="0.25">
      <c r="A978" s="110">
        <f>'Avis R'!B978</f>
        <v>0</v>
      </c>
      <c r="B978" s="110">
        <f>'Avis R'!C978</f>
        <v>0</v>
      </c>
      <c r="C978" s="111" t="str">
        <f>'Avis R'!D978</f>
        <v/>
      </c>
      <c r="D978" s="112">
        <f>'Avis R'!E978</f>
        <v>0</v>
      </c>
      <c r="E978" s="111" t="str">
        <f>'Avis R'!F978</f>
        <v/>
      </c>
      <c r="F978" s="110" t="str">
        <f>IFERROR(VLOOKUP(A978,Entretien!$B$5:$Q$1505,6,0)-INDEX(DRecrut!I:I,MATCH(A978,DRecrut!J:J,0)),"")</f>
        <v/>
      </c>
      <c r="G978" s="110" t="str">
        <f>IFERROR(VLOOKUP(A978,Entretien!$B$5:$Q$1505,11,0)-VLOOKUP(A978,Entretien!$B$5:$Q$1505,9,0),"")</f>
        <v/>
      </c>
      <c r="H978" s="113" t="str">
        <f>IFERROR(VLOOKUP(A978,Entretien!$B$5:$Q$1505,15,0)-VLOOKUP(A978,Entretien!$B$5:$Q$1505,11,0),"")</f>
        <v/>
      </c>
      <c r="I978" s="113" t="str">
        <f>IFERROR(VLOOKUP(A978,'Avis R'!$B$5:$N$1505,7,0)-VLOOKUP(A978,'Avis R'!$B$5:$N$1505,6,0),"")</f>
        <v/>
      </c>
      <c r="J978" s="113">
        <f>IF('Avis R'!L978&gt;'Avis R'!J978,VLOOKUP(A978,'Avis R'!$B$5:$N$1505,9,0)-VLOOKUP(A978,'Avis R'!$B$5:$N$1505,7,0),0)</f>
        <v>0</v>
      </c>
      <c r="K978" s="110">
        <f>'Avis R'!M978-MAX('Avis R'!J978,'Avis R'!L978)</f>
        <v>0</v>
      </c>
      <c r="L978" s="110">
        <f>'Avis R'!N978-'Avis R'!M978</f>
        <v>0</v>
      </c>
      <c r="M978" s="114">
        <f t="shared" si="15"/>
        <v>0</v>
      </c>
    </row>
    <row r="979" spans="1:13" x14ac:dyDescent="0.25">
      <c r="A979" s="110">
        <f>'Avis R'!B979</f>
        <v>0</v>
      </c>
      <c r="B979" s="110">
        <f>'Avis R'!C979</f>
        <v>0</v>
      </c>
      <c r="C979" s="111" t="str">
        <f>'Avis R'!D979</f>
        <v/>
      </c>
      <c r="D979" s="112">
        <f>'Avis R'!E979</f>
        <v>0</v>
      </c>
      <c r="E979" s="111" t="str">
        <f>'Avis R'!F979</f>
        <v/>
      </c>
      <c r="F979" s="110" t="str">
        <f>IFERROR(VLOOKUP(A979,Entretien!$B$5:$Q$1505,6,0)-INDEX(DRecrut!I:I,MATCH(A979,DRecrut!J:J,0)),"")</f>
        <v/>
      </c>
      <c r="G979" s="110" t="str">
        <f>IFERROR(VLOOKUP(A979,Entretien!$B$5:$Q$1505,11,0)-VLOOKUP(A979,Entretien!$B$5:$Q$1505,9,0),"")</f>
        <v/>
      </c>
      <c r="H979" s="113" t="str">
        <f>IFERROR(VLOOKUP(A979,Entretien!$B$5:$Q$1505,15,0)-VLOOKUP(A979,Entretien!$B$5:$Q$1505,11,0),"")</f>
        <v/>
      </c>
      <c r="I979" s="113" t="str">
        <f>IFERROR(VLOOKUP(A979,'Avis R'!$B$5:$N$1505,7,0)-VLOOKUP(A979,'Avis R'!$B$5:$N$1505,6,0),"")</f>
        <v/>
      </c>
      <c r="J979" s="113">
        <f>IF('Avis R'!L979&gt;'Avis R'!J979,VLOOKUP(A979,'Avis R'!$B$5:$N$1505,9,0)-VLOOKUP(A979,'Avis R'!$B$5:$N$1505,7,0),0)</f>
        <v>0</v>
      </c>
      <c r="K979" s="110">
        <f>'Avis R'!M979-MAX('Avis R'!J979,'Avis R'!L979)</f>
        <v>0</v>
      </c>
      <c r="L979" s="110">
        <f>'Avis R'!N979-'Avis R'!M979</f>
        <v>0</v>
      </c>
      <c r="M979" s="114">
        <f t="shared" si="15"/>
        <v>0</v>
      </c>
    </row>
    <row r="980" spans="1:13" x14ac:dyDescent="0.25">
      <c r="A980" s="110">
        <f>'Avis R'!B980</f>
        <v>0</v>
      </c>
      <c r="B980" s="110">
        <f>'Avis R'!C980</f>
        <v>0</v>
      </c>
      <c r="C980" s="111" t="str">
        <f>'Avis R'!D980</f>
        <v/>
      </c>
      <c r="D980" s="112">
        <f>'Avis R'!E980</f>
        <v>0</v>
      </c>
      <c r="E980" s="111" t="str">
        <f>'Avis R'!F980</f>
        <v/>
      </c>
      <c r="F980" s="110" t="str">
        <f>IFERROR(VLOOKUP(A980,Entretien!$B$5:$Q$1505,6,0)-INDEX(DRecrut!I:I,MATCH(A980,DRecrut!J:J,0)),"")</f>
        <v/>
      </c>
      <c r="G980" s="110" t="str">
        <f>IFERROR(VLOOKUP(A980,Entretien!$B$5:$Q$1505,11,0)-VLOOKUP(A980,Entretien!$B$5:$Q$1505,9,0),"")</f>
        <v/>
      </c>
      <c r="H980" s="113" t="str">
        <f>IFERROR(VLOOKUP(A980,Entretien!$B$5:$Q$1505,15,0)-VLOOKUP(A980,Entretien!$B$5:$Q$1505,11,0),"")</f>
        <v/>
      </c>
      <c r="I980" s="113" t="str">
        <f>IFERROR(VLOOKUP(A980,'Avis R'!$B$5:$N$1505,7,0)-VLOOKUP(A980,'Avis R'!$B$5:$N$1505,6,0),"")</f>
        <v/>
      </c>
      <c r="J980" s="113">
        <f>IF('Avis R'!L980&gt;'Avis R'!J980,VLOOKUP(A980,'Avis R'!$B$5:$N$1505,9,0)-VLOOKUP(A980,'Avis R'!$B$5:$N$1505,7,0),0)</f>
        <v>0</v>
      </c>
      <c r="K980" s="110">
        <f>'Avis R'!M980-MAX('Avis R'!J980,'Avis R'!L980)</f>
        <v>0</v>
      </c>
      <c r="L980" s="110">
        <f>'Avis R'!N980-'Avis R'!M980</f>
        <v>0</v>
      </c>
      <c r="M980" s="114">
        <f t="shared" si="15"/>
        <v>0</v>
      </c>
    </row>
    <row r="981" spans="1:13" x14ac:dyDescent="0.25">
      <c r="A981" s="110">
        <f>'Avis R'!B981</f>
        <v>0</v>
      </c>
      <c r="B981" s="110">
        <f>'Avis R'!C981</f>
        <v>0</v>
      </c>
      <c r="C981" s="111" t="str">
        <f>'Avis R'!D981</f>
        <v/>
      </c>
      <c r="D981" s="112">
        <f>'Avis R'!E981</f>
        <v>0</v>
      </c>
      <c r="E981" s="111" t="str">
        <f>'Avis R'!F981</f>
        <v/>
      </c>
      <c r="F981" s="110" t="str">
        <f>IFERROR(VLOOKUP(A981,Entretien!$B$5:$Q$1505,6,0)-INDEX(DRecrut!I:I,MATCH(A981,DRecrut!J:J,0)),"")</f>
        <v/>
      </c>
      <c r="G981" s="110" t="str">
        <f>IFERROR(VLOOKUP(A981,Entretien!$B$5:$Q$1505,11,0)-VLOOKUP(A981,Entretien!$B$5:$Q$1505,9,0),"")</f>
        <v/>
      </c>
      <c r="H981" s="113" t="str">
        <f>IFERROR(VLOOKUP(A981,Entretien!$B$5:$Q$1505,15,0)-VLOOKUP(A981,Entretien!$B$5:$Q$1505,11,0),"")</f>
        <v/>
      </c>
      <c r="I981" s="113" t="str">
        <f>IFERROR(VLOOKUP(A981,'Avis R'!$B$5:$N$1505,7,0)-VLOOKUP(A981,'Avis R'!$B$5:$N$1505,6,0),"")</f>
        <v/>
      </c>
      <c r="J981" s="113">
        <f>IF('Avis R'!L981&gt;'Avis R'!J981,VLOOKUP(A981,'Avis R'!$B$5:$N$1505,9,0)-VLOOKUP(A981,'Avis R'!$B$5:$N$1505,7,0),0)</f>
        <v>0</v>
      </c>
      <c r="K981" s="110">
        <f>'Avis R'!M981-MAX('Avis R'!J981,'Avis R'!L981)</f>
        <v>0</v>
      </c>
      <c r="L981" s="110">
        <f>'Avis R'!N981-'Avis R'!M981</f>
        <v>0</v>
      </c>
      <c r="M981" s="114">
        <f t="shared" si="15"/>
        <v>0</v>
      </c>
    </row>
    <row r="982" spans="1:13" x14ac:dyDescent="0.25">
      <c r="A982" s="110">
        <f>'Avis R'!B982</f>
        <v>0</v>
      </c>
      <c r="B982" s="110">
        <f>'Avis R'!C982</f>
        <v>0</v>
      </c>
      <c r="C982" s="111" t="str">
        <f>'Avis R'!D982</f>
        <v/>
      </c>
      <c r="D982" s="112">
        <f>'Avis R'!E982</f>
        <v>0</v>
      </c>
      <c r="E982" s="111" t="str">
        <f>'Avis R'!F982</f>
        <v/>
      </c>
      <c r="F982" s="110" t="str">
        <f>IFERROR(VLOOKUP(A982,Entretien!$B$5:$Q$1505,6,0)-INDEX(DRecrut!I:I,MATCH(A982,DRecrut!J:J,0)),"")</f>
        <v/>
      </c>
      <c r="G982" s="110" t="str">
        <f>IFERROR(VLOOKUP(A982,Entretien!$B$5:$Q$1505,11,0)-VLOOKUP(A982,Entretien!$B$5:$Q$1505,9,0),"")</f>
        <v/>
      </c>
      <c r="H982" s="113" t="str">
        <f>IFERROR(VLOOKUP(A982,Entretien!$B$5:$Q$1505,15,0)-VLOOKUP(A982,Entretien!$B$5:$Q$1505,11,0),"")</f>
        <v/>
      </c>
      <c r="I982" s="113" t="str">
        <f>IFERROR(VLOOKUP(A982,'Avis R'!$B$5:$N$1505,7,0)-VLOOKUP(A982,'Avis R'!$B$5:$N$1505,6,0),"")</f>
        <v/>
      </c>
      <c r="J982" s="113">
        <f>IF('Avis R'!L982&gt;'Avis R'!J982,VLOOKUP(A982,'Avis R'!$B$5:$N$1505,9,0)-VLOOKUP(A982,'Avis R'!$B$5:$N$1505,7,0),0)</f>
        <v>0</v>
      </c>
      <c r="K982" s="110">
        <f>'Avis R'!M982-MAX('Avis R'!J982,'Avis R'!L982)</f>
        <v>0</v>
      </c>
      <c r="L982" s="110">
        <f>'Avis R'!N982-'Avis R'!M982</f>
        <v>0</v>
      </c>
      <c r="M982" s="114">
        <f t="shared" si="15"/>
        <v>0</v>
      </c>
    </row>
    <row r="983" spans="1:13" x14ac:dyDescent="0.25">
      <c r="A983" s="110">
        <f>'Avis R'!B983</f>
        <v>0</v>
      </c>
      <c r="B983" s="110">
        <f>'Avis R'!C983</f>
        <v>0</v>
      </c>
      <c r="C983" s="111" t="str">
        <f>'Avis R'!D983</f>
        <v/>
      </c>
      <c r="D983" s="112">
        <f>'Avis R'!E983</f>
        <v>0</v>
      </c>
      <c r="E983" s="111" t="str">
        <f>'Avis R'!F983</f>
        <v/>
      </c>
      <c r="F983" s="110" t="str">
        <f>IFERROR(VLOOKUP(A983,Entretien!$B$5:$Q$1505,6,0)-INDEX(DRecrut!I:I,MATCH(A983,DRecrut!J:J,0)),"")</f>
        <v/>
      </c>
      <c r="G983" s="110" t="str">
        <f>IFERROR(VLOOKUP(A983,Entretien!$B$5:$Q$1505,11,0)-VLOOKUP(A983,Entretien!$B$5:$Q$1505,9,0),"")</f>
        <v/>
      </c>
      <c r="H983" s="113" t="str">
        <f>IFERROR(VLOOKUP(A983,Entretien!$B$5:$Q$1505,15,0)-VLOOKUP(A983,Entretien!$B$5:$Q$1505,11,0),"")</f>
        <v/>
      </c>
      <c r="I983" s="113" t="str">
        <f>IFERROR(VLOOKUP(A983,'Avis R'!$B$5:$N$1505,7,0)-VLOOKUP(A983,'Avis R'!$B$5:$N$1505,6,0),"")</f>
        <v/>
      </c>
      <c r="J983" s="113">
        <f>IF('Avis R'!L983&gt;'Avis R'!J983,VLOOKUP(A983,'Avis R'!$B$5:$N$1505,9,0)-VLOOKUP(A983,'Avis R'!$B$5:$N$1505,7,0),0)</f>
        <v>0</v>
      </c>
      <c r="K983" s="110">
        <f>'Avis R'!M983-MAX('Avis R'!J983,'Avis R'!L983)</f>
        <v>0</v>
      </c>
      <c r="L983" s="110">
        <f>'Avis R'!N983-'Avis R'!M983</f>
        <v>0</v>
      </c>
      <c r="M983" s="114">
        <f t="shared" si="15"/>
        <v>0</v>
      </c>
    </row>
    <row r="984" spans="1:13" x14ac:dyDescent="0.25">
      <c r="A984" s="110">
        <f>'Avis R'!B984</f>
        <v>0</v>
      </c>
      <c r="B984" s="110">
        <f>'Avis R'!C984</f>
        <v>0</v>
      </c>
      <c r="C984" s="111" t="str">
        <f>'Avis R'!D984</f>
        <v/>
      </c>
      <c r="D984" s="112">
        <f>'Avis R'!E984</f>
        <v>0</v>
      </c>
      <c r="E984" s="111" t="str">
        <f>'Avis R'!F984</f>
        <v/>
      </c>
      <c r="F984" s="110" t="str">
        <f>IFERROR(VLOOKUP(A984,Entretien!$B$5:$Q$1505,6,0)-INDEX(DRecrut!I:I,MATCH(A984,DRecrut!J:J,0)),"")</f>
        <v/>
      </c>
      <c r="G984" s="110" t="str">
        <f>IFERROR(VLOOKUP(A984,Entretien!$B$5:$Q$1505,11,0)-VLOOKUP(A984,Entretien!$B$5:$Q$1505,9,0),"")</f>
        <v/>
      </c>
      <c r="H984" s="113" t="str">
        <f>IFERROR(VLOOKUP(A984,Entretien!$B$5:$Q$1505,15,0)-VLOOKUP(A984,Entretien!$B$5:$Q$1505,11,0),"")</f>
        <v/>
      </c>
      <c r="I984" s="113" t="str">
        <f>IFERROR(VLOOKUP(A984,'Avis R'!$B$5:$N$1505,7,0)-VLOOKUP(A984,'Avis R'!$B$5:$N$1505,6,0),"")</f>
        <v/>
      </c>
      <c r="J984" s="113">
        <f>IF('Avis R'!L984&gt;'Avis R'!J984,VLOOKUP(A984,'Avis R'!$B$5:$N$1505,9,0)-VLOOKUP(A984,'Avis R'!$B$5:$N$1505,7,0),0)</f>
        <v>0</v>
      </c>
      <c r="K984" s="110">
        <f>'Avis R'!M984-MAX('Avis R'!J984,'Avis R'!L984)</f>
        <v>0</v>
      </c>
      <c r="L984" s="110">
        <f>'Avis R'!N984-'Avis R'!M984</f>
        <v>0</v>
      </c>
      <c r="M984" s="114">
        <f t="shared" si="15"/>
        <v>0</v>
      </c>
    </row>
    <row r="985" spans="1:13" x14ac:dyDescent="0.25">
      <c r="A985" s="110">
        <f>'Avis R'!B985</f>
        <v>0</v>
      </c>
      <c r="B985" s="110">
        <f>'Avis R'!C985</f>
        <v>0</v>
      </c>
      <c r="C985" s="111" t="str">
        <f>'Avis R'!D985</f>
        <v/>
      </c>
      <c r="D985" s="112">
        <f>'Avis R'!E985</f>
        <v>0</v>
      </c>
      <c r="E985" s="111" t="str">
        <f>'Avis R'!F985</f>
        <v/>
      </c>
      <c r="F985" s="110" t="str">
        <f>IFERROR(VLOOKUP(A985,Entretien!$B$5:$Q$1505,6,0)-INDEX(DRecrut!I:I,MATCH(A985,DRecrut!J:J,0)),"")</f>
        <v/>
      </c>
      <c r="G985" s="110" t="str">
        <f>IFERROR(VLOOKUP(A985,Entretien!$B$5:$Q$1505,11,0)-VLOOKUP(A985,Entretien!$B$5:$Q$1505,9,0),"")</f>
        <v/>
      </c>
      <c r="H985" s="113" t="str">
        <f>IFERROR(VLOOKUP(A985,Entretien!$B$5:$Q$1505,15,0)-VLOOKUP(A985,Entretien!$B$5:$Q$1505,11,0),"")</f>
        <v/>
      </c>
      <c r="I985" s="113" t="str">
        <f>IFERROR(VLOOKUP(A985,'Avis R'!$B$5:$N$1505,7,0)-VLOOKUP(A985,'Avis R'!$B$5:$N$1505,6,0),"")</f>
        <v/>
      </c>
      <c r="J985" s="113">
        <f>IF('Avis R'!L985&gt;'Avis R'!J985,VLOOKUP(A985,'Avis R'!$B$5:$N$1505,9,0)-VLOOKUP(A985,'Avis R'!$B$5:$N$1505,7,0),0)</f>
        <v>0</v>
      </c>
      <c r="K985" s="110">
        <f>'Avis R'!M985-MAX('Avis R'!J985,'Avis R'!L985)</f>
        <v>0</v>
      </c>
      <c r="L985" s="110">
        <f>'Avis R'!N985-'Avis R'!M985</f>
        <v>0</v>
      </c>
      <c r="M985" s="114">
        <f t="shared" si="15"/>
        <v>0</v>
      </c>
    </row>
    <row r="986" spans="1:13" x14ac:dyDescent="0.25">
      <c r="A986" s="110">
        <f>'Avis R'!B986</f>
        <v>0</v>
      </c>
      <c r="B986" s="110">
        <f>'Avis R'!C986</f>
        <v>0</v>
      </c>
      <c r="C986" s="111" t="str">
        <f>'Avis R'!D986</f>
        <v/>
      </c>
      <c r="D986" s="112">
        <f>'Avis R'!E986</f>
        <v>0</v>
      </c>
      <c r="E986" s="111" t="str">
        <f>'Avis R'!F986</f>
        <v/>
      </c>
      <c r="F986" s="110" t="str">
        <f>IFERROR(VLOOKUP(A986,Entretien!$B$5:$Q$1505,6,0)-INDEX(DRecrut!I:I,MATCH(A986,DRecrut!J:J,0)),"")</f>
        <v/>
      </c>
      <c r="G986" s="110" t="str">
        <f>IFERROR(VLOOKUP(A986,Entretien!$B$5:$Q$1505,11,0)-VLOOKUP(A986,Entretien!$B$5:$Q$1505,9,0),"")</f>
        <v/>
      </c>
      <c r="H986" s="113" t="str">
        <f>IFERROR(VLOOKUP(A986,Entretien!$B$5:$Q$1505,15,0)-VLOOKUP(A986,Entretien!$B$5:$Q$1505,11,0),"")</f>
        <v/>
      </c>
      <c r="I986" s="113" t="str">
        <f>IFERROR(VLOOKUP(A986,'Avis R'!$B$5:$N$1505,7,0)-VLOOKUP(A986,'Avis R'!$B$5:$N$1505,6,0),"")</f>
        <v/>
      </c>
      <c r="J986" s="113">
        <f>IF('Avis R'!L986&gt;'Avis R'!J986,VLOOKUP(A986,'Avis R'!$B$5:$N$1505,9,0)-VLOOKUP(A986,'Avis R'!$B$5:$N$1505,7,0),0)</f>
        <v>0</v>
      </c>
      <c r="K986" s="110">
        <f>'Avis R'!M986-MAX('Avis R'!J986,'Avis R'!L986)</f>
        <v>0</v>
      </c>
      <c r="L986" s="110">
        <f>'Avis R'!N986-'Avis R'!M986</f>
        <v>0</v>
      </c>
      <c r="M986" s="114">
        <f t="shared" si="15"/>
        <v>0</v>
      </c>
    </row>
    <row r="987" spans="1:13" x14ac:dyDescent="0.25">
      <c r="A987" s="110">
        <f>'Avis R'!B987</f>
        <v>0</v>
      </c>
      <c r="B987" s="110">
        <f>'Avis R'!C987</f>
        <v>0</v>
      </c>
      <c r="C987" s="111" t="str">
        <f>'Avis R'!D987</f>
        <v/>
      </c>
      <c r="D987" s="112">
        <f>'Avis R'!E987</f>
        <v>0</v>
      </c>
      <c r="E987" s="111" t="str">
        <f>'Avis R'!F987</f>
        <v/>
      </c>
      <c r="F987" s="110" t="str">
        <f>IFERROR(VLOOKUP(A987,Entretien!$B$5:$Q$1505,6,0)-INDEX(DRecrut!I:I,MATCH(A987,DRecrut!J:J,0)),"")</f>
        <v/>
      </c>
      <c r="G987" s="110" t="str">
        <f>IFERROR(VLOOKUP(A987,Entretien!$B$5:$Q$1505,11,0)-VLOOKUP(A987,Entretien!$B$5:$Q$1505,9,0),"")</f>
        <v/>
      </c>
      <c r="H987" s="113" t="str">
        <f>IFERROR(VLOOKUP(A987,Entretien!$B$5:$Q$1505,15,0)-VLOOKUP(A987,Entretien!$B$5:$Q$1505,11,0),"")</f>
        <v/>
      </c>
      <c r="I987" s="113" t="str">
        <f>IFERROR(VLOOKUP(A987,'Avis R'!$B$5:$N$1505,7,0)-VLOOKUP(A987,'Avis R'!$B$5:$N$1505,6,0),"")</f>
        <v/>
      </c>
      <c r="J987" s="113">
        <f>IF('Avis R'!L987&gt;'Avis R'!J987,VLOOKUP(A987,'Avis R'!$B$5:$N$1505,9,0)-VLOOKUP(A987,'Avis R'!$B$5:$N$1505,7,0),0)</f>
        <v>0</v>
      </c>
      <c r="K987" s="110">
        <f>'Avis R'!M987-MAX('Avis R'!J987,'Avis R'!L987)</f>
        <v>0</v>
      </c>
      <c r="L987" s="110">
        <f>'Avis R'!N987-'Avis R'!M987</f>
        <v>0</v>
      </c>
      <c r="M987" s="114">
        <f t="shared" si="15"/>
        <v>0</v>
      </c>
    </row>
    <row r="988" spans="1:13" x14ac:dyDescent="0.25">
      <c r="A988" s="110">
        <f>'Avis R'!B988</f>
        <v>0</v>
      </c>
      <c r="B988" s="110">
        <f>'Avis R'!C988</f>
        <v>0</v>
      </c>
      <c r="C988" s="111" t="str">
        <f>'Avis R'!D988</f>
        <v/>
      </c>
      <c r="D988" s="112">
        <f>'Avis R'!E988</f>
        <v>0</v>
      </c>
      <c r="E988" s="111" t="str">
        <f>'Avis R'!F988</f>
        <v/>
      </c>
      <c r="F988" s="110" t="str">
        <f>IFERROR(VLOOKUP(A988,Entretien!$B$5:$Q$1505,6,0)-INDEX(DRecrut!I:I,MATCH(A988,DRecrut!J:J,0)),"")</f>
        <v/>
      </c>
      <c r="G988" s="110" t="str">
        <f>IFERROR(VLOOKUP(A988,Entretien!$B$5:$Q$1505,11,0)-VLOOKUP(A988,Entretien!$B$5:$Q$1505,9,0),"")</f>
        <v/>
      </c>
      <c r="H988" s="113" t="str">
        <f>IFERROR(VLOOKUP(A988,Entretien!$B$5:$Q$1505,15,0)-VLOOKUP(A988,Entretien!$B$5:$Q$1505,11,0),"")</f>
        <v/>
      </c>
      <c r="I988" s="113" t="str">
        <f>IFERROR(VLOOKUP(A988,'Avis R'!$B$5:$N$1505,7,0)-VLOOKUP(A988,'Avis R'!$B$5:$N$1505,6,0),"")</f>
        <v/>
      </c>
      <c r="J988" s="113">
        <f>IF('Avis R'!L988&gt;'Avis R'!J988,VLOOKUP(A988,'Avis R'!$B$5:$N$1505,9,0)-VLOOKUP(A988,'Avis R'!$B$5:$N$1505,7,0),0)</f>
        <v>0</v>
      </c>
      <c r="K988" s="110">
        <f>'Avis R'!M988-MAX('Avis R'!J988,'Avis R'!L988)</f>
        <v>0</v>
      </c>
      <c r="L988" s="110">
        <f>'Avis R'!N988-'Avis R'!M988</f>
        <v>0</v>
      </c>
      <c r="M988" s="114">
        <f t="shared" si="15"/>
        <v>0</v>
      </c>
    </row>
    <row r="989" spans="1:13" x14ac:dyDescent="0.25">
      <c r="A989" s="110">
        <f>'Avis R'!B989</f>
        <v>0</v>
      </c>
      <c r="B989" s="110">
        <f>'Avis R'!C989</f>
        <v>0</v>
      </c>
      <c r="C989" s="111" t="str">
        <f>'Avis R'!D989</f>
        <v/>
      </c>
      <c r="D989" s="112">
        <f>'Avis R'!E989</f>
        <v>0</v>
      </c>
      <c r="E989" s="111" t="str">
        <f>'Avis R'!F989</f>
        <v/>
      </c>
      <c r="F989" s="110" t="str">
        <f>IFERROR(VLOOKUP(A989,Entretien!$B$5:$Q$1505,6,0)-INDEX(DRecrut!I:I,MATCH(A989,DRecrut!J:J,0)),"")</f>
        <v/>
      </c>
      <c r="G989" s="110" t="str">
        <f>IFERROR(VLOOKUP(A989,Entretien!$B$5:$Q$1505,11,0)-VLOOKUP(A989,Entretien!$B$5:$Q$1505,9,0),"")</f>
        <v/>
      </c>
      <c r="H989" s="113" t="str">
        <f>IFERROR(VLOOKUP(A989,Entretien!$B$5:$Q$1505,15,0)-VLOOKUP(A989,Entretien!$B$5:$Q$1505,11,0),"")</f>
        <v/>
      </c>
      <c r="I989" s="113" t="str">
        <f>IFERROR(VLOOKUP(A989,'Avis R'!$B$5:$N$1505,7,0)-VLOOKUP(A989,'Avis R'!$B$5:$N$1505,6,0),"")</f>
        <v/>
      </c>
      <c r="J989" s="113">
        <f>IF('Avis R'!L989&gt;'Avis R'!J989,VLOOKUP(A989,'Avis R'!$B$5:$N$1505,9,0)-VLOOKUP(A989,'Avis R'!$B$5:$N$1505,7,0),0)</f>
        <v>0</v>
      </c>
      <c r="K989" s="110">
        <f>'Avis R'!M989-MAX('Avis R'!J989,'Avis R'!L989)</f>
        <v>0</v>
      </c>
      <c r="L989" s="110">
        <f>'Avis R'!N989-'Avis R'!M989</f>
        <v>0</v>
      </c>
      <c r="M989" s="114">
        <f t="shared" si="15"/>
        <v>0</v>
      </c>
    </row>
    <row r="990" spans="1:13" x14ac:dyDescent="0.25">
      <c r="A990" s="110">
        <f>'Avis R'!B990</f>
        <v>0</v>
      </c>
      <c r="B990" s="110">
        <f>'Avis R'!C990</f>
        <v>0</v>
      </c>
      <c r="C990" s="111" t="str">
        <f>'Avis R'!D990</f>
        <v/>
      </c>
      <c r="D990" s="112">
        <f>'Avis R'!E990</f>
        <v>0</v>
      </c>
      <c r="E990" s="111" t="str">
        <f>'Avis R'!F990</f>
        <v/>
      </c>
      <c r="F990" s="110" t="str">
        <f>IFERROR(VLOOKUP(A990,Entretien!$B$5:$Q$1505,6,0)-INDEX(DRecrut!I:I,MATCH(A990,DRecrut!J:J,0)),"")</f>
        <v/>
      </c>
      <c r="G990" s="110" t="str">
        <f>IFERROR(VLOOKUP(A990,Entretien!$B$5:$Q$1505,11,0)-VLOOKUP(A990,Entretien!$B$5:$Q$1505,9,0),"")</f>
        <v/>
      </c>
      <c r="H990" s="113" t="str">
        <f>IFERROR(VLOOKUP(A990,Entretien!$B$5:$Q$1505,15,0)-VLOOKUP(A990,Entretien!$B$5:$Q$1505,11,0),"")</f>
        <v/>
      </c>
      <c r="I990" s="113" t="str">
        <f>IFERROR(VLOOKUP(A990,'Avis R'!$B$5:$N$1505,7,0)-VLOOKUP(A990,'Avis R'!$B$5:$N$1505,6,0),"")</f>
        <v/>
      </c>
      <c r="J990" s="113">
        <f>IF('Avis R'!L990&gt;'Avis R'!J990,VLOOKUP(A990,'Avis R'!$B$5:$N$1505,9,0)-VLOOKUP(A990,'Avis R'!$B$5:$N$1505,7,0),0)</f>
        <v>0</v>
      </c>
      <c r="K990" s="110">
        <f>'Avis R'!M990-MAX('Avis R'!J990,'Avis R'!L990)</f>
        <v>0</v>
      </c>
      <c r="L990" s="110">
        <f>'Avis R'!N990-'Avis R'!M990</f>
        <v>0</v>
      </c>
      <c r="M990" s="114">
        <f t="shared" si="15"/>
        <v>0</v>
      </c>
    </row>
    <row r="991" spans="1:13" x14ac:dyDescent="0.25">
      <c r="A991" s="110">
        <f>'Avis R'!B991</f>
        <v>0</v>
      </c>
      <c r="B991" s="110">
        <f>'Avis R'!C991</f>
        <v>0</v>
      </c>
      <c r="C991" s="111" t="str">
        <f>'Avis R'!D991</f>
        <v/>
      </c>
      <c r="D991" s="112">
        <f>'Avis R'!E991</f>
        <v>0</v>
      </c>
      <c r="E991" s="111" t="str">
        <f>'Avis R'!F991</f>
        <v/>
      </c>
      <c r="F991" s="110" t="str">
        <f>IFERROR(VLOOKUP(A991,Entretien!$B$5:$Q$1505,6,0)-INDEX(DRecrut!I:I,MATCH(A991,DRecrut!J:J,0)),"")</f>
        <v/>
      </c>
      <c r="G991" s="110" t="str">
        <f>IFERROR(VLOOKUP(A991,Entretien!$B$5:$Q$1505,11,0)-VLOOKUP(A991,Entretien!$B$5:$Q$1505,9,0),"")</f>
        <v/>
      </c>
      <c r="H991" s="113" t="str">
        <f>IFERROR(VLOOKUP(A991,Entretien!$B$5:$Q$1505,15,0)-VLOOKUP(A991,Entretien!$B$5:$Q$1505,11,0),"")</f>
        <v/>
      </c>
      <c r="I991" s="113" t="str">
        <f>IFERROR(VLOOKUP(A991,'Avis R'!$B$5:$N$1505,7,0)-VLOOKUP(A991,'Avis R'!$B$5:$N$1505,6,0),"")</f>
        <v/>
      </c>
      <c r="J991" s="113">
        <f>IF('Avis R'!L991&gt;'Avis R'!J991,VLOOKUP(A991,'Avis R'!$B$5:$N$1505,9,0)-VLOOKUP(A991,'Avis R'!$B$5:$N$1505,7,0),0)</f>
        <v>0</v>
      </c>
      <c r="K991" s="110">
        <f>'Avis R'!M991-MAX('Avis R'!J991,'Avis R'!L991)</f>
        <v>0</v>
      </c>
      <c r="L991" s="110">
        <f>'Avis R'!N991-'Avis R'!M991</f>
        <v>0</v>
      </c>
      <c r="M991" s="114">
        <f t="shared" si="15"/>
        <v>0</v>
      </c>
    </row>
    <row r="992" spans="1:13" x14ac:dyDescent="0.25">
      <c r="A992" s="110">
        <f>'Avis R'!B992</f>
        <v>0</v>
      </c>
      <c r="B992" s="110">
        <f>'Avis R'!C992</f>
        <v>0</v>
      </c>
      <c r="C992" s="111" t="str">
        <f>'Avis R'!D992</f>
        <v/>
      </c>
      <c r="D992" s="112">
        <f>'Avis R'!E992</f>
        <v>0</v>
      </c>
      <c r="E992" s="111" t="str">
        <f>'Avis R'!F992</f>
        <v/>
      </c>
      <c r="F992" s="110" t="str">
        <f>IFERROR(VLOOKUP(A992,Entretien!$B$5:$Q$1505,6,0)-INDEX(DRecrut!I:I,MATCH(A992,DRecrut!J:J,0)),"")</f>
        <v/>
      </c>
      <c r="G992" s="110" t="str">
        <f>IFERROR(VLOOKUP(A992,Entretien!$B$5:$Q$1505,11,0)-VLOOKUP(A992,Entretien!$B$5:$Q$1505,9,0),"")</f>
        <v/>
      </c>
      <c r="H992" s="113" t="str">
        <f>IFERROR(VLOOKUP(A992,Entretien!$B$5:$Q$1505,15,0)-VLOOKUP(A992,Entretien!$B$5:$Q$1505,11,0),"")</f>
        <v/>
      </c>
      <c r="I992" s="113" t="str">
        <f>IFERROR(VLOOKUP(A992,'Avis R'!$B$5:$N$1505,7,0)-VLOOKUP(A992,'Avis R'!$B$5:$N$1505,6,0),"")</f>
        <v/>
      </c>
      <c r="J992" s="113">
        <f>IF('Avis R'!L992&gt;'Avis R'!J992,VLOOKUP(A992,'Avis R'!$B$5:$N$1505,9,0)-VLOOKUP(A992,'Avis R'!$B$5:$N$1505,7,0),0)</f>
        <v>0</v>
      </c>
      <c r="K992" s="110">
        <f>'Avis R'!M992-MAX('Avis R'!J992,'Avis R'!L992)</f>
        <v>0</v>
      </c>
      <c r="L992" s="110">
        <f>'Avis R'!N992-'Avis R'!M992</f>
        <v>0</v>
      </c>
      <c r="M992" s="114">
        <f t="shared" si="15"/>
        <v>0</v>
      </c>
    </row>
    <row r="993" spans="1:13" x14ac:dyDescent="0.25">
      <c r="A993" s="110">
        <f>'Avis R'!B993</f>
        <v>0</v>
      </c>
      <c r="B993" s="110">
        <f>'Avis R'!C993</f>
        <v>0</v>
      </c>
      <c r="C993" s="111" t="str">
        <f>'Avis R'!D993</f>
        <v/>
      </c>
      <c r="D993" s="112">
        <f>'Avis R'!E993</f>
        <v>0</v>
      </c>
      <c r="E993" s="111" t="str">
        <f>'Avis R'!F993</f>
        <v/>
      </c>
      <c r="F993" s="110" t="str">
        <f>IFERROR(VLOOKUP(A993,Entretien!$B$5:$Q$1505,6,0)-INDEX(DRecrut!I:I,MATCH(A993,DRecrut!J:J,0)),"")</f>
        <v/>
      </c>
      <c r="G993" s="110" t="str">
        <f>IFERROR(VLOOKUP(A993,Entretien!$B$5:$Q$1505,11,0)-VLOOKUP(A993,Entretien!$B$5:$Q$1505,9,0),"")</f>
        <v/>
      </c>
      <c r="H993" s="113" t="str">
        <f>IFERROR(VLOOKUP(A993,Entretien!$B$5:$Q$1505,15,0)-VLOOKUP(A993,Entretien!$B$5:$Q$1505,11,0),"")</f>
        <v/>
      </c>
      <c r="I993" s="113" t="str">
        <f>IFERROR(VLOOKUP(A993,'Avis R'!$B$5:$N$1505,7,0)-VLOOKUP(A993,'Avis R'!$B$5:$N$1505,6,0),"")</f>
        <v/>
      </c>
      <c r="J993" s="113">
        <f>IF('Avis R'!L993&gt;'Avis R'!J993,VLOOKUP(A993,'Avis R'!$B$5:$N$1505,9,0)-VLOOKUP(A993,'Avis R'!$B$5:$N$1505,7,0),0)</f>
        <v>0</v>
      </c>
      <c r="K993" s="110">
        <f>'Avis R'!M993-MAX('Avis R'!J993,'Avis R'!L993)</f>
        <v>0</v>
      </c>
      <c r="L993" s="110">
        <f>'Avis R'!N993-'Avis R'!M993</f>
        <v>0</v>
      </c>
      <c r="M993" s="114">
        <f t="shared" si="15"/>
        <v>0</v>
      </c>
    </row>
    <row r="994" spans="1:13" x14ac:dyDescent="0.25">
      <c r="A994" s="110">
        <f>'Avis R'!B994</f>
        <v>0</v>
      </c>
      <c r="B994" s="110">
        <f>'Avis R'!C994</f>
        <v>0</v>
      </c>
      <c r="C994" s="111" t="str">
        <f>'Avis R'!D994</f>
        <v/>
      </c>
      <c r="D994" s="112">
        <f>'Avis R'!E994</f>
        <v>0</v>
      </c>
      <c r="E994" s="111" t="str">
        <f>'Avis R'!F994</f>
        <v/>
      </c>
      <c r="F994" s="110" t="str">
        <f>IFERROR(VLOOKUP(A994,Entretien!$B$5:$Q$1505,6,0)-INDEX(DRecrut!I:I,MATCH(A994,DRecrut!J:J,0)),"")</f>
        <v/>
      </c>
      <c r="G994" s="110" t="str">
        <f>IFERROR(VLOOKUP(A994,Entretien!$B$5:$Q$1505,11,0)-VLOOKUP(A994,Entretien!$B$5:$Q$1505,9,0),"")</f>
        <v/>
      </c>
      <c r="H994" s="113" t="str">
        <f>IFERROR(VLOOKUP(A994,Entretien!$B$5:$Q$1505,15,0)-VLOOKUP(A994,Entretien!$B$5:$Q$1505,11,0),"")</f>
        <v/>
      </c>
      <c r="I994" s="113" t="str">
        <f>IFERROR(VLOOKUP(A994,'Avis R'!$B$5:$N$1505,7,0)-VLOOKUP(A994,'Avis R'!$B$5:$N$1505,6,0),"")</f>
        <v/>
      </c>
      <c r="J994" s="113">
        <f>IF('Avis R'!L994&gt;'Avis R'!J994,VLOOKUP(A994,'Avis R'!$B$5:$N$1505,9,0)-VLOOKUP(A994,'Avis R'!$B$5:$N$1505,7,0),0)</f>
        <v>0</v>
      </c>
      <c r="K994" s="110">
        <f>'Avis R'!M994-MAX('Avis R'!J994,'Avis R'!L994)</f>
        <v>0</v>
      </c>
      <c r="L994" s="110">
        <f>'Avis R'!N994-'Avis R'!M994</f>
        <v>0</v>
      </c>
      <c r="M994" s="114">
        <f t="shared" si="15"/>
        <v>0</v>
      </c>
    </row>
    <row r="995" spans="1:13" x14ac:dyDescent="0.25">
      <c r="A995" s="110">
        <f>'Avis R'!B995</f>
        <v>0</v>
      </c>
      <c r="B995" s="110">
        <f>'Avis R'!C995</f>
        <v>0</v>
      </c>
      <c r="C995" s="111" t="str">
        <f>'Avis R'!D995</f>
        <v/>
      </c>
      <c r="D995" s="112">
        <f>'Avis R'!E995</f>
        <v>0</v>
      </c>
      <c r="E995" s="111" t="str">
        <f>'Avis R'!F995</f>
        <v/>
      </c>
      <c r="F995" s="110" t="str">
        <f>IFERROR(VLOOKUP(A995,Entretien!$B$5:$Q$1505,6,0)-INDEX(DRecrut!I:I,MATCH(A995,DRecrut!J:J,0)),"")</f>
        <v/>
      </c>
      <c r="G995" s="110" t="str">
        <f>IFERROR(VLOOKUP(A995,Entretien!$B$5:$Q$1505,11,0)-VLOOKUP(A995,Entretien!$B$5:$Q$1505,9,0),"")</f>
        <v/>
      </c>
      <c r="H995" s="113" t="str">
        <f>IFERROR(VLOOKUP(A995,Entretien!$B$5:$Q$1505,15,0)-VLOOKUP(A995,Entretien!$B$5:$Q$1505,11,0),"")</f>
        <v/>
      </c>
      <c r="I995" s="113" t="str">
        <f>IFERROR(VLOOKUP(A995,'Avis R'!$B$5:$N$1505,7,0)-VLOOKUP(A995,'Avis R'!$B$5:$N$1505,6,0),"")</f>
        <v/>
      </c>
      <c r="J995" s="113">
        <f>IF('Avis R'!L995&gt;'Avis R'!J995,VLOOKUP(A995,'Avis R'!$B$5:$N$1505,9,0)-VLOOKUP(A995,'Avis R'!$B$5:$N$1505,7,0),0)</f>
        <v>0</v>
      </c>
      <c r="K995" s="110">
        <f>'Avis R'!M995-MAX('Avis R'!J995,'Avis R'!L995)</f>
        <v>0</v>
      </c>
      <c r="L995" s="110">
        <f>'Avis R'!N995-'Avis R'!M995</f>
        <v>0</v>
      </c>
      <c r="M995" s="114">
        <f t="shared" si="15"/>
        <v>0</v>
      </c>
    </row>
    <row r="996" spans="1:13" x14ac:dyDescent="0.25">
      <c r="A996" s="110">
        <f>'Avis R'!B996</f>
        <v>0</v>
      </c>
      <c r="B996" s="110">
        <f>'Avis R'!C996</f>
        <v>0</v>
      </c>
      <c r="C996" s="111" t="str">
        <f>'Avis R'!D996</f>
        <v/>
      </c>
      <c r="D996" s="112">
        <f>'Avis R'!E996</f>
        <v>0</v>
      </c>
      <c r="E996" s="111" t="str">
        <f>'Avis R'!F996</f>
        <v/>
      </c>
      <c r="F996" s="110" t="str">
        <f>IFERROR(VLOOKUP(A996,Entretien!$B$5:$Q$1505,6,0)-INDEX(DRecrut!I:I,MATCH(A996,DRecrut!J:J,0)),"")</f>
        <v/>
      </c>
      <c r="G996" s="110" t="str">
        <f>IFERROR(VLOOKUP(A996,Entretien!$B$5:$Q$1505,11,0)-VLOOKUP(A996,Entretien!$B$5:$Q$1505,9,0),"")</f>
        <v/>
      </c>
      <c r="H996" s="113" t="str">
        <f>IFERROR(VLOOKUP(A996,Entretien!$B$5:$Q$1505,15,0)-VLOOKUP(A996,Entretien!$B$5:$Q$1505,11,0),"")</f>
        <v/>
      </c>
      <c r="I996" s="113" t="str">
        <f>IFERROR(VLOOKUP(A996,'Avis R'!$B$5:$N$1505,7,0)-VLOOKUP(A996,'Avis R'!$B$5:$N$1505,6,0),"")</f>
        <v/>
      </c>
      <c r="J996" s="113">
        <f>IF('Avis R'!L996&gt;'Avis R'!J996,VLOOKUP(A996,'Avis R'!$B$5:$N$1505,9,0)-VLOOKUP(A996,'Avis R'!$B$5:$N$1505,7,0),0)</f>
        <v>0</v>
      </c>
      <c r="K996" s="110">
        <f>'Avis R'!M996-MAX('Avis R'!J996,'Avis R'!L996)</f>
        <v>0</v>
      </c>
      <c r="L996" s="110">
        <f>'Avis R'!N996-'Avis R'!M996</f>
        <v>0</v>
      </c>
      <c r="M996" s="114">
        <f t="shared" si="15"/>
        <v>0</v>
      </c>
    </row>
    <row r="997" spans="1:13" x14ac:dyDescent="0.25">
      <c r="A997" s="110">
        <f>'Avis R'!B997</f>
        <v>0</v>
      </c>
      <c r="B997" s="110">
        <f>'Avis R'!C997</f>
        <v>0</v>
      </c>
      <c r="C997" s="111" t="str">
        <f>'Avis R'!D997</f>
        <v/>
      </c>
      <c r="D997" s="112">
        <f>'Avis R'!E997</f>
        <v>0</v>
      </c>
      <c r="E997" s="111" t="str">
        <f>'Avis R'!F997</f>
        <v/>
      </c>
      <c r="F997" s="110" t="str">
        <f>IFERROR(VLOOKUP(A997,Entretien!$B$5:$Q$1505,6,0)-INDEX(DRecrut!I:I,MATCH(A997,DRecrut!J:J,0)),"")</f>
        <v/>
      </c>
      <c r="G997" s="110" t="str">
        <f>IFERROR(VLOOKUP(A997,Entretien!$B$5:$Q$1505,11,0)-VLOOKUP(A997,Entretien!$B$5:$Q$1505,9,0),"")</f>
        <v/>
      </c>
      <c r="H997" s="113" t="str">
        <f>IFERROR(VLOOKUP(A997,Entretien!$B$5:$Q$1505,15,0)-VLOOKUP(A997,Entretien!$B$5:$Q$1505,11,0),"")</f>
        <v/>
      </c>
      <c r="I997" s="113" t="str">
        <f>IFERROR(VLOOKUP(A997,'Avis R'!$B$5:$N$1505,7,0)-VLOOKUP(A997,'Avis R'!$B$5:$N$1505,6,0),"")</f>
        <v/>
      </c>
      <c r="J997" s="113">
        <f>IF('Avis R'!L997&gt;'Avis R'!J997,VLOOKUP(A997,'Avis R'!$B$5:$N$1505,9,0)-VLOOKUP(A997,'Avis R'!$B$5:$N$1505,7,0),0)</f>
        <v>0</v>
      </c>
      <c r="K997" s="110">
        <f>'Avis R'!M997-MAX('Avis R'!J997,'Avis R'!L997)</f>
        <v>0</v>
      </c>
      <c r="L997" s="110">
        <f>'Avis R'!N997-'Avis R'!M997</f>
        <v>0</v>
      </c>
      <c r="M997" s="114">
        <f t="shared" si="15"/>
        <v>0</v>
      </c>
    </row>
    <row r="998" spans="1:13" x14ac:dyDescent="0.25">
      <c r="A998" s="110">
        <f>'Avis R'!B998</f>
        <v>0</v>
      </c>
      <c r="B998" s="110">
        <f>'Avis R'!C998</f>
        <v>0</v>
      </c>
      <c r="C998" s="111" t="str">
        <f>'Avis R'!D998</f>
        <v/>
      </c>
      <c r="D998" s="112">
        <f>'Avis R'!E998</f>
        <v>0</v>
      </c>
      <c r="E998" s="111" t="str">
        <f>'Avis R'!F998</f>
        <v/>
      </c>
      <c r="F998" s="110" t="str">
        <f>IFERROR(VLOOKUP(A998,Entretien!$B$5:$Q$1505,6,0)-INDEX(DRecrut!I:I,MATCH(A998,DRecrut!J:J,0)),"")</f>
        <v/>
      </c>
      <c r="G998" s="110" t="str">
        <f>IFERROR(VLOOKUP(A998,Entretien!$B$5:$Q$1505,11,0)-VLOOKUP(A998,Entretien!$B$5:$Q$1505,9,0),"")</f>
        <v/>
      </c>
      <c r="H998" s="113" t="str">
        <f>IFERROR(VLOOKUP(A998,Entretien!$B$5:$Q$1505,15,0)-VLOOKUP(A998,Entretien!$B$5:$Q$1505,11,0),"")</f>
        <v/>
      </c>
      <c r="I998" s="113" t="str">
        <f>IFERROR(VLOOKUP(A998,'Avis R'!$B$5:$N$1505,7,0)-VLOOKUP(A998,'Avis R'!$B$5:$N$1505,6,0),"")</f>
        <v/>
      </c>
      <c r="J998" s="113">
        <f>IF('Avis R'!L998&gt;'Avis R'!J998,VLOOKUP(A998,'Avis R'!$B$5:$N$1505,9,0)-VLOOKUP(A998,'Avis R'!$B$5:$N$1505,7,0),0)</f>
        <v>0</v>
      </c>
      <c r="K998" s="110">
        <f>'Avis R'!M998-MAX('Avis R'!J998,'Avis R'!L998)</f>
        <v>0</v>
      </c>
      <c r="L998" s="110">
        <f>'Avis R'!N998-'Avis R'!M998</f>
        <v>0</v>
      </c>
      <c r="M998" s="114">
        <f t="shared" si="15"/>
        <v>0</v>
      </c>
    </row>
    <row r="999" spans="1:13" x14ac:dyDescent="0.25">
      <c r="A999" s="110">
        <f>'Avis R'!B999</f>
        <v>0</v>
      </c>
      <c r="B999" s="110">
        <f>'Avis R'!C999</f>
        <v>0</v>
      </c>
      <c r="C999" s="111" t="str">
        <f>'Avis R'!D999</f>
        <v/>
      </c>
      <c r="D999" s="112">
        <f>'Avis R'!E999</f>
        <v>0</v>
      </c>
      <c r="E999" s="111" t="str">
        <f>'Avis R'!F999</f>
        <v/>
      </c>
      <c r="F999" s="110" t="str">
        <f>IFERROR(VLOOKUP(A999,Entretien!$B$5:$Q$1505,6,0)-INDEX(DRecrut!I:I,MATCH(A999,DRecrut!J:J,0)),"")</f>
        <v/>
      </c>
      <c r="G999" s="110" t="str">
        <f>IFERROR(VLOOKUP(A999,Entretien!$B$5:$Q$1505,11,0)-VLOOKUP(A999,Entretien!$B$5:$Q$1505,9,0),"")</f>
        <v/>
      </c>
      <c r="H999" s="113" t="str">
        <f>IFERROR(VLOOKUP(A999,Entretien!$B$5:$Q$1505,15,0)-VLOOKUP(A999,Entretien!$B$5:$Q$1505,11,0),"")</f>
        <v/>
      </c>
      <c r="I999" s="113" t="str">
        <f>IFERROR(VLOOKUP(A999,'Avis R'!$B$5:$N$1505,7,0)-VLOOKUP(A999,'Avis R'!$B$5:$N$1505,6,0),"")</f>
        <v/>
      </c>
      <c r="J999" s="113">
        <f>IF('Avis R'!L999&gt;'Avis R'!J999,VLOOKUP(A999,'Avis R'!$B$5:$N$1505,9,0)-VLOOKUP(A999,'Avis R'!$B$5:$N$1505,7,0),0)</f>
        <v>0</v>
      </c>
      <c r="K999" s="110">
        <f>'Avis R'!M999-MAX('Avis R'!J999,'Avis R'!L999)</f>
        <v>0</v>
      </c>
      <c r="L999" s="110">
        <f>'Avis R'!N999-'Avis R'!M999</f>
        <v>0</v>
      </c>
      <c r="M999" s="114">
        <f t="shared" si="15"/>
        <v>0</v>
      </c>
    </row>
    <row r="1000" spans="1:13" x14ac:dyDescent="0.25">
      <c r="A1000" s="110">
        <f>'Avis R'!B1000</f>
        <v>0</v>
      </c>
      <c r="B1000" s="110">
        <f>'Avis R'!C1000</f>
        <v>0</v>
      </c>
      <c r="C1000" s="111" t="str">
        <f>'Avis R'!D1000</f>
        <v/>
      </c>
      <c r="D1000" s="112">
        <f>'Avis R'!E1000</f>
        <v>0</v>
      </c>
      <c r="E1000" s="111" t="str">
        <f>'Avis R'!F1000</f>
        <v/>
      </c>
      <c r="F1000" s="110" t="str">
        <f>IFERROR(VLOOKUP(A1000,Entretien!$B$5:$Q$1505,6,0)-INDEX(DRecrut!I:I,MATCH(A1000,DRecrut!J:J,0)),"")</f>
        <v/>
      </c>
      <c r="G1000" s="110" t="str">
        <f>IFERROR(VLOOKUP(A1000,Entretien!$B$5:$Q$1505,11,0)-VLOOKUP(A1000,Entretien!$B$5:$Q$1505,9,0),"")</f>
        <v/>
      </c>
      <c r="H1000" s="113" t="str">
        <f>IFERROR(VLOOKUP(A1000,Entretien!$B$5:$Q$1505,15,0)-VLOOKUP(A1000,Entretien!$B$5:$Q$1505,11,0),"")</f>
        <v/>
      </c>
      <c r="I1000" s="113" t="str">
        <f>IFERROR(VLOOKUP(A1000,'Avis R'!$B$5:$N$1505,7,0)-VLOOKUP(A1000,'Avis R'!$B$5:$N$1505,6,0),"")</f>
        <v/>
      </c>
      <c r="J1000" s="113">
        <f>IF('Avis R'!L1000&gt;'Avis R'!J1000,VLOOKUP(A1000,'Avis R'!$B$5:$N$1505,9,0)-VLOOKUP(A1000,'Avis R'!$B$5:$N$1505,7,0),0)</f>
        <v>0</v>
      </c>
      <c r="K1000" s="110">
        <f>'Avis R'!M1000-MAX('Avis R'!J1000,'Avis R'!L1000)</f>
        <v>0</v>
      </c>
      <c r="L1000" s="110">
        <f>'Avis R'!N1000-'Avis R'!M1000</f>
        <v>0</v>
      </c>
      <c r="M1000" s="114">
        <f t="shared" si="15"/>
        <v>0</v>
      </c>
    </row>
    <row r="1001" spans="1:13" x14ac:dyDescent="0.25">
      <c r="A1001" s="110">
        <f>'Avis R'!B1001</f>
        <v>0</v>
      </c>
      <c r="B1001" s="110">
        <f>'Avis R'!C1001</f>
        <v>0</v>
      </c>
      <c r="C1001" s="111" t="str">
        <f>'Avis R'!D1001</f>
        <v/>
      </c>
      <c r="D1001" s="112">
        <f>'Avis R'!E1001</f>
        <v>0</v>
      </c>
      <c r="E1001" s="111" t="str">
        <f>'Avis R'!F1001</f>
        <v/>
      </c>
      <c r="F1001" s="110" t="str">
        <f>IFERROR(VLOOKUP(A1001,Entretien!$B$5:$Q$1505,6,0)-INDEX(DRecrut!I:I,MATCH(A1001,DRecrut!J:J,0)),"")</f>
        <v/>
      </c>
      <c r="G1001" s="110" t="str">
        <f>IFERROR(VLOOKUP(A1001,Entretien!$B$5:$Q$1505,11,0)-VLOOKUP(A1001,Entretien!$B$5:$Q$1505,9,0),"")</f>
        <v/>
      </c>
      <c r="H1001" s="113" t="str">
        <f>IFERROR(VLOOKUP(A1001,Entretien!$B$5:$Q$1505,15,0)-VLOOKUP(A1001,Entretien!$B$5:$Q$1505,11,0),"")</f>
        <v/>
      </c>
      <c r="I1001" s="113" t="str">
        <f>IFERROR(VLOOKUP(A1001,'Avis R'!$B$5:$N$1505,7,0)-VLOOKUP(A1001,'Avis R'!$B$5:$N$1505,6,0),"")</f>
        <v/>
      </c>
      <c r="J1001" s="113">
        <f>IF('Avis R'!L1001&gt;'Avis R'!J1001,VLOOKUP(A1001,'Avis R'!$B$5:$N$1505,9,0)-VLOOKUP(A1001,'Avis R'!$B$5:$N$1505,7,0),0)</f>
        <v>0</v>
      </c>
      <c r="K1001" s="110">
        <f>'Avis R'!M1001-MAX('Avis R'!J1001,'Avis R'!L1001)</f>
        <v>0</v>
      </c>
      <c r="L1001" s="110">
        <f>'Avis R'!N1001-'Avis R'!M1001</f>
        <v>0</v>
      </c>
      <c r="M1001" s="114">
        <f t="shared" si="15"/>
        <v>0</v>
      </c>
    </row>
    <row r="1002" spans="1:13" x14ac:dyDescent="0.25">
      <c r="A1002" s="110">
        <f>'Avis R'!B1002</f>
        <v>0</v>
      </c>
      <c r="B1002" s="110">
        <f>'Avis R'!C1002</f>
        <v>0</v>
      </c>
      <c r="C1002" s="111" t="str">
        <f>'Avis R'!D1002</f>
        <v/>
      </c>
      <c r="D1002" s="112">
        <f>'Avis R'!E1002</f>
        <v>0</v>
      </c>
      <c r="E1002" s="111" t="str">
        <f>'Avis R'!F1002</f>
        <v/>
      </c>
      <c r="F1002" s="110" t="str">
        <f>IFERROR(VLOOKUP(A1002,Entretien!$B$5:$Q$1505,6,0)-INDEX(DRecrut!I:I,MATCH(A1002,DRecrut!J:J,0)),"")</f>
        <v/>
      </c>
      <c r="G1002" s="110" t="str">
        <f>IFERROR(VLOOKUP(A1002,Entretien!$B$5:$Q$1505,11,0)-VLOOKUP(A1002,Entretien!$B$5:$Q$1505,9,0),"")</f>
        <v/>
      </c>
      <c r="H1002" s="113" t="str">
        <f>IFERROR(VLOOKUP(A1002,Entretien!$B$5:$Q$1505,15,0)-VLOOKUP(A1002,Entretien!$B$5:$Q$1505,11,0),"")</f>
        <v/>
      </c>
      <c r="I1002" s="113" t="str">
        <f>IFERROR(VLOOKUP(A1002,'Avis R'!$B$5:$N$1505,7,0)-VLOOKUP(A1002,'Avis R'!$B$5:$N$1505,6,0),"")</f>
        <v/>
      </c>
      <c r="J1002" s="113">
        <f>IF('Avis R'!L1002&gt;'Avis R'!J1002,VLOOKUP(A1002,'Avis R'!$B$5:$N$1505,9,0)-VLOOKUP(A1002,'Avis R'!$B$5:$N$1505,7,0),0)</f>
        <v>0</v>
      </c>
      <c r="K1002" s="110">
        <f>'Avis R'!M1002-MAX('Avis R'!J1002,'Avis R'!L1002)</f>
        <v>0</v>
      </c>
      <c r="L1002" s="110">
        <f>'Avis R'!N1002-'Avis R'!M1002</f>
        <v>0</v>
      </c>
      <c r="M1002" s="114">
        <f t="shared" si="15"/>
        <v>0</v>
      </c>
    </row>
    <row r="1003" spans="1:13" x14ac:dyDescent="0.25">
      <c r="A1003" s="110">
        <f>'Avis R'!B1003</f>
        <v>0</v>
      </c>
      <c r="B1003" s="110">
        <f>'Avis R'!C1003</f>
        <v>0</v>
      </c>
      <c r="C1003" s="111" t="str">
        <f>'Avis R'!D1003</f>
        <v/>
      </c>
      <c r="D1003" s="112">
        <f>'Avis R'!E1003</f>
        <v>0</v>
      </c>
      <c r="E1003" s="111" t="str">
        <f>'Avis R'!F1003</f>
        <v/>
      </c>
      <c r="F1003" s="110" t="str">
        <f>IFERROR(VLOOKUP(A1003,Entretien!$B$5:$Q$1505,6,0)-INDEX(DRecrut!I:I,MATCH(A1003,DRecrut!J:J,0)),"")</f>
        <v/>
      </c>
      <c r="G1003" s="110" t="str">
        <f>IFERROR(VLOOKUP(A1003,Entretien!$B$5:$Q$1505,11,0)-VLOOKUP(A1003,Entretien!$B$5:$Q$1505,9,0),"")</f>
        <v/>
      </c>
      <c r="H1003" s="113" t="str">
        <f>IFERROR(VLOOKUP(A1003,Entretien!$B$5:$Q$1505,15,0)-VLOOKUP(A1003,Entretien!$B$5:$Q$1505,11,0),"")</f>
        <v/>
      </c>
      <c r="I1003" s="113" t="str">
        <f>IFERROR(VLOOKUP(A1003,'Avis R'!$B$5:$N$1505,7,0)-VLOOKUP(A1003,'Avis R'!$B$5:$N$1505,6,0),"")</f>
        <v/>
      </c>
      <c r="J1003" s="113">
        <f>IF('Avis R'!L1003&gt;'Avis R'!J1003,VLOOKUP(A1003,'Avis R'!$B$5:$N$1505,9,0)-VLOOKUP(A1003,'Avis R'!$B$5:$N$1505,7,0),0)</f>
        <v>0</v>
      </c>
      <c r="K1003" s="110">
        <f>'Avis R'!M1003-MAX('Avis R'!J1003,'Avis R'!L1003)</f>
        <v>0</v>
      </c>
      <c r="L1003" s="110">
        <f>'Avis R'!N1003-'Avis R'!M1003</f>
        <v>0</v>
      </c>
      <c r="M1003" s="114">
        <f t="shared" si="15"/>
        <v>0</v>
      </c>
    </row>
    <row r="1004" spans="1:13" x14ac:dyDescent="0.25">
      <c r="A1004" s="110">
        <f>'Avis R'!B1004</f>
        <v>0</v>
      </c>
      <c r="B1004" s="110">
        <f>'Avis R'!C1004</f>
        <v>0</v>
      </c>
      <c r="C1004" s="111" t="str">
        <f>'Avis R'!D1004</f>
        <v/>
      </c>
      <c r="D1004" s="112">
        <f>'Avis R'!E1004</f>
        <v>0</v>
      </c>
      <c r="E1004" s="111" t="str">
        <f>'Avis R'!F1004</f>
        <v/>
      </c>
      <c r="F1004" s="110" t="str">
        <f>IFERROR(VLOOKUP(A1004,Entretien!$B$5:$Q$1505,6,0)-INDEX(DRecrut!I:I,MATCH(A1004,DRecrut!J:J,0)),"")</f>
        <v/>
      </c>
      <c r="G1004" s="110" t="str">
        <f>IFERROR(VLOOKUP(A1004,Entretien!$B$5:$Q$1505,11,0)-VLOOKUP(A1004,Entretien!$B$5:$Q$1505,9,0),"")</f>
        <v/>
      </c>
      <c r="H1004" s="113" t="str">
        <f>IFERROR(VLOOKUP(A1004,Entretien!$B$5:$Q$1505,15,0)-VLOOKUP(A1004,Entretien!$B$5:$Q$1505,11,0),"")</f>
        <v/>
      </c>
      <c r="I1004" s="113" t="str">
        <f>IFERROR(VLOOKUP(A1004,'Avis R'!$B$5:$N$1505,7,0)-VLOOKUP(A1004,'Avis R'!$B$5:$N$1505,6,0),"")</f>
        <v/>
      </c>
      <c r="J1004" s="113">
        <f>IF('Avis R'!L1004&gt;'Avis R'!J1004,VLOOKUP(A1004,'Avis R'!$B$5:$N$1505,9,0)-VLOOKUP(A1004,'Avis R'!$B$5:$N$1505,7,0),0)</f>
        <v>0</v>
      </c>
      <c r="K1004" s="110">
        <f>'Avis R'!M1004-MAX('Avis R'!J1004,'Avis R'!L1004)</f>
        <v>0</v>
      </c>
      <c r="L1004" s="110">
        <f>'Avis R'!N1004-'Avis R'!M1004</f>
        <v>0</v>
      </c>
      <c r="M1004" s="114">
        <f t="shared" si="15"/>
        <v>0</v>
      </c>
    </row>
    <row r="1005" spans="1:13" x14ac:dyDescent="0.25">
      <c r="A1005" s="110">
        <f>'Avis R'!B1005</f>
        <v>0</v>
      </c>
      <c r="B1005" s="110">
        <f>'Avis R'!C1005</f>
        <v>0</v>
      </c>
      <c r="C1005" s="111" t="str">
        <f>'Avis R'!D1005</f>
        <v/>
      </c>
      <c r="D1005" s="112">
        <f>'Avis R'!E1005</f>
        <v>0</v>
      </c>
      <c r="E1005" s="111" t="str">
        <f>'Avis R'!F1005</f>
        <v/>
      </c>
      <c r="F1005" s="110" t="str">
        <f>IFERROR(VLOOKUP(A1005,Entretien!$B$5:$Q$1505,6,0)-INDEX(DRecrut!I:I,MATCH(A1005,DRecrut!J:J,0)),"")</f>
        <v/>
      </c>
      <c r="G1005" s="110" t="str">
        <f>IFERROR(VLOOKUP(A1005,Entretien!$B$5:$Q$1505,11,0)-VLOOKUP(A1005,Entretien!$B$5:$Q$1505,9,0),"")</f>
        <v/>
      </c>
      <c r="H1005" s="113" t="str">
        <f>IFERROR(VLOOKUP(A1005,Entretien!$B$5:$Q$1505,15,0)-VLOOKUP(A1005,Entretien!$B$5:$Q$1505,11,0),"")</f>
        <v/>
      </c>
      <c r="I1005" s="113" t="str">
        <f>IFERROR(VLOOKUP(A1005,'Avis R'!$B$5:$N$1505,7,0)-VLOOKUP(A1005,'Avis R'!$B$5:$N$1505,6,0),"")</f>
        <v/>
      </c>
      <c r="J1005" s="113">
        <f>IF('Avis R'!L1005&gt;'Avis R'!J1005,VLOOKUP(A1005,'Avis R'!$B$5:$N$1505,9,0)-VLOOKUP(A1005,'Avis R'!$B$5:$N$1505,7,0),0)</f>
        <v>0</v>
      </c>
      <c r="K1005" s="110">
        <f>'Avis R'!M1005-MAX('Avis R'!J1005,'Avis R'!L1005)</f>
        <v>0</v>
      </c>
      <c r="L1005" s="110">
        <f>'Avis R'!N1005-'Avis R'!M1005</f>
        <v>0</v>
      </c>
      <c r="M1005" s="114">
        <f t="shared" si="15"/>
        <v>0</v>
      </c>
    </row>
    <row r="1006" spans="1:13" x14ac:dyDescent="0.25">
      <c r="A1006" s="110">
        <f>'Avis R'!B1006</f>
        <v>0</v>
      </c>
      <c r="B1006" s="110">
        <f>'Avis R'!C1006</f>
        <v>0</v>
      </c>
      <c r="C1006" s="111" t="str">
        <f>'Avis R'!D1006</f>
        <v/>
      </c>
      <c r="D1006" s="112">
        <f>'Avis R'!E1006</f>
        <v>0</v>
      </c>
      <c r="E1006" s="111" t="str">
        <f>'Avis R'!F1006</f>
        <v/>
      </c>
      <c r="F1006" s="110" t="str">
        <f>IFERROR(VLOOKUP(A1006,Entretien!$B$5:$Q$1505,6,0)-INDEX(DRecrut!I:I,MATCH(A1006,DRecrut!J:J,0)),"")</f>
        <v/>
      </c>
      <c r="G1006" s="110" t="str">
        <f>IFERROR(VLOOKUP(A1006,Entretien!$B$5:$Q$1505,11,0)-VLOOKUP(A1006,Entretien!$B$5:$Q$1505,9,0),"")</f>
        <v/>
      </c>
      <c r="H1006" s="113" t="str">
        <f>IFERROR(VLOOKUP(A1006,Entretien!$B$5:$Q$1505,15,0)-VLOOKUP(A1006,Entretien!$B$5:$Q$1505,11,0),"")</f>
        <v/>
      </c>
      <c r="I1006" s="113" t="str">
        <f>IFERROR(VLOOKUP(A1006,'Avis R'!$B$5:$N$1505,7,0)-VLOOKUP(A1006,'Avis R'!$B$5:$N$1505,6,0),"")</f>
        <v/>
      </c>
      <c r="J1006" s="113">
        <f>IF('Avis R'!L1006&gt;'Avis R'!J1006,VLOOKUP(A1006,'Avis R'!$B$5:$N$1505,9,0)-VLOOKUP(A1006,'Avis R'!$B$5:$N$1505,7,0),0)</f>
        <v>0</v>
      </c>
      <c r="K1006" s="110">
        <f>'Avis R'!M1006-MAX('Avis R'!J1006,'Avis R'!L1006)</f>
        <v>0</v>
      </c>
      <c r="L1006" s="110">
        <f>'Avis R'!N1006-'Avis R'!M1006</f>
        <v>0</v>
      </c>
      <c r="M1006" s="114">
        <f t="shared" si="15"/>
        <v>0</v>
      </c>
    </row>
    <row r="1007" spans="1:13" x14ac:dyDescent="0.25">
      <c r="A1007" s="110">
        <f>'Avis R'!B1007</f>
        <v>0</v>
      </c>
      <c r="B1007" s="110">
        <f>'Avis R'!C1007</f>
        <v>0</v>
      </c>
      <c r="C1007" s="111" t="str">
        <f>'Avis R'!D1007</f>
        <v/>
      </c>
      <c r="D1007" s="112">
        <f>'Avis R'!E1007</f>
        <v>0</v>
      </c>
      <c r="E1007" s="111" t="str">
        <f>'Avis R'!F1007</f>
        <v/>
      </c>
      <c r="F1007" s="110" t="str">
        <f>IFERROR(VLOOKUP(A1007,Entretien!$B$5:$Q$1505,6,0)-INDEX(DRecrut!I:I,MATCH(A1007,DRecrut!J:J,0)),"")</f>
        <v/>
      </c>
      <c r="G1007" s="110" t="str">
        <f>IFERROR(VLOOKUP(A1007,Entretien!$B$5:$Q$1505,11,0)-VLOOKUP(A1007,Entretien!$B$5:$Q$1505,9,0),"")</f>
        <v/>
      </c>
      <c r="H1007" s="113" t="str">
        <f>IFERROR(VLOOKUP(A1007,Entretien!$B$5:$Q$1505,15,0)-VLOOKUP(A1007,Entretien!$B$5:$Q$1505,11,0),"")</f>
        <v/>
      </c>
      <c r="I1007" s="113" t="str">
        <f>IFERROR(VLOOKUP(A1007,'Avis R'!$B$5:$N$1505,7,0)-VLOOKUP(A1007,'Avis R'!$B$5:$N$1505,6,0),"")</f>
        <v/>
      </c>
      <c r="J1007" s="113">
        <f>IF('Avis R'!L1007&gt;'Avis R'!J1007,VLOOKUP(A1007,'Avis R'!$B$5:$N$1505,9,0)-VLOOKUP(A1007,'Avis R'!$B$5:$N$1505,7,0),0)</f>
        <v>0</v>
      </c>
      <c r="K1007" s="110">
        <f>'Avis R'!M1007-MAX('Avis R'!J1007,'Avis R'!L1007)</f>
        <v>0</v>
      </c>
      <c r="L1007" s="110">
        <f>'Avis R'!N1007-'Avis R'!M1007</f>
        <v>0</v>
      </c>
      <c r="M1007" s="114">
        <f t="shared" si="15"/>
        <v>0</v>
      </c>
    </row>
    <row r="1008" spans="1:13" x14ac:dyDescent="0.25">
      <c r="A1008" s="110">
        <f>'Avis R'!B1008</f>
        <v>0</v>
      </c>
      <c r="B1008" s="110">
        <f>'Avis R'!C1008</f>
        <v>0</v>
      </c>
      <c r="C1008" s="111" t="str">
        <f>'Avis R'!D1008</f>
        <v/>
      </c>
      <c r="D1008" s="112">
        <f>'Avis R'!E1008</f>
        <v>0</v>
      </c>
      <c r="E1008" s="111" t="str">
        <f>'Avis R'!F1008</f>
        <v/>
      </c>
      <c r="F1008" s="110" t="str">
        <f>IFERROR(VLOOKUP(A1008,Entretien!$B$5:$Q$1505,6,0)-INDEX(DRecrut!I:I,MATCH(A1008,DRecrut!J:J,0)),"")</f>
        <v/>
      </c>
      <c r="G1008" s="110" t="str">
        <f>IFERROR(VLOOKUP(A1008,Entretien!$B$5:$Q$1505,11,0)-VLOOKUP(A1008,Entretien!$B$5:$Q$1505,9,0),"")</f>
        <v/>
      </c>
      <c r="H1008" s="113" t="str">
        <f>IFERROR(VLOOKUP(A1008,Entretien!$B$5:$Q$1505,15,0)-VLOOKUP(A1008,Entretien!$B$5:$Q$1505,11,0),"")</f>
        <v/>
      </c>
      <c r="I1008" s="113" t="str">
        <f>IFERROR(VLOOKUP(A1008,'Avis R'!$B$5:$N$1505,7,0)-VLOOKUP(A1008,'Avis R'!$B$5:$N$1505,6,0),"")</f>
        <v/>
      </c>
      <c r="J1008" s="113">
        <f>IF('Avis R'!L1008&gt;'Avis R'!J1008,VLOOKUP(A1008,'Avis R'!$B$5:$N$1505,9,0)-VLOOKUP(A1008,'Avis R'!$B$5:$N$1505,7,0),0)</f>
        <v>0</v>
      </c>
      <c r="K1008" s="110">
        <f>'Avis R'!M1008-MAX('Avis R'!J1008,'Avis R'!L1008)</f>
        <v>0</v>
      </c>
      <c r="L1008" s="110">
        <f>'Avis R'!N1008-'Avis R'!M1008</f>
        <v>0</v>
      </c>
      <c r="M1008" s="114">
        <f t="shared" si="15"/>
        <v>0</v>
      </c>
    </row>
    <row r="1009" spans="1:13" x14ac:dyDescent="0.25">
      <c r="A1009" s="110">
        <f>'Avis R'!B1009</f>
        <v>0</v>
      </c>
      <c r="B1009" s="110">
        <f>'Avis R'!C1009</f>
        <v>0</v>
      </c>
      <c r="C1009" s="111" t="str">
        <f>'Avis R'!D1009</f>
        <v/>
      </c>
      <c r="D1009" s="112">
        <f>'Avis R'!E1009</f>
        <v>0</v>
      </c>
      <c r="E1009" s="111" t="str">
        <f>'Avis R'!F1009</f>
        <v/>
      </c>
      <c r="F1009" s="110" t="str">
        <f>IFERROR(VLOOKUP(A1009,Entretien!$B$5:$Q$1505,6,0)-INDEX(DRecrut!I:I,MATCH(A1009,DRecrut!J:J,0)),"")</f>
        <v/>
      </c>
      <c r="G1009" s="110" t="str">
        <f>IFERROR(VLOOKUP(A1009,Entretien!$B$5:$Q$1505,11,0)-VLOOKUP(A1009,Entretien!$B$5:$Q$1505,9,0),"")</f>
        <v/>
      </c>
      <c r="H1009" s="113" t="str">
        <f>IFERROR(VLOOKUP(A1009,Entretien!$B$5:$Q$1505,15,0)-VLOOKUP(A1009,Entretien!$B$5:$Q$1505,11,0),"")</f>
        <v/>
      </c>
      <c r="I1009" s="113" t="str">
        <f>IFERROR(VLOOKUP(A1009,'Avis R'!$B$5:$N$1505,7,0)-VLOOKUP(A1009,'Avis R'!$B$5:$N$1505,6,0),"")</f>
        <v/>
      </c>
      <c r="J1009" s="113">
        <f>IF('Avis R'!L1009&gt;'Avis R'!J1009,VLOOKUP(A1009,'Avis R'!$B$5:$N$1505,9,0)-VLOOKUP(A1009,'Avis R'!$B$5:$N$1505,7,0),0)</f>
        <v>0</v>
      </c>
      <c r="K1009" s="110">
        <f>'Avis R'!M1009-MAX('Avis R'!J1009,'Avis R'!L1009)</f>
        <v>0</v>
      </c>
      <c r="L1009" s="110">
        <f>'Avis R'!N1009-'Avis R'!M1009</f>
        <v>0</v>
      </c>
      <c r="M1009" s="114">
        <f t="shared" si="15"/>
        <v>0</v>
      </c>
    </row>
    <row r="1010" spans="1:13" x14ac:dyDescent="0.25">
      <c r="A1010" s="110">
        <f>'Avis R'!B1010</f>
        <v>0</v>
      </c>
      <c r="B1010" s="110">
        <f>'Avis R'!C1010</f>
        <v>0</v>
      </c>
      <c r="C1010" s="111" t="str">
        <f>'Avis R'!D1010</f>
        <v/>
      </c>
      <c r="D1010" s="112">
        <f>'Avis R'!E1010</f>
        <v>0</v>
      </c>
      <c r="E1010" s="111" t="str">
        <f>'Avis R'!F1010</f>
        <v/>
      </c>
      <c r="F1010" s="110" t="str">
        <f>IFERROR(VLOOKUP(A1010,Entretien!$B$5:$Q$1505,6,0)-INDEX(DRecrut!I:I,MATCH(A1010,DRecrut!J:J,0)),"")</f>
        <v/>
      </c>
      <c r="G1010" s="110" t="str">
        <f>IFERROR(VLOOKUP(A1010,Entretien!$B$5:$Q$1505,11,0)-VLOOKUP(A1010,Entretien!$B$5:$Q$1505,9,0),"")</f>
        <v/>
      </c>
      <c r="H1010" s="113" t="str">
        <f>IFERROR(VLOOKUP(A1010,Entretien!$B$5:$Q$1505,15,0)-VLOOKUP(A1010,Entretien!$B$5:$Q$1505,11,0),"")</f>
        <v/>
      </c>
      <c r="I1010" s="113" t="str">
        <f>IFERROR(VLOOKUP(A1010,'Avis R'!$B$5:$N$1505,7,0)-VLOOKUP(A1010,'Avis R'!$B$5:$N$1505,6,0),"")</f>
        <v/>
      </c>
      <c r="J1010" s="113">
        <f>IF('Avis R'!L1010&gt;'Avis R'!J1010,VLOOKUP(A1010,'Avis R'!$B$5:$N$1505,9,0)-VLOOKUP(A1010,'Avis R'!$B$5:$N$1505,7,0),0)</f>
        <v>0</v>
      </c>
      <c r="K1010" s="110">
        <f>'Avis R'!M1010-MAX('Avis R'!J1010,'Avis R'!L1010)</f>
        <v>0</v>
      </c>
      <c r="L1010" s="110">
        <f>'Avis R'!N1010-'Avis R'!M1010</f>
        <v>0</v>
      </c>
      <c r="M1010" s="114">
        <f t="shared" si="15"/>
        <v>0</v>
      </c>
    </row>
    <row r="1011" spans="1:13" x14ac:dyDescent="0.25">
      <c r="A1011" s="110">
        <f>'Avis R'!B1011</f>
        <v>0</v>
      </c>
      <c r="B1011" s="110">
        <f>'Avis R'!C1011</f>
        <v>0</v>
      </c>
      <c r="C1011" s="111" t="str">
        <f>'Avis R'!D1011</f>
        <v/>
      </c>
      <c r="D1011" s="112">
        <f>'Avis R'!E1011</f>
        <v>0</v>
      </c>
      <c r="E1011" s="111" t="str">
        <f>'Avis R'!F1011</f>
        <v/>
      </c>
      <c r="F1011" s="110" t="str">
        <f>IFERROR(VLOOKUP(A1011,Entretien!$B$5:$Q$1505,6,0)-INDEX(DRecrut!I:I,MATCH(A1011,DRecrut!J:J,0)),"")</f>
        <v/>
      </c>
      <c r="G1011" s="110" t="str">
        <f>IFERROR(VLOOKUP(A1011,Entretien!$B$5:$Q$1505,11,0)-VLOOKUP(A1011,Entretien!$B$5:$Q$1505,9,0),"")</f>
        <v/>
      </c>
      <c r="H1011" s="113" t="str">
        <f>IFERROR(VLOOKUP(A1011,Entretien!$B$5:$Q$1505,15,0)-VLOOKUP(A1011,Entretien!$B$5:$Q$1505,11,0),"")</f>
        <v/>
      </c>
      <c r="I1011" s="113" t="str">
        <f>IFERROR(VLOOKUP(A1011,'Avis R'!$B$5:$N$1505,7,0)-VLOOKUP(A1011,'Avis R'!$B$5:$N$1505,6,0),"")</f>
        <v/>
      </c>
      <c r="J1011" s="113">
        <f>IF('Avis R'!L1011&gt;'Avis R'!J1011,VLOOKUP(A1011,'Avis R'!$B$5:$N$1505,9,0)-VLOOKUP(A1011,'Avis R'!$B$5:$N$1505,7,0),0)</f>
        <v>0</v>
      </c>
      <c r="K1011" s="110">
        <f>'Avis R'!M1011-MAX('Avis R'!J1011,'Avis R'!L1011)</f>
        <v>0</v>
      </c>
      <c r="L1011" s="110">
        <f>'Avis R'!N1011-'Avis R'!M1011</f>
        <v>0</v>
      </c>
      <c r="M1011" s="114">
        <f t="shared" si="15"/>
        <v>0</v>
      </c>
    </row>
    <row r="1012" spans="1:13" x14ac:dyDescent="0.25">
      <c r="A1012" s="110">
        <f>'Avis R'!B1012</f>
        <v>0</v>
      </c>
      <c r="B1012" s="110">
        <f>'Avis R'!C1012</f>
        <v>0</v>
      </c>
      <c r="C1012" s="111" t="str">
        <f>'Avis R'!D1012</f>
        <v/>
      </c>
      <c r="D1012" s="112">
        <f>'Avis R'!E1012</f>
        <v>0</v>
      </c>
      <c r="E1012" s="111" t="str">
        <f>'Avis R'!F1012</f>
        <v/>
      </c>
      <c r="F1012" s="110" t="str">
        <f>IFERROR(VLOOKUP(A1012,Entretien!$B$5:$Q$1505,6,0)-INDEX(DRecrut!I:I,MATCH(A1012,DRecrut!J:J,0)),"")</f>
        <v/>
      </c>
      <c r="G1012" s="110" t="str">
        <f>IFERROR(VLOOKUP(A1012,Entretien!$B$5:$Q$1505,11,0)-VLOOKUP(A1012,Entretien!$B$5:$Q$1505,9,0),"")</f>
        <v/>
      </c>
      <c r="H1012" s="113" t="str">
        <f>IFERROR(VLOOKUP(A1012,Entretien!$B$5:$Q$1505,15,0)-VLOOKUP(A1012,Entretien!$B$5:$Q$1505,11,0),"")</f>
        <v/>
      </c>
      <c r="I1012" s="113" t="str">
        <f>IFERROR(VLOOKUP(A1012,'Avis R'!$B$5:$N$1505,7,0)-VLOOKUP(A1012,'Avis R'!$B$5:$N$1505,6,0),"")</f>
        <v/>
      </c>
      <c r="J1012" s="113">
        <f>IF('Avis R'!L1012&gt;'Avis R'!J1012,VLOOKUP(A1012,'Avis R'!$B$5:$N$1505,9,0)-VLOOKUP(A1012,'Avis R'!$B$5:$N$1505,7,0),0)</f>
        <v>0</v>
      </c>
      <c r="K1012" s="110">
        <f>'Avis R'!M1012-MAX('Avis R'!J1012,'Avis R'!L1012)</f>
        <v>0</v>
      </c>
      <c r="L1012" s="110">
        <f>'Avis R'!N1012-'Avis R'!M1012</f>
        <v>0</v>
      </c>
      <c r="M1012" s="114">
        <f t="shared" si="15"/>
        <v>0</v>
      </c>
    </row>
    <row r="1013" spans="1:13" x14ac:dyDescent="0.25">
      <c r="A1013" s="110">
        <f>'Avis R'!B1013</f>
        <v>0</v>
      </c>
      <c r="B1013" s="110">
        <f>'Avis R'!C1013</f>
        <v>0</v>
      </c>
      <c r="C1013" s="111" t="str">
        <f>'Avis R'!D1013</f>
        <v/>
      </c>
      <c r="D1013" s="112">
        <f>'Avis R'!E1013</f>
        <v>0</v>
      </c>
      <c r="E1013" s="111" t="str">
        <f>'Avis R'!F1013</f>
        <v/>
      </c>
      <c r="F1013" s="110" t="str">
        <f>IFERROR(VLOOKUP(A1013,Entretien!$B$5:$Q$1505,6,0)-INDEX(DRecrut!I:I,MATCH(A1013,DRecrut!J:J,0)),"")</f>
        <v/>
      </c>
      <c r="G1013" s="110" t="str">
        <f>IFERROR(VLOOKUP(A1013,Entretien!$B$5:$Q$1505,11,0)-VLOOKUP(A1013,Entretien!$B$5:$Q$1505,9,0),"")</f>
        <v/>
      </c>
      <c r="H1013" s="113" t="str">
        <f>IFERROR(VLOOKUP(A1013,Entretien!$B$5:$Q$1505,15,0)-VLOOKUP(A1013,Entretien!$B$5:$Q$1505,11,0),"")</f>
        <v/>
      </c>
      <c r="I1013" s="113" t="str">
        <f>IFERROR(VLOOKUP(A1013,'Avis R'!$B$5:$N$1505,7,0)-VLOOKUP(A1013,'Avis R'!$B$5:$N$1505,6,0),"")</f>
        <v/>
      </c>
      <c r="J1013" s="113">
        <f>IF('Avis R'!L1013&gt;'Avis R'!J1013,VLOOKUP(A1013,'Avis R'!$B$5:$N$1505,9,0)-VLOOKUP(A1013,'Avis R'!$B$5:$N$1505,7,0),0)</f>
        <v>0</v>
      </c>
      <c r="K1013" s="110">
        <f>'Avis R'!M1013-MAX('Avis R'!J1013,'Avis R'!L1013)</f>
        <v>0</v>
      </c>
      <c r="L1013" s="110">
        <f>'Avis R'!N1013-'Avis R'!M1013</f>
        <v>0</v>
      </c>
      <c r="M1013" s="114">
        <f t="shared" si="15"/>
        <v>0</v>
      </c>
    </row>
    <row r="1014" spans="1:13" x14ac:dyDescent="0.25">
      <c r="A1014" s="110">
        <f>'Avis R'!B1014</f>
        <v>0</v>
      </c>
      <c r="B1014" s="110">
        <f>'Avis R'!C1014</f>
        <v>0</v>
      </c>
      <c r="C1014" s="111" t="str">
        <f>'Avis R'!D1014</f>
        <v/>
      </c>
      <c r="D1014" s="112">
        <f>'Avis R'!E1014</f>
        <v>0</v>
      </c>
      <c r="E1014" s="111" t="str">
        <f>'Avis R'!F1014</f>
        <v/>
      </c>
      <c r="F1014" s="110" t="str">
        <f>IFERROR(VLOOKUP(A1014,Entretien!$B$5:$Q$1505,6,0)-INDEX(DRecrut!I:I,MATCH(A1014,DRecrut!J:J,0)),"")</f>
        <v/>
      </c>
      <c r="G1014" s="110" t="str">
        <f>IFERROR(VLOOKUP(A1014,Entretien!$B$5:$Q$1505,11,0)-VLOOKUP(A1014,Entretien!$B$5:$Q$1505,9,0),"")</f>
        <v/>
      </c>
      <c r="H1014" s="113" t="str">
        <f>IFERROR(VLOOKUP(A1014,Entretien!$B$5:$Q$1505,15,0)-VLOOKUP(A1014,Entretien!$B$5:$Q$1505,11,0),"")</f>
        <v/>
      </c>
      <c r="I1014" s="113" t="str">
        <f>IFERROR(VLOOKUP(A1014,'Avis R'!$B$5:$N$1505,7,0)-VLOOKUP(A1014,'Avis R'!$B$5:$N$1505,6,0),"")</f>
        <v/>
      </c>
      <c r="J1014" s="113">
        <f>IF('Avis R'!L1014&gt;'Avis R'!J1014,VLOOKUP(A1014,'Avis R'!$B$5:$N$1505,9,0)-VLOOKUP(A1014,'Avis R'!$B$5:$N$1505,7,0),0)</f>
        <v>0</v>
      </c>
      <c r="K1014" s="110">
        <f>'Avis R'!M1014-MAX('Avis R'!J1014,'Avis R'!L1014)</f>
        <v>0</v>
      </c>
      <c r="L1014" s="110">
        <f>'Avis R'!N1014-'Avis R'!M1014</f>
        <v>0</v>
      </c>
      <c r="M1014" s="114">
        <f t="shared" si="15"/>
        <v>0</v>
      </c>
    </row>
    <row r="1015" spans="1:13" x14ac:dyDescent="0.25">
      <c r="A1015" s="110">
        <f>'Avis R'!B1015</f>
        <v>0</v>
      </c>
      <c r="B1015" s="110">
        <f>'Avis R'!C1015</f>
        <v>0</v>
      </c>
      <c r="C1015" s="111" t="str">
        <f>'Avis R'!D1015</f>
        <v/>
      </c>
      <c r="D1015" s="112">
        <f>'Avis R'!E1015</f>
        <v>0</v>
      </c>
      <c r="E1015" s="111" t="str">
        <f>'Avis R'!F1015</f>
        <v/>
      </c>
      <c r="F1015" s="110" t="str">
        <f>IFERROR(VLOOKUP(A1015,Entretien!$B$5:$Q$1505,6,0)-INDEX(DRecrut!I:I,MATCH(A1015,DRecrut!J:J,0)),"")</f>
        <v/>
      </c>
      <c r="G1015" s="110" t="str">
        <f>IFERROR(VLOOKUP(A1015,Entretien!$B$5:$Q$1505,11,0)-VLOOKUP(A1015,Entretien!$B$5:$Q$1505,9,0),"")</f>
        <v/>
      </c>
      <c r="H1015" s="113" t="str">
        <f>IFERROR(VLOOKUP(A1015,Entretien!$B$5:$Q$1505,15,0)-VLOOKUP(A1015,Entretien!$B$5:$Q$1505,11,0),"")</f>
        <v/>
      </c>
      <c r="I1015" s="113" t="str">
        <f>IFERROR(VLOOKUP(A1015,'Avis R'!$B$5:$N$1505,7,0)-VLOOKUP(A1015,'Avis R'!$B$5:$N$1505,6,0),"")</f>
        <v/>
      </c>
      <c r="J1015" s="113">
        <f>IF('Avis R'!L1015&gt;'Avis R'!J1015,VLOOKUP(A1015,'Avis R'!$B$5:$N$1505,9,0)-VLOOKUP(A1015,'Avis R'!$B$5:$N$1505,7,0),0)</f>
        <v>0</v>
      </c>
      <c r="K1015" s="110">
        <f>'Avis R'!M1015-MAX('Avis R'!J1015,'Avis R'!L1015)</f>
        <v>0</v>
      </c>
      <c r="L1015" s="110">
        <f>'Avis R'!N1015-'Avis R'!M1015</f>
        <v>0</v>
      </c>
      <c r="M1015" s="114">
        <f t="shared" si="15"/>
        <v>0</v>
      </c>
    </row>
    <row r="1016" spans="1:13" x14ac:dyDescent="0.25">
      <c r="A1016" s="110">
        <f>'Avis R'!B1016</f>
        <v>0</v>
      </c>
      <c r="B1016" s="110">
        <f>'Avis R'!C1016</f>
        <v>0</v>
      </c>
      <c r="C1016" s="111" t="str">
        <f>'Avis R'!D1016</f>
        <v/>
      </c>
      <c r="D1016" s="112">
        <f>'Avis R'!E1016</f>
        <v>0</v>
      </c>
      <c r="E1016" s="111" t="str">
        <f>'Avis R'!F1016</f>
        <v/>
      </c>
      <c r="F1016" s="110" t="str">
        <f>IFERROR(VLOOKUP(A1016,Entretien!$B$5:$Q$1505,6,0)-INDEX(DRecrut!I:I,MATCH(A1016,DRecrut!J:J,0)),"")</f>
        <v/>
      </c>
      <c r="G1016" s="110" t="str">
        <f>IFERROR(VLOOKUP(A1016,Entretien!$B$5:$Q$1505,11,0)-VLOOKUP(A1016,Entretien!$B$5:$Q$1505,9,0),"")</f>
        <v/>
      </c>
      <c r="H1016" s="113" t="str">
        <f>IFERROR(VLOOKUP(A1016,Entretien!$B$5:$Q$1505,15,0)-VLOOKUP(A1016,Entretien!$B$5:$Q$1505,11,0),"")</f>
        <v/>
      </c>
      <c r="I1016" s="113" t="str">
        <f>IFERROR(VLOOKUP(A1016,'Avis R'!$B$5:$N$1505,7,0)-VLOOKUP(A1016,'Avis R'!$B$5:$N$1505,6,0),"")</f>
        <v/>
      </c>
      <c r="J1016" s="113">
        <f>IF('Avis R'!L1016&gt;'Avis R'!J1016,VLOOKUP(A1016,'Avis R'!$B$5:$N$1505,9,0)-VLOOKUP(A1016,'Avis R'!$B$5:$N$1505,7,0),0)</f>
        <v>0</v>
      </c>
      <c r="K1016" s="110">
        <f>'Avis R'!M1016-MAX('Avis R'!J1016,'Avis R'!L1016)</f>
        <v>0</v>
      </c>
      <c r="L1016" s="110">
        <f>'Avis R'!N1016-'Avis R'!M1016</f>
        <v>0</v>
      </c>
      <c r="M1016" s="114">
        <f t="shared" si="15"/>
        <v>0</v>
      </c>
    </row>
    <row r="1017" spans="1:13" x14ac:dyDescent="0.25">
      <c r="A1017" s="110">
        <f>'Avis R'!B1017</f>
        <v>0</v>
      </c>
      <c r="B1017" s="110">
        <f>'Avis R'!C1017</f>
        <v>0</v>
      </c>
      <c r="C1017" s="111" t="str">
        <f>'Avis R'!D1017</f>
        <v/>
      </c>
      <c r="D1017" s="112">
        <f>'Avis R'!E1017</f>
        <v>0</v>
      </c>
      <c r="E1017" s="111" t="str">
        <f>'Avis R'!F1017</f>
        <v/>
      </c>
      <c r="F1017" s="110" t="str">
        <f>IFERROR(VLOOKUP(A1017,Entretien!$B$5:$Q$1505,6,0)-INDEX(DRecrut!I:I,MATCH(A1017,DRecrut!J:J,0)),"")</f>
        <v/>
      </c>
      <c r="G1017" s="110" t="str">
        <f>IFERROR(VLOOKUP(A1017,Entretien!$B$5:$Q$1505,11,0)-VLOOKUP(A1017,Entretien!$B$5:$Q$1505,9,0),"")</f>
        <v/>
      </c>
      <c r="H1017" s="113" t="str">
        <f>IFERROR(VLOOKUP(A1017,Entretien!$B$5:$Q$1505,15,0)-VLOOKUP(A1017,Entretien!$B$5:$Q$1505,11,0),"")</f>
        <v/>
      </c>
      <c r="I1017" s="113" t="str">
        <f>IFERROR(VLOOKUP(A1017,'Avis R'!$B$5:$N$1505,7,0)-VLOOKUP(A1017,'Avis R'!$B$5:$N$1505,6,0),"")</f>
        <v/>
      </c>
      <c r="J1017" s="113">
        <f>IF('Avis R'!L1017&gt;'Avis R'!J1017,VLOOKUP(A1017,'Avis R'!$B$5:$N$1505,9,0)-VLOOKUP(A1017,'Avis R'!$B$5:$N$1505,7,0),0)</f>
        <v>0</v>
      </c>
      <c r="K1017" s="110">
        <f>'Avis R'!M1017-MAX('Avis R'!J1017,'Avis R'!L1017)</f>
        <v>0</v>
      </c>
      <c r="L1017" s="110">
        <f>'Avis R'!N1017-'Avis R'!M1017</f>
        <v>0</v>
      </c>
      <c r="M1017" s="114">
        <f t="shared" si="15"/>
        <v>0</v>
      </c>
    </row>
    <row r="1018" spans="1:13" x14ac:dyDescent="0.25">
      <c r="A1018" s="110">
        <f>'Avis R'!B1018</f>
        <v>0</v>
      </c>
      <c r="B1018" s="110">
        <f>'Avis R'!C1018</f>
        <v>0</v>
      </c>
      <c r="C1018" s="111" t="str">
        <f>'Avis R'!D1018</f>
        <v/>
      </c>
      <c r="D1018" s="112">
        <f>'Avis R'!E1018</f>
        <v>0</v>
      </c>
      <c r="E1018" s="111" t="str">
        <f>'Avis R'!F1018</f>
        <v/>
      </c>
      <c r="F1018" s="110" t="str">
        <f>IFERROR(VLOOKUP(A1018,Entretien!$B$5:$Q$1505,6,0)-INDEX(DRecrut!I:I,MATCH(A1018,DRecrut!J:J,0)),"")</f>
        <v/>
      </c>
      <c r="G1018" s="110" t="str">
        <f>IFERROR(VLOOKUP(A1018,Entretien!$B$5:$Q$1505,11,0)-VLOOKUP(A1018,Entretien!$B$5:$Q$1505,9,0),"")</f>
        <v/>
      </c>
      <c r="H1018" s="113" t="str">
        <f>IFERROR(VLOOKUP(A1018,Entretien!$B$5:$Q$1505,15,0)-VLOOKUP(A1018,Entretien!$B$5:$Q$1505,11,0),"")</f>
        <v/>
      </c>
      <c r="I1018" s="113" t="str">
        <f>IFERROR(VLOOKUP(A1018,'Avis R'!$B$5:$N$1505,7,0)-VLOOKUP(A1018,'Avis R'!$B$5:$N$1505,6,0),"")</f>
        <v/>
      </c>
      <c r="J1018" s="113">
        <f>IF('Avis R'!L1018&gt;'Avis R'!J1018,VLOOKUP(A1018,'Avis R'!$B$5:$N$1505,9,0)-VLOOKUP(A1018,'Avis R'!$B$5:$N$1505,7,0),0)</f>
        <v>0</v>
      </c>
      <c r="K1018" s="110">
        <f>'Avis R'!M1018-MAX('Avis R'!J1018,'Avis R'!L1018)</f>
        <v>0</v>
      </c>
      <c r="L1018" s="110">
        <f>'Avis R'!N1018-'Avis R'!M1018</f>
        <v>0</v>
      </c>
      <c r="M1018" s="114">
        <f t="shared" si="15"/>
        <v>0</v>
      </c>
    </row>
    <row r="1019" spans="1:13" x14ac:dyDescent="0.25">
      <c r="A1019" s="110">
        <f>'Avis R'!B1019</f>
        <v>0</v>
      </c>
      <c r="B1019" s="110">
        <f>'Avis R'!C1019</f>
        <v>0</v>
      </c>
      <c r="C1019" s="111" t="str">
        <f>'Avis R'!D1019</f>
        <v/>
      </c>
      <c r="D1019" s="112">
        <f>'Avis R'!E1019</f>
        <v>0</v>
      </c>
      <c r="E1019" s="111" t="str">
        <f>'Avis R'!F1019</f>
        <v/>
      </c>
      <c r="F1019" s="110" t="str">
        <f>IFERROR(VLOOKUP(A1019,Entretien!$B$5:$Q$1505,6,0)-INDEX(DRecrut!I:I,MATCH(A1019,DRecrut!J:J,0)),"")</f>
        <v/>
      </c>
      <c r="G1019" s="110" t="str">
        <f>IFERROR(VLOOKUP(A1019,Entretien!$B$5:$Q$1505,11,0)-VLOOKUP(A1019,Entretien!$B$5:$Q$1505,9,0),"")</f>
        <v/>
      </c>
      <c r="H1019" s="113" t="str">
        <f>IFERROR(VLOOKUP(A1019,Entretien!$B$5:$Q$1505,15,0)-VLOOKUP(A1019,Entretien!$B$5:$Q$1505,11,0),"")</f>
        <v/>
      </c>
      <c r="I1019" s="113" t="str">
        <f>IFERROR(VLOOKUP(A1019,'Avis R'!$B$5:$N$1505,7,0)-VLOOKUP(A1019,'Avis R'!$B$5:$N$1505,6,0),"")</f>
        <v/>
      </c>
      <c r="J1019" s="113">
        <f>IF('Avis R'!L1019&gt;'Avis R'!J1019,VLOOKUP(A1019,'Avis R'!$B$5:$N$1505,9,0)-VLOOKUP(A1019,'Avis R'!$B$5:$N$1505,7,0),0)</f>
        <v>0</v>
      </c>
      <c r="K1019" s="110">
        <f>'Avis R'!M1019-MAX('Avis R'!J1019,'Avis R'!L1019)</f>
        <v>0</v>
      </c>
      <c r="L1019" s="110">
        <f>'Avis R'!N1019-'Avis R'!M1019</f>
        <v>0</v>
      </c>
      <c r="M1019" s="114">
        <f t="shared" si="15"/>
        <v>0</v>
      </c>
    </row>
    <row r="1020" spans="1:13" x14ac:dyDescent="0.25">
      <c r="A1020" s="110">
        <f>'Avis R'!B1020</f>
        <v>0</v>
      </c>
      <c r="B1020" s="110">
        <f>'Avis R'!C1020</f>
        <v>0</v>
      </c>
      <c r="C1020" s="111" t="str">
        <f>'Avis R'!D1020</f>
        <v/>
      </c>
      <c r="D1020" s="112">
        <f>'Avis R'!E1020</f>
        <v>0</v>
      </c>
      <c r="E1020" s="111" t="str">
        <f>'Avis R'!F1020</f>
        <v/>
      </c>
      <c r="F1020" s="110" t="str">
        <f>IFERROR(VLOOKUP(A1020,Entretien!$B$5:$Q$1505,6,0)-INDEX(DRecrut!I:I,MATCH(A1020,DRecrut!J:J,0)),"")</f>
        <v/>
      </c>
      <c r="G1020" s="110" t="str">
        <f>IFERROR(VLOOKUP(A1020,Entretien!$B$5:$Q$1505,11,0)-VLOOKUP(A1020,Entretien!$B$5:$Q$1505,9,0),"")</f>
        <v/>
      </c>
      <c r="H1020" s="113" t="str">
        <f>IFERROR(VLOOKUP(A1020,Entretien!$B$5:$Q$1505,15,0)-VLOOKUP(A1020,Entretien!$B$5:$Q$1505,11,0),"")</f>
        <v/>
      </c>
      <c r="I1020" s="113" t="str">
        <f>IFERROR(VLOOKUP(A1020,'Avis R'!$B$5:$N$1505,7,0)-VLOOKUP(A1020,'Avis R'!$B$5:$N$1505,6,0),"")</f>
        <v/>
      </c>
      <c r="J1020" s="113">
        <f>IF('Avis R'!L1020&gt;'Avis R'!J1020,VLOOKUP(A1020,'Avis R'!$B$5:$N$1505,9,0)-VLOOKUP(A1020,'Avis R'!$B$5:$N$1505,7,0),0)</f>
        <v>0</v>
      </c>
      <c r="K1020" s="110">
        <f>'Avis R'!M1020-MAX('Avis R'!J1020,'Avis R'!L1020)</f>
        <v>0</v>
      </c>
      <c r="L1020" s="110">
        <f>'Avis R'!N1020-'Avis R'!M1020</f>
        <v>0</v>
      </c>
      <c r="M1020" s="114">
        <f t="shared" si="15"/>
        <v>0</v>
      </c>
    </row>
    <row r="1021" spans="1:13" x14ac:dyDescent="0.25">
      <c r="A1021" s="110">
        <f>'Avis R'!B1021</f>
        <v>0</v>
      </c>
      <c r="B1021" s="110">
        <f>'Avis R'!C1021</f>
        <v>0</v>
      </c>
      <c r="C1021" s="111" t="str">
        <f>'Avis R'!D1021</f>
        <v/>
      </c>
      <c r="D1021" s="112">
        <f>'Avis R'!E1021</f>
        <v>0</v>
      </c>
      <c r="E1021" s="111" t="str">
        <f>'Avis R'!F1021</f>
        <v/>
      </c>
      <c r="F1021" s="110" t="str">
        <f>IFERROR(VLOOKUP(A1021,Entretien!$B$5:$Q$1505,6,0)-INDEX(DRecrut!I:I,MATCH(A1021,DRecrut!J:J,0)),"")</f>
        <v/>
      </c>
      <c r="G1021" s="110" t="str">
        <f>IFERROR(VLOOKUP(A1021,Entretien!$B$5:$Q$1505,11,0)-VLOOKUP(A1021,Entretien!$B$5:$Q$1505,9,0),"")</f>
        <v/>
      </c>
      <c r="H1021" s="113" t="str">
        <f>IFERROR(VLOOKUP(A1021,Entretien!$B$5:$Q$1505,15,0)-VLOOKUP(A1021,Entretien!$B$5:$Q$1505,11,0),"")</f>
        <v/>
      </c>
      <c r="I1021" s="113" t="str">
        <f>IFERROR(VLOOKUP(A1021,'Avis R'!$B$5:$N$1505,7,0)-VLOOKUP(A1021,'Avis R'!$B$5:$N$1505,6,0),"")</f>
        <v/>
      </c>
      <c r="J1021" s="113">
        <f>IF('Avis R'!L1021&gt;'Avis R'!J1021,VLOOKUP(A1021,'Avis R'!$B$5:$N$1505,9,0)-VLOOKUP(A1021,'Avis R'!$B$5:$N$1505,7,0),0)</f>
        <v>0</v>
      </c>
      <c r="K1021" s="110">
        <f>'Avis R'!M1021-MAX('Avis R'!J1021,'Avis R'!L1021)</f>
        <v>0</v>
      </c>
      <c r="L1021" s="110">
        <f>'Avis R'!N1021-'Avis R'!M1021</f>
        <v>0</v>
      </c>
      <c r="M1021" s="114">
        <f t="shared" si="15"/>
        <v>0</v>
      </c>
    </row>
    <row r="1022" spans="1:13" x14ac:dyDescent="0.25">
      <c r="A1022" s="110">
        <f>'Avis R'!B1022</f>
        <v>0</v>
      </c>
      <c r="B1022" s="110">
        <f>'Avis R'!C1022</f>
        <v>0</v>
      </c>
      <c r="C1022" s="111" t="str">
        <f>'Avis R'!D1022</f>
        <v/>
      </c>
      <c r="D1022" s="112">
        <f>'Avis R'!E1022</f>
        <v>0</v>
      </c>
      <c r="E1022" s="111" t="str">
        <f>'Avis R'!F1022</f>
        <v/>
      </c>
      <c r="F1022" s="110" t="str">
        <f>IFERROR(VLOOKUP(A1022,Entretien!$B$5:$Q$1505,6,0)-INDEX(DRecrut!I:I,MATCH(A1022,DRecrut!J:J,0)),"")</f>
        <v/>
      </c>
      <c r="G1022" s="110" t="str">
        <f>IFERROR(VLOOKUP(A1022,Entretien!$B$5:$Q$1505,11,0)-VLOOKUP(A1022,Entretien!$B$5:$Q$1505,9,0),"")</f>
        <v/>
      </c>
      <c r="H1022" s="113" t="str">
        <f>IFERROR(VLOOKUP(A1022,Entretien!$B$5:$Q$1505,15,0)-VLOOKUP(A1022,Entretien!$B$5:$Q$1505,11,0),"")</f>
        <v/>
      </c>
      <c r="I1022" s="113" t="str">
        <f>IFERROR(VLOOKUP(A1022,'Avis R'!$B$5:$N$1505,7,0)-VLOOKUP(A1022,'Avis R'!$B$5:$N$1505,6,0),"")</f>
        <v/>
      </c>
      <c r="J1022" s="113">
        <f>IF('Avis R'!L1022&gt;'Avis R'!J1022,VLOOKUP(A1022,'Avis R'!$B$5:$N$1505,9,0)-VLOOKUP(A1022,'Avis R'!$B$5:$N$1505,7,0),0)</f>
        <v>0</v>
      </c>
      <c r="K1022" s="110">
        <f>'Avis R'!M1022-MAX('Avis R'!J1022,'Avis R'!L1022)</f>
        <v>0</v>
      </c>
      <c r="L1022" s="110">
        <f>'Avis R'!N1022-'Avis R'!M1022</f>
        <v>0</v>
      </c>
      <c r="M1022" s="114">
        <f t="shared" si="15"/>
        <v>0</v>
      </c>
    </row>
    <row r="1023" spans="1:13" x14ac:dyDescent="0.25">
      <c r="A1023" s="110">
        <f>'Avis R'!B1023</f>
        <v>0</v>
      </c>
      <c r="B1023" s="110">
        <f>'Avis R'!C1023</f>
        <v>0</v>
      </c>
      <c r="C1023" s="111" t="str">
        <f>'Avis R'!D1023</f>
        <v/>
      </c>
      <c r="D1023" s="112">
        <f>'Avis R'!E1023</f>
        <v>0</v>
      </c>
      <c r="E1023" s="111" t="str">
        <f>'Avis R'!F1023</f>
        <v/>
      </c>
      <c r="F1023" s="110" t="str">
        <f>IFERROR(VLOOKUP(A1023,Entretien!$B$5:$Q$1505,6,0)-INDEX(DRecrut!I:I,MATCH(A1023,DRecrut!J:J,0)),"")</f>
        <v/>
      </c>
      <c r="G1023" s="110" t="str">
        <f>IFERROR(VLOOKUP(A1023,Entretien!$B$5:$Q$1505,11,0)-VLOOKUP(A1023,Entretien!$B$5:$Q$1505,9,0),"")</f>
        <v/>
      </c>
      <c r="H1023" s="113" t="str">
        <f>IFERROR(VLOOKUP(A1023,Entretien!$B$5:$Q$1505,15,0)-VLOOKUP(A1023,Entretien!$B$5:$Q$1505,11,0),"")</f>
        <v/>
      </c>
      <c r="I1023" s="113" t="str">
        <f>IFERROR(VLOOKUP(A1023,'Avis R'!$B$5:$N$1505,7,0)-VLOOKUP(A1023,'Avis R'!$B$5:$N$1505,6,0),"")</f>
        <v/>
      </c>
      <c r="J1023" s="113">
        <f>IF('Avis R'!L1023&gt;'Avis R'!J1023,VLOOKUP(A1023,'Avis R'!$B$5:$N$1505,9,0)-VLOOKUP(A1023,'Avis R'!$B$5:$N$1505,7,0),0)</f>
        <v>0</v>
      </c>
      <c r="K1023" s="110">
        <f>'Avis R'!M1023-MAX('Avis R'!J1023,'Avis R'!L1023)</f>
        <v>0</v>
      </c>
      <c r="L1023" s="110">
        <f>'Avis R'!N1023-'Avis R'!M1023</f>
        <v>0</v>
      </c>
      <c r="M1023" s="114">
        <f t="shared" si="15"/>
        <v>0</v>
      </c>
    </row>
    <row r="1024" spans="1:13" x14ac:dyDescent="0.25">
      <c r="A1024" s="110">
        <f>'Avis R'!B1024</f>
        <v>0</v>
      </c>
      <c r="B1024" s="110">
        <f>'Avis R'!C1024</f>
        <v>0</v>
      </c>
      <c r="C1024" s="111" t="str">
        <f>'Avis R'!D1024</f>
        <v/>
      </c>
      <c r="D1024" s="112">
        <f>'Avis R'!E1024</f>
        <v>0</v>
      </c>
      <c r="E1024" s="111" t="str">
        <f>'Avis R'!F1024</f>
        <v/>
      </c>
      <c r="F1024" s="110" t="str">
        <f>IFERROR(VLOOKUP(A1024,Entretien!$B$5:$Q$1505,6,0)-INDEX(DRecrut!I:I,MATCH(A1024,DRecrut!J:J,0)),"")</f>
        <v/>
      </c>
      <c r="G1024" s="110" t="str">
        <f>IFERROR(VLOOKUP(A1024,Entretien!$B$5:$Q$1505,11,0)-VLOOKUP(A1024,Entretien!$B$5:$Q$1505,9,0),"")</f>
        <v/>
      </c>
      <c r="H1024" s="113" t="str">
        <f>IFERROR(VLOOKUP(A1024,Entretien!$B$5:$Q$1505,15,0)-VLOOKUP(A1024,Entretien!$B$5:$Q$1505,11,0),"")</f>
        <v/>
      </c>
      <c r="I1024" s="113" t="str">
        <f>IFERROR(VLOOKUP(A1024,'Avis R'!$B$5:$N$1505,7,0)-VLOOKUP(A1024,'Avis R'!$B$5:$N$1505,6,0),"")</f>
        <v/>
      </c>
      <c r="J1024" s="113">
        <f>IF('Avis R'!L1024&gt;'Avis R'!J1024,VLOOKUP(A1024,'Avis R'!$B$5:$N$1505,9,0)-VLOOKUP(A1024,'Avis R'!$B$5:$N$1505,7,0),0)</f>
        <v>0</v>
      </c>
      <c r="K1024" s="110">
        <f>'Avis R'!M1024-MAX('Avis R'!J1024,'Avis R'!L1024)</f>
        <v>0</v>
      </c>
      <c r="L1024" s="110">
        <f>'Avis R'!N1024-'Avis R'!M1024</f>
        <v>0</v>
      </c>
      <c r="M1024" s="114">
        <f t="shared" si="15"/>
        <v>0</v>
      </c>
    </row>
    <row r="1025" spans="1:13" x14ac:dyDescent="0.25">
      <c r="A1025" s="110">
        <f>'Avis R'!B1025</f>
        <v>0</v>
      </c>
      <c r="B1025" s="110">
        <f>'Avis R'!C1025</f>
        <v>0</v>
      </c>
      <c r="C1025" s="111" t="str">
        <f>'Avis R'!D1025</f>
        <v/>
      </c>
      <c r="D1025" s="112">
        <f>'Avis R'!E1025</f>
        <v>0</v>
      </c>
      <c r="E1025" s="111" t="str">
        <f>'Avis R'!F1025</f>
        <v/>
      </c>
      <c r="F1025" s="110" t="str">
        <f>IFERROR(VLOOKUP(A1025,Entretien!$B$5:$Q$1505,6,0)-INDEX(DRecrut!I:I,MATCH(A1025,DRecrut!J:J,0)),"")</f>
        <v/>
      </c>
      <c r="G1025" s="110" t="str">
        <f>IFERROR(VLOOKUP(A1025,Entretien!$B$5:$Q$1505,11,0)-VLOOKUP(A1025,Entretien!$B$5:$Q$1505,9,0),"")</f>
        <v/>
      </c>
      <c r="H1025" s="113" t="str">
        <f>IFERROR(VLOOKUP(A1025,Entretien!$B$5:$Q$1505,15,0)-VLOOKUP(A1025,Entretien!$B$5:$Q$1505,11,0),"")</f>
        <v/>
      </c>
      <c r="I1025" s="113" t="str">
        <f>IFERROR(VLOOKUP(A1025,'Avis R'!$B$5:$N$1505,7,0)-VLOOKUP(A1025,'Avis R'!$B$5:$N$1505,6,0),"")</f>
        <v/>
      </c>
      <c r="J1025" s="113">
        <f>IF('Avis R'!L1025&gt;'Avis R'!J1025,VLOOKUP(A1025,'Avis R'!$B$5:$N$1505,9,0)-VLOOKUP(A1025,'Avis R'!$B$5:$N$1505,7,0),0)</f>
        <v>0</v>
      </c>
      <c r="K1025" s="110">
        <f>'Avis R'!M1025-MAX('Avis R'!J1025,'Avis R'!L1025)</f>
        <v>0</v>
      </c>
      <c r="L1025" s="110">
        <f>'Avis R'!N1025-'Avis R'!M1025</f>
        <v>0</v>
      </c>
      <c r="M1025" s="114">
        <f t="shared" si="15"/>
        <v>0</v>
      </c>
    </row>
    <row r="1026" spans="1:13" x14ac:dyDescent="0.25">
      <c r="A1026" s="110">
        <f>'Avis R'!B1026</f>
        <v>0</v>
      </c>
      <c r="B1026" s="110">
        <f>'Avis R'!C1026</f>
        <v>0</v>
      </c>
      <c r="C1026" s="111" t="str">
        <f>'Avis R'!D1026</f>
        <v/>
      </c>
      <c r="D1026" s="112">
        <f>'Avis R'!E1026</f>
        <v>0</v>
      </c>
      <c r="E1026" s="111" t="str">
        <f>'Avis R'!F1026</f>
        <v/>
      </c>
      <c r="F1026" s="110" t="str">
        <f>IFERROR(VLOOKUP(A1026,Entretien!$B$5:$Q$1505,6,0)-INDEX(DRecrut!I:I,MATCH(A1026,DRecrut!J:J,0)),"")</f>
        <v/>
      </c>
      <c r="G1026" s="110" t="str">
        <f>IFERROR(VLOOKUP(A1026,Entretien!$B$5:$Q$1505,11,0)-VLOOKUP(A1026,Entretien!$B$5:$Q$1505,9,0),"")</f>
        <v/>
      </c>
      <c r="H1026" s="113" t="str">
        <f>IFERROR(VLOOKUP(A1026,Entretien!$B$5:$Q$1505,15,0)-VLOOKUP(A1026,Entretien!$B$5:$Q$1505,11,0),"")</f>
        <v/>
      </c>
      <c r="I1026" s="113" t="str">
        <f>IFERROR(VLOOKUP(A1026,'Avis R'!$B$5:$N$1505,7,0)-VLOOKUP(A1026,'Avis R'!$B$5:$N$1505,6,0),"")</f>
        <v/>
      </c>
      <c r="J1026" s="113">
        <f>IF('Avis R'!L1026&gt;'Avis R'!J1026,VLOOKUP(A1026,'Avis R'!$B$5:$N$1505,9,0)-VLOOKUP(A1026,'Avis R'!$B$5:$N$1505,7,0),0)</f>
        <v>0</v>
      </c>
      <c r="K1026" s="110">
        <f>'Avis R'!M1026-MAX('Avis R'!J1026,'Avis R'!L1026)</f>
        <v>0</v>
      </c>
      <c r="L1026" s="110">
        <f>'Avis R'!N1026-'Avis R'!M1026</f>
        <v>0</v>
      </c>
      <c r="M1026" s="114">
        <f t="shared" si="15"/>
        <v>0</v>
      </c>
    </row>
    <row r="1027" spans="1:13" x14ac:dyDescent="0.25">
      <c r="A1027" s="110">
        <f>'Avis R'!B1027</f>
        <v>0</v>
      </c>
      <c r="B1027" s="110">
        <f>'Avis R'!C1027</f>
        <v>0</v>
      </c>
      <c r="C1027" s="111" t="str">
        <f>'Avis R'!D1027</f>
        <v/>
      </c>
      <c r="D1027" s="112">
        <f>'Avis R'!E1027</f>
        <v>0</v>
      </c>
      <c r="E1027" s="111" t="str">
        <f>'Avis R'!F1027</f>
        <v/>
      </c>
      <c r="F1027" s="110" t="str">
        <f>IFERROR(VLOOKUP(A1027,Entretien!$B$5:$Q$1505,6,0)-INDEX(DRecrut!I:I,MATCH(A1027,DRecrut!J:J,0)),"")</f>
        <v/>
      </c>
      <c r="G1027" s="110" t="str">
        <f>IFERROR(VLOOKUP(A1027,Entretien!$B$5:$Q$1505,11,0)-VLOOKUP(A1027,Entretien!$B$5:$Q$1505,9,0),"")</f>
        <v/>
      </c>
      <c r="H1027" s="113" t="str">
        <f>IFERROR(VLOOKUP(A1027,Entretien!$B$5:$Q$1505,15,0)-VLOOKUP(A1027,Entretien!$B$5:$Q$1505,11,0),"")</f>
        <v/>
      </c>
      <c r="I1027" s="113" t="str">
        <f>IFERROR(VLOOKUP(A1027,'Avis R'!$B$5:$N$1505,7,0)-VLOOKUP(A1027,'Avis R'!$B$5:$N$1505,6,0),"")</f>
        <v/>
      </c>
      <c r="J1027" s="113">
        <f>IF('Avis R'!L1027&gt;'Avis R'!J1027,VLOOKUP(A1027,'Avis R'!$B$5:$N$1505,9,0)-VLOOKUP(A1027,'Avis R'!$B$5:$N$1505,7,0),0)</f>
        <v>0</v>
      </c>
      <c r="K1027" s="110">
        <f>'Avis R'!M1027-MAX('Avis R'!J1027,'Avis R'!L1027)</f>
        <v>0</v>
      </c>
      <c r="L1027" s="110">
        <f>'Avis R'!N1027-'Avis R'!M1027</f>
        <v>0</v>
      </c>
      <c r="M1027" s="114">
        <f t="shared" si="15"/>
        <v>0</v>
      </c>
    </row>
    <row r="1028" spans="1:13" x14ac:dyDescent="0.25">
      <c r="A1028" s="110">
        <f>'Avis R'!B1028</f>
        <v>0</v>
      </c>
      <c r="B1028" s="110">
        <f>'Avis R'!C1028</f>
        <v>0</v>
      </c>
      <c r="C1028" s="111" t="str">
        <f>'Avis R'!D1028</f>
        <v/>
      </c>
      <c r="D1028" s="112">
        <f>'Avis R'!E1028</f>
        <v>0</v>
      </c>
      <c r="E1028" s="111" t="str">
        <f>'Avis R'!F1028</f>
        <v/>
      </c>
      <c r="F1028" s="110" t="str">
        <f>IFERROR(VLOOKUP(A1028,Entretien!$B$5:$Q$1505,6,0)-INDEX(DRecrut!I:I,MATCH(A1028,DRecrut!J:J,0)),"")</f>
        <v/>
      </c>
      <c r="G1028" s="110" t="str">
        <f>IFERROR(VLOOKUP(A1028,Entretien!$B$5:$Q$1505,11,0)-VLOOKUP(A1028,Entretien!$B$5:$Q$1505,9,0),"")</f>
        <v/>
      </c>
      <c r="H1028" s="113" t="str">
        <f>IFERROR(VLOOKUP(A1028,Entretien!$B$5:$Q$1505,15,0)-VLOOKUP(A1028,Entretien!$B$5:$Q$1505,11,0),"")</f>
        <v/>
      </c>
      <c r="I1028" s="113" t="str">
        <f>IFERROR(VLOOKUP(A1028,'Avis R'!$B$5:$N$1505,7,0)-VLOOKUP(A1028,'Avis R'!$B$5:$N$1505,6,0),"")</f>
        <v/>
      </c>
      <c r="J1028" s="113">
        <f>IF('Avis R'!L1028&gt;'Avis R'!J1028,VLOOKUP(A1028,'Avis R'!$B$5:$N$1505,9,0)-VLOOKUP(A1028,'Avis R'!$B$5:$N$1505,7,0),0)</f>
        <v>0</v>
      </c>
      <c r="K1028" s="110">
        <f>'Avis R'!M1028-MAX('Avis R'!J1028,'Avis R'!L1028)</f>
        <v>0</v>
      </c>
      <c r="L1028" s="110">
        <f>'Avis R'!N1028-'Avis R'!M1028</f>
        <v>0</v>
      </c>
      <c r="M1028" s="114">
        <f t="shared" si="15"/>
        <v>0</v>
      </c>
    </row>
    <row r="1029" spans="1:13" x14ac:dyDescent="0.25">
      <c r="A1029" s="110">
        <f>'Avis R'!B1029</f>
        <v>0</v>
      </c>
      <c r="B1029" s="110">
        <f>'Avis R'!C1029</f>
        <v>0</v>
      </c>
      <c r="C1029" s="111" t="str">
        <f>'Avis R'!D1029</f>
        <v/>
      </c>
      <c r="D1029" s="112">
        <f>'Avis R'!E1029</f>
        <v>0</v>
      </c>
      <c r="E1029" s="111" t="str">
        <f>'Avis R'!F1029</f>
        <v/>
      </c>
      <c r="F1029" s="110" t="str">
        <f>IFERROR(VLOOKUP(A1029,Entretien!$B$5:$Q$1505,6,0)-INDEX(DRecrut!I:I,MATCH(A1029,DRecrut!J:J,0)),"")</f>
        <v/>
      </c>
      <c r="G1029" s="110" t="str">
        <f>IFERROR(VLOOKUP(A1029,Entretien!$B$5:$Q$1505,11,0)-VLOOKUP(A1029,Entretien!$B$5:$Q$1505,9,0),"")</f>
        <v/>
      </c>
      <c r="H1029" s="113" t="str">
        <f>IFERROR(VLOOKUP(A1029,Entretien!$B$5:$Q$1505,15,0)-VLOOKUP(A1029,Entretien!$B$5:$Q$1505,11,0),"")</f>
        <v/>
      </c>
      <c r="I1029" s="113" t="str">
        <f>IFERROR(VLOOKUP(A1029,'Avis R'!$B$5:$N$1505,7,0)-VLOOKUP(A1029,'Avis R'!$B$5:$N$1505,6,0),"")</f>
        <v/>
      </c>
      <c r="J1029" s="113">
        <f>IF('Avis R'!L1029&gt;'Avis R'!J1029,VLOOKUP(A1029,'Avis R'!$B$5:$N$1505,9,0)-VLOOKUP(A1029,'Avis R'!$B$5:$N$1505,7,0),0)</f>
        <v>0</v>
      </c>
      <c r="K1029" s="110">
        <f>'Avis R'!M1029-MAX('Avis R'!J1029,'Avis R'!L1029)</f>
        <v>0</v>
      </c>
      <c r="L1029" s="110">
        <f>'Avis R'!N1029-'Avis R'!M1029</f>
        <v>0</v>
      </c>
      <c r="M1029" s="114">
        <f t="shared" si="15"/>
        <v>0</v>
      </c>
    </row>
    <row r="1030" spans="1:13" x14ac:dyDescent="0.25">
      <c r="A1030" s="110">
        <f>'Avis R'!B1030</f>
        <v>0</v>
      </c>
      <c r="B1030" s="110">
        <f>'Avis R'!C1030</f>
        <v>0</v>
      </c>
      <c r="C1030" s="111" t="str">
        <f>'Avis R'!D1030</f>
        <v/>
      </c>
      <c r="D1030" s="112">
        <f>'Avis R'!E1030</f>
        <v>0</v>
      </c>
      <c r="E1030" s="111" t="str">
        <f>'Avis R'!F1030</f>
        <v/>
      </c>
      <c r="F1030" s="110" t="str">
        <f>IFERROR(VLOOKUP(A1030,Entretien!$B$5:$Q$1505,6,0)-INDEX(DRecrut!I:I,MATCH(A1030,DRecrut!J:J,0)),"")</f>
        <v/>
      </c>
      <c r="G1030" s="110" t="str">
        <f>IFERROR(VLOOKUP(A1030,Entretien!$B$5:$Q$1505,11,0)-VLOOKUP(A1030,Entretien!$B$5:$Q$1505,9,0),"")</f>
        <v/>
      </c>
      <c r="H1030" s="113" t="str">
        <f>IFERROR(VLOOKUP(A1030,Entretien!$B$5:$Q$1505,15,0)-VLOOKUP(A1030,Entretien!$B$5:$Q$1505,11,0),"")</f>
        <v/>
      </c>
      <c r="I1030" s="113" t="str">
        <f>IFERROR(VLOOKUP(A1030,'Avis R'!$B$5:$N$1505,7,0)-VLOOKUP(A1030,'Avis R'!$B$5:$N$1505,6,0),"")</f>
        <v/>
      </c>
      <c r="J1030" s="113">
        <f>IF('Avis R'!L1030&gt;'Avis R'!J1030,VLOOKUP(A1030,'Avis R'!$B$5:$N$1505,9,0)-VLOOKUP(A1030,'Avis R'!$B$5:$N$1505,7,0),0)</f>
        <v>0</v>
      </c>
      <c r="K1030" s="110">
        <f>'Avis R'!M1030-MAX('Avis R'!J1030,'Avis R'!L1030)</f>
        <v>0</v>
      </c>
      <c r="L1030" s="110">
        <f>'Avis R'!N1030-'Avis R'!M1030</f>
        <v>0</v>
      </c>
      <c r="M1030" s="114">
        <f t="shared" si="15"/>
        <v>0</v>
      </c>
    </row>
    <row r="1031" spans="1:13" x14ac:dyDescent="0.25">
      <c r="A1031" s="110">
        <f>'Avis R'!B1031</f>
        <v>0</v>
      </c>
      <c r="B1031" s="110">
        <f>'Avis R'!C1031</f>
        <v>0</v>
      </c>
      <c r="C1031" s="111" t="str">
        <f>'Avis R'!D1031</f>
        <v/>
      </c>
      <c r="D1031" s="112">
        <f>'Avis R'!E1031</f>
        <v>0</v>
      </c>
      <c r="E1031" s="111" t="str">
        <f>'Avis R'!F1031</f>
        <v/>
      </c>
      <c r="F1031" s="110" t="str">
        <f>IFERROR(VLOOKUP(A1031,Entretien!$B$5:$Q$1505,6,0)-INDEX(DRecrut!I:I,MATCH(A1031,DRecrut!J:J,0)),"")</f>
        <v/>
      </c>
      <c r="G1031" s="110" t="str">
        <f>IFERROR(VLOOKUP(A1031,Entretien!$B$5:$Q$1505,11,0)-VLOOKUP(A1031,Entretien!$B$5:$Q$1505,9,0),"")</f>
        <v/>
      </c>
      <c r="H1031" s="113" t="str">
        <f>IFERROR(VLOOKUP(A1031,Entretien!$B$5:$Q$1505,15,0)-VLOOKUP(A1031,Entretien!$B$5:$Q$1505,11,0),"")</f>
        <v/>
      </c>
      <c r="I1031" s="113" t="str">
        <f>IFERROR(VLOOKUP(A1031,'Avis R'!$B$5:$N$1505,7,0)-VLOOKUP(A1031,'Avis R'!$B$5:$N$1505,6,0),"")</f>
        <v/>
      </c>
      <c r="J1031" s="113">
        <f>IF('Avis R'!L1031&gt;'Avis R'!J1031,VLOOKUP(A1031,'Avis R'!$B$5:$N$1505,9,0)-VLOOKUP(A1031,'Avis R'!$B$5:$N$1505,7,0),0)</f>
        <v>0</v>
      </c>
      <c r="K1031" s="110">
        <f>'Avis R'!M1031-MAX('Avis R'!J1031,'Avis R'!L1031)</f>
        <v>0</v>
      </c>
      <c r="L1031" s="110">
        <f>'Avis R'!N1031-'Avis R'!M1031</f>
        <v>0</v>
      </c>
      <c r="M1031" s="114">
        <f t="shared" si="15"/>
        <v>0</v>
      </c>
    </row>
    <row r="1032" spans="1:13" x14ac:dyDescent="0.25">
      <c r="A1032" s="110">
        <f>'Avis R'!B1032</f>
        <v>0</v>
      </c>
      <c r="B1032" s="110">
        <f>'Avis R'!C1032</f>
        <v>0</v>
      </c>
      <c r="C1032" s="111" t="str">
        <f>'Avis R'!D1032</f>
        <v/>
      </c>
      <c r="D1032" s="112">
        <f>'Avis R'!E1032</f>
        <v>0</v>
      </c>
      <c r="E1032" s="111" t="str">
        <f>'Avis R'!F1032</f>
        <v/>
      </c>
      <c r="F1032" s="110" t="str">
        <f>IFERROR(VLOOKUP(A1032,Entretien!$B$5:$Q$1505,6,0)-INDEX(DRecrut!I:I,MATCH(A1032,DRecrut!J:J,0)),"")</f>
        <v/>
      </c>
      <c r="G1032" s="110" t="str">
        <f>IFERROR(VLOOKUP(A1032,Entretien!$B$5:$Q$1505,11,0)-VLOOKUP(A1032,Entretien!$B$5:$Q$1505,9,0),"")</f>
        <v/>
      </c>
      <c r="H1032" s="113" t="str">
        <f>IFERROR(VLOOKUP(A1032,Entretien!$B$5:$Q$1505,15,0)-VLOOKUP(A1032,Entretien!$B$5:$Q$1505,11,0),"")</f>
        <v/>
      </c>
      <c r="I1032" s="113" t="str">
        <f>IFERROR(VLOOKUP(A1032,'Avis R'!$B$5:$N$1505,7,0)-VLOOKUP(A1032,'Avis R'!$B$5:$N$1505,6,0),"")</f>
        <v/>
      </c>
      <c r="J1032" s="113">
        <f>IF('Avis R'!L1032&gt;'Avis R'!J1032,VLOOKUP(A1032,'Avis R'!$B$5:$N$1505,9,0)-VLOOKUP(A1032,'Avis R'!$B$5:$N$1505,7,0),0)</f>
        <v>0</v>
      </c>
      <c r="K1032" s="110">
        <f>'Avis R'!M1032-MAX('Avis R'!J1032,'Avis R'!L1032)</f>
        <v>0</v>
      </c>
      <c r="L1032" s="110">
        <f>'Avis R'!N1032-'Avis R'!M1032</f>
        <v>0</v>
      </c>
      <c r="M1032" s="114">
        <f t="shared" ref="M1032:M1095" si="16">SUM(F1032:L1032)</f>
        <v>0</v>
      </c>
    </row>
    <row r="1033" spans="1:13" x14ac:dyDescent="0.25">
      <c r="A1033" s="110">
        <f>'Avis R'!B1033</f>
        <v>0</v>
      </c>
      <c r="B1033" s="110">
        <f>'Avis R'!C1033</f>
        <v>0</v>
      </c>
      <c r="C1033" s="111" t="str">
        <f>'Avis R'!D1033</f>
        <v/>
      </c>
      <c r="D1033" s="112">
        <f>'Avis R'!E1033</f>
        <v>0</v>
      </c>
      <c r="E1033" s="111" t="str">
        <f>'Avis R'!F1033</f>
        <v/>
      </c>
      <c r="F1033" s="110" t="str">
        <f>IFERROR(VLOOKUP(A1033,Entretien!$B$5:$Q$1505,6,0)-INDEX(DRecrut!I:I,MATCH(A1033,DRecrut!J:J,0)),"")</f>
        <v/>
      </c>
      <c r="G1033" s="110" t="str">
        <f>IFERROR(VLOOKUP(A1033,Entretien!$B$5:$Q$1505,11,0)-VLOOKUP(A1033,Entretien!$B$5:$Q$1505,9,0),"")</f>
        <v/>
      </c>
      <c r="H1033" s="113" t="str">
        <f>IFERROR(VLOOKUP(A1033,Entretien!$B$5:$Q$1505,15,0)-VLOOKUP(A1033,Entretien!$B$5:$Q$1505,11,0),"")</f>
        <v/>
      </c>
      <c r="I1033" s="113" t="str">
        <f>IFERROR(VLOOKUP(A1033,'Avis R'!$B$5:$N$1505,7,0)-VLOOKUP(A1033,'Avis R'!$B$5:$N$1505,6,0),"")</f>
        <v/>
      </c>
      <c r="J1033" s="113">
        <f>IF('Avis R'!L1033&gt;'Avis R'!J1033,VLOOKUP(A1033,'Avis R'!$B$5:$N$1505,9,0)-VLOOKUP(A1033,'Avis R'!$B$5:$N$1505,7,0),0)</f>
        <v>0</v>
      </c>
      <c r="K1033" s="110">
        <f>'Avis R'!M1033-MAX('Avis R'!J1033,'Avis R'!L1033)</f>
        <v>0</v>
      </c>
      <c r="L1033" s="110">
        <f>'Avis R'!N1033-'Avis R'!M1033</f>
        <v>0</v>
      </c>
      <c r="M1033" s="114">
        <f t="shared" si="16"/>
        <v>0</v>
      </c>
    </row>
    <row r="1034" spans="1:13" x14ac:dyDescent="0.25">
      <c r="A1034" s="110">
        <f>'Avis R'!B1034</f>
        <v>0</v>
      </c>
      <c r="B1034" s="110">
        <f>'Avis R'!C1034</f>
        <v>0</v>
      </c>
      <c r="C1034" s="111" t="str">
        <f>'Avis R'!D1034</f>
        <v/>
      </c>
      <c r="D1034" s="112">
        <f>'Avis R'!E1034</f>
        <v>0</v>
      </c>
      <c r="E1034" s="111" t="str">
        <f>'Avis R'!F1034</f>
        <v/>
      </c>
      <c r="F1034" s="110" t="str">
        <f>IFERROR(VLOOKUP(A1034,Entretien!$B$5:$Q$1505,6,0)-INDEX(DRecrut!I:I,MATCH(A1034,DRecrut!J:J,0)),"")</f>
        <v/>
      </c>
      <c r="G1034" s="110" t="str">
        <f>IFERROR(VLOOKUP(A1034,Entretien!$B$5:$Q$1505,11,0)-VLOOKUP(A1034,Entretien!$B$5:$Q$1505,9,0),"")</f>
        <v/>
      </c>
      <c r="H1034" s="113" t="str">
        <f>IFERROR(VLOOKUP(A1034,Entretien!$B$5:$Q$1505,15,0)-VLOOKUP(A1034,Entretien!$B$5:$Q$1505,11,0),"")</f>
        <v/>
      </c>
      <c r="I1034" s="113" t="str">
        <f>IFERROR(VLOOKUP(A1034,'Avis R'!$B$5:$N$1505,7,0)-VLOOKUP(A1034,'Avis R'!$B$5:$N$1505,6,0),"")</f>
        <v/>
      </c>
      <c r="J1034" s="113">
        <f>IF('Avis R'!L1034&gt;'Avis R'!J1034,VLOOKUP(A1034,'Avis R'!$B$5:$N$1505,9,0)-VLOOKUP(A1034,'Avis R'!$B$5:$N$1505,7,0),0)</f>
        <v>0</v>
      </c>
      <c r="K1034" s="110">
        <f>'Avis R'!M1034-MAX('Avis R'!J1034,'Avis R'!L1034)</f>
        <v>0</v>
      </c>
      <c r="L1034" s="110">
        <f>'Avis R'!N1034-'Avis R'!M1034</f>
        <v>0</v>
      </c>
      <c r="M1034" s="114">
        <f t="shared" si="16"/>
        <v>0</v>
      </c>
    </row>
    <row r="1035" spans="1:13" x14ac:dyDescent="0.25">
      <c r="A1035" s="110">
        <f>'Avis R'!B1035</f>
        <v>0</v>
      </c>
      <c r="B1035" s="110">
        <f>'Avis R'!C1035</f>
        <v>0</v>
      </c>
      <c r="C1035" s="111" t="str">
        <f>'Avis R'!D1035</f>
        <v/>
      </c>
      <c r="D1035" s="112">
        <f>'Avis R'!E1035</f>
        <v>0</v>
      </c>
      <c r="E1035" s="111" t="str">
        <f>'Avis R'!F1035</f>
        <v/>
      </c>
      <c r="F1035" s="110" t="str">
        <f>IFERROR(VLOOKUP(A1035,Entretien!$B$5:$Q$1505,6,0)-INDEX(DRecrut!I:I,MATCH(A1035,DRecrut!J:J,0)),"")</f>
        <v/>
      </c>
      <c r="G1035" s="110" t="str">
        <f>IFERROR(VLOOKUP(A1035,Entretien!$B$5:$Q$1505,11,0)-VLOOKUP(A1035,Entretien!$B$5:$Q$1505,9,0),"")</f>
        <v/>
      </c>
      <c r="H1035" s="113" t="str">
        <f>IFERROR(VLOOKUP(A1035,Entretien!$B$5:$Q$1505,15,0)-VLOOKUP(A1035,Entretien!$B$5:$Q$1505,11,0),"")</f>
        <v/>
      </c>
      <c r="I1035" s="113" t="str">
        <f>IFERROR(VLOOKUP(A1035,'Avis R'!$B$5:$N$1505,7,0)-VLOOKUP(A1035,'Avis R'!$B$5:$N$1505,6,0),"")</f>
        <v/>
      </c>
      <c r="J1035" s="113">
        <f>IF('Avis R'!L1035&gt;'Avis R'!J1035,VLOOKUP(A1035,'Avis R'!$B$5:$N$1505,9,0)-VLOOKUP(A1035,'Avis R'!$B$5:$N$1505,7,0),0)</f>
        <v>0</v>
      </c>
      <c r="K1035" s="110">
        <f>'Avis R'!M1035-MAX('Avis R'!J1035,'Avis R'!L1035)</f>
        <v>0</v>
      </c>
      <c r="L1035" s="110">
        <f>'Avis R'!N1035-'Avis R'!M1035</f>
        <v>0</v>
      </c>
      <c r="M1035" s="114">
        <f t="shared" si="16"/>
        <v>0</v>
      </c>
    </row>
    <row r="1036" spans="1:13" x14ac:dyDescent="0.25">
      <c r="A1036" s="110">
        <f>'Avis R'!B1036</f>
        <v>0</v>
      </c>
      <c r="B1036" s="110">
        <f>'Avis R'!C1036</f>
        <v>0</v>
      </c>
      <c r="C1036" s="111" t="str">
        <f>'Avis R'!D1036</f>
        <v/>
      </c>
      <c r="D1036" s="112">
        <f>'Avis R'!E1036</f>
        <v>0</v>
      </c>
      <c r="E1036" s="111" t="str">
        <f>'Avis R'!F1036</f>
        <v/>
      </c>
      <c r="F1036" s="110" t="str">
        <f>IFERROR(VLOOKUP(A1036,Entretien!$B$5:$Q$1505,6,0)-INDEX(DRecrut!I:I,MATCH(A1036,DRecrut!J:J,0)),"")</f>
        <v/>
      </c>
      <c r="G1036" s="110" t="str">
        <f>IFERROR(VLOOKUP(A1036,Entretien!$B$5:$Q$1505,11,0)-VLOOKUP(A1036,Entretien!$B$5:$Q$1505,9,0),"")</f>
        <v/>
      </c>
      <c r="H1036" s="113" t="str">
        <f>IFERROR(VLOOKUP(A1036,Entretien!$B$5:$Q$1505,15,0)-VLOOKUP(A1036,Entretien!$B$5:$Q$1505,11,0),"")</f>
        <v/>
      </c>
      <c r="I1036" s="113" t="str">
        <f>IFERROR(VLOOKUP(A1036,'Avis R'!$B$5:$N$1505,7,0)-VLOOKUP(A1036,'Avis R'!$B$5:$N$1505,6,0),"")</f>
        <v/>
      </c>
      <c r="J1036" s="113">
        <f>IF('Avis R'!L1036&gt;'Avis R'!J1036,VLOOKUP(A1036,'Avis R'!$B$5:$N$1505,9,0)-VLOOKUP(A1036,'Avis R'!$B$5:$N$1505,7,0),0)</f>
        <v>0</v>
      </c>
      <c r="K1036" s="110">
        <f>'Avis R'!M1036-MAX('Avis R'!J1036,'Avis R'!L1036)</f>
        <v>0</v>
      </c>
      <c r="L1036" s="110">
        <f>'Avis R'!N1036-'Avis R'!M1036</f>
        <v>0</v>
      </c>
      <c r="M1036" s="114">
        <f t="shared" si="16"/>
        <v>0</v>
      </c>
    </row>
    <row r="1037" spans="1:13" x14ac:dyDescent="0.25">
      <c r="A1037" s="110">
        <f>'Avis R'!B1037</f>
        <v>0</v>
      </c>
      <c r="B1037" s="110">
        <f>'Avis R'!C1037</f>
        <v>0</v>
      </c>
      <c r="C1037" s="111" t="str">
        <f>'Avis R'!D1037</f>
        <v/>
      </c>
      <c r="D1037" s="112">
        <f>'Avis R'!E1037</f>
        <v>0</v>
      </c>
      <c r="E1037" s="111" t="str">
        <f>'Avis R'!F1037</f>
        <v/>
      </c>
      <c r="F1037" s="110" t="str">
        <f>IFERROR(VLOOKUP(A1037,Entretien!$B$5:$Q$1505,6,0)-INDEX(DRecrut!I:I,MATCH(A1037,DRecrut!J:J,0)),"")</f>
        <v/>
      </c>
      <c r="G1037" s="110" t="str">
        <f>IFERROR(VLOOKUP(A1037,Entretien!$B$5:$Q$1505,11,0)-VLOOKUP(A1037,Entretien!$B$5:$Q$1505,9,0),"")</f>
        <v/>
      </c>
      <c r="H1037" s="113" t="str">
        <f>IFERROR(VLOOKUP(A1037,Entretien!$B$5:$Q$1505,15,0)-VLOOKUP(A1037,Entretien!$B$5:$Q$1505,11,0),"")</f>
        <v/>
      </c>
      <c r="I1037" s="113" t="str">
        <f>IFERROR(VLOOKUP(A1037,'Avis R'!$B$5:$N$1505,7,0)-VLOOKUP(A1037,'Avis R'!$B$5:$N$1505,6,0),"")</f>
        <v/>
      </c>
      <c r="J1037" s="113">
        <f>IF('Avis R'!L1037&gt;'Avis R'!J1037,VLOOKUP(A1037,'Avis R'!$B$5:$N$1505,9,0)-VLOOKUP(A1037,'Avis R'!$B$5:$N$1505,7,0),0)</f>
        <v>0</v>
      </c>
      <c r="K1037" s="110">
        <f>'Avis R'!M1037-MAX('Avis R'!J1037,'Avis R'!L1037)</f>
        <v>0</v>
      </c>
      <c r="L1037" s="110">
        <f>'Avis R'!N1037-'Avis R'!M1037</f>
        <v>0</v>
      </c>
      <c r="M1037" s="114">
        <f t="shared" si="16"/>
        <v>0</v>
      </c>
    </row>
    <row r="1038" spans="1:13" x14ac:dyDescent="0.25">
      <c r="A1038" s="110">
        <f>'Avis R'!B1038</f>
        <v>0</v>
      </c>
      <c r="B1038" s="110">
        <f>'Avis R'!C1038</f>
        <v>0</v>
      </c>
      <c r="C1038" s="111" t="str">
        <f>'Avis R'!D1038</f>
        <v/>
      </c>
      <c r="D1038" s="112">
        <f>'Avis R'!E1038</f>
        <v>0</v>
      </c>
      <c r="E1038" s="111" t="str">
        <f>'Avis R'!F1038</f>
        <v/>
      </c>
      <c r="F1038" s="110" t="str">
        <f>IFERROR(VLOOKUP(A1038,Entretien!$B$5:$Q$1505,6,0)-INDEX(DRecrut!I:I,MATCH(A1038,DRecrut!J:J,0)),"")</f>
        <v/>
      </c>
      <c r="G1038" s="110" t="str">
        <f>IFERROR(VLOOKUP(A1038,Entretien!$B$5:$Q$1505,11,0)-VLOOKUP(A1038,Entretien!$B$5:$Q$1505,9,0),"")</f>
        <v/>
      </c>
      <c r="H1038" s="113" t="str">
        <f>IFERROR(VLOOKUP(A1038,Entretien!$B$5:$Q$1505,15,0)-VLOOKUP(A1038,Entretien!$B$5:$Q$1505,11,0),"")</f>
        <v/>
      </c>
      <c r="I1038" s="113" t="str">
        <f>IFERROR(VLOOKUP(A1038,'Avis R'!$B$5:$N$1505,7,0)-VLOOKUP(A1038,'Avis R'!$B$5:$N$1505,6,0),"")</f>
        <v/>
      </c>
      <c r="J1038" s="113">
        <f>IF('Avis R'!L1038&gt;'Avis R'!J1038,VLOOKUP(A1038,'Avis R'!$B$5:$N$1505,9,0)-VLOOKUP(A1038,'Avis R'!$B$5:$N$1505,7,0),0)</f>
        <v>0</v>
      </c>
      <c r="K1038" s="110">
        <f>'Avis R'!M1038-MAX('Avis R'!J1038,'Avis R'!L1038)</f>
        <v>0</v>
      </c>
      <c r="L1038" s="110">
        <f>'Avis R'!N1038-'Avis R'!M1038</f>
        <v>0</v>
      </c>
      <c r="M1038" s="114">
        <f t="shared" si="16"/>
        <v>0</v>
      </c>
    </row>
    <row r="1039" spans="1:13" x14ac:dyDescent="0.25">
      <c r="A1039" s="110">
        <f>'Avis R'!B1039</f>
        <v>0</v>
      </c>
      <c r="B1039" s="110">
        <f>'Avis R'!C1039</f>
        <v>0</v>
      </c>
      <c r="C1039" s="111" t="str">
        <f>'Avis R'!D1039</f>
        <v/>
      </c>
      <c r="D1039" s="112">
        <f>'Avis R'!E1039</f>
        <v>0</v>
      </c>
      <c r="E1039" s="111" t="str">
        <f>'Avis R'!F1039</f>
        <v/>
      </c>
      <c r="F1039" s="110" t="str">
        <f>IFERROR(VLOOKUP(A1039,Entretien!$B$5:$Q$1505,6,0)-INDEX(DRecrut!I:I,MATCH(A1039,DRecrut!J:J,0)),"")</f>
        <v/>
      </c>
      <c r="G1039" s="110" t="str">
        <f>IFERROR(VLOOKUP(A1039,Entretien!$B$5:$Q$1505,11,0)-VLOOKUP(A1039,Entretien!$B$5:$Q$1505,9,0),"")</f>
        <v/>
      </c>
      <c r="H1039" s="113" t="str">
        <f>IFERROR(VLOOKUP(A1039,Entretien!$B$5:$Q$1505,15,0)-VLOOKUP(A1039,Entretien!$B$5:$Q$1505,11,0),"")</f>
        <v/>
      </c>
      <c r="I1039" s="113" t="str">
        <f>IFERROR(VLOOKUP(A1039,'Avis R'!$B$5:$N$1505,7,0)-VLOOKUP(A1039,'Avis R'!$B$5:$N$1505,6,0),"")</f>
        <v/>
      </c>
      <c r="J1039" s="113">
        <f>IF('Avis R'!L1039&gt;'Avis R'!J1039,VLOOKUP(A1039,'Avis R'!$B$5:$N$1505,9,0)-VLOOKUP(A1039,'Avis R'!$B$5:$N$1505,7,0),0)</f>
        <v>0</v>
      </c>
      <c r="K1039" s="110">
        <f>'Avis R'!M1039-MAX('Avis R'!J1039,'Avis R'!L1039)</f>
        <v>0</v>
      </c>
      <c r="L1039" s="110">
        <f>'Avis R'!N1039-'Avis R'!M1039</f>
        <v>0</v>
      </c>
      <c r="M1039" s="114">
        <f t="shared" si="16"/>
        <v>0</v>
      </c>
    </row>
    <row r="1040" spans="1:13" x14ac:dyDescent="0.25">
      <c r="A1040" s="110">
        <f>'Avis R'!B1040</f>
        <v>0</v>
      </c>
      <c r="B1040" s="110">
        <f>'Avis R'!C1040</f>
        <v>0</v>
      </c>
      <c r="C1040" s="111" t="str">
        <f>'Avis R'!D1040</f>
        <v/>
      </c>
      <c r="D1040" s="112">
        <f>'Avis R'!E1040</f>
        <v>0</v>
      </c>
      <c r="E1040" s="111" t="str">
        <f>'Avis R'!F1040</f>
        <v/>
      </c>
      <c r="F1040" s="110" t="str">
        <f>IFERROR(VLOOKUP(A1040,Entretien!$B$5:$Q$1505,6,0)-INDEX(DRecrut!I:I,MATCH(A1040,DRecrut!J:J,0)),"")</f>
        <v/>
      </c>
      <c r="G1040" s="110" t="str">
        <f>IFERROR(VLOOKUP(A1040,Entretien!$B$5:$Q$1505,11,0)-VLOOKUP(A1040,Entretien!$B$5:$Q$1505,9,0),"")</f>
        <v/>
      </c>
      <c r="H1040" s="113" t="str">
        <f>IFERROR(VLOOKUP(A1040,Entretien!$B$5:$Q$1505,15,0)-VLOOKUP(A1040,Entretien!$B$5:$Q$1505,11,0),"")</f>
        <v/>
      </c>
      <c r="I1040" s="113" t="str">
        <f>IFERROR(VLOOKUP(A1040,'Avis R'!$B$5:$N$1505,7,0)-VLOOKUP(A1040,'Avis R'!$B$5:$N$1505,6,0),"")</f>
        <v/>
      </c>
      <c r="J1040" s="113">
        <f>IF('Avis R'!L1040&gt;'Avis R'!J1040,VLOOKUP(A1040,'Avis R'!$B$5:$N$1505,9,0)-VLOOKUP(A1040,'Avis R'!$B$5:$N$1505,7,0),0)</f>
        <v>0</v>
      </c>
      <c r="K1040" s="110">
        <f>'Avis R'!M1040-MAX('Avis R'!J1040,'Avis R'!L1040)</f>
        <v>0</v>
      </c>
      <c r="L1040" s="110">
        <f>'Avis R'!N1040-'Avis R'!M1040</f>
        <v>0</v>
      </c>
      <c r="M1040" s="114">
        <f t="shared" si="16"/>
        <v>0</v>
      </c>
    </row>
    <row r="1041" spans="1:13" x14ac:dyDescent="0.25">
      <c r="A1041" s="110">
        <f>'Avis R'!B1041</f>
        <v>0</v>
      </c>
      <c r="B1041" s="110">
        <f>'Avis R'!C1041</f>
        <v>0</v>
      </c>
      <c r="C1041" s="111" t="str">
        <f>'Avis R'!D1041</f>
        <v/>
      </c>
      <c r="D1041" s="112">
        <f>'Avis R'!E1041</f>
        <v>0</v>
      </c>
      <c r="E1041" s="111" t="str">
        <f>'Avis R'!F1041</f>
        <v/>
      </c>
      <c r="F1041" s="110" t="str">
        <f>IFERROR(VLOOKUP(A1041,Entretien!$B$5:$Q$1505,6,0)-INDEX(DRecrut!I:I,MATCH(A1041,DRecrut!J:J,0)),"")</f>
        <v/>
      </c>
      <c r="G1041" s="110" t="str">
        <f>IFERROR(VLOOKUP(A1041,Entretien!$B$5:$Q$1505,11,0)-VLOOKUP(A1041,Entretien!$B$5:$Q$1505,9,0),"")</f>
        <v/>
      </c>
      <c r="H1041" s="113" t="str">
        <f>IFERROR(VLOOKUP(A1041,Entretien!$B$5:$Q$1505,15,0)-VLOOKUP(A1041,Entretien!$B$5:$Q$1505,11,0),"")</f>
        <v/>
      </c>
      <c r="I1041" s="113" t="str">
        <f>IFERROR(VLOOKUP(A1041,'Avis R'!$B$5:$N$1505,7,0)-VLOOKUP(A1041,'Avis R'!$B$5:$N$1505,6,0),"")</f>
        <v/>
      </c>
      <c r="J1041" s="113">
        <f>IF('Avis R'!L1041&gt;'Avis R'!J1041,VLOOKUP(A1041,'Avis R'!$B$5:$N$1505,9,0)-VLOOKUP(A1041,'Avis R'!$B$5:$N$1505,7,0),0)</f>
        <v>0</v>
      </c>
      <c r="K1041" s="110">
        <f>'Avis R'!M1041-MAX('Avis R'!J1041,'Avis R'!L1041)</f>
        <v>0</v>
      </c>
      <c r="L1041" s="110">
        <f>'Avis R'!N1041-'Avis R'!M1041</f>
        <v>0</v>
      </c>
      <c r="M1041" s="114">
        <f t="shared" si="16"/>
        <v>0</v>
      </c>
    </row>
    <row r="1042" spans="1:13" x14ac:dyDescent="0.25">
      <c r="A1042" s="110">
        <f>'Avis R'!B1042</f>
        <v>0</v>
      </c>
      <c r="B1042" s="110">
        <f>'Avis R'!C1042</f>
        <v>0</v>
      </c>
      <c r="C1042" s="111" t="str">
        <f>'Avis R'!D1042</f>
        <v/>
      </c>
      <c r="D1042" s="112">
        <f>'Avis R'!E1042</f>
        <v>0</v>
      </c>
      <c r="E1042" s="111" t="str">
        <f>'Avis R'!F1042</f>
        <v/>
      </c>
      <c r="F1042" s="110" t="str">
        <f>IFERROR(VLOOKUP(A1042,Entretien!$B$5:$Q$1505,6,0)-INDEX(DRecrut!I:I,MATCH(A1042,DRecrut!J:J,0)),"")</f>
        <v/>
      </c>
      <c r="G1042" s="110" t="str">
        <f>IFERROR(VLOOKUP(A1042,Entretien!$B$5:$Q$1505,11,0)-VLOOKUP(A1042,Entretien!$B$5:$Q$1505,9,0),"")</f>
        <v/>
      </c>
      <c r="H1042" s="113" t="str">
        <f>IFERROR(VLOOKUP(A1042,Entretien!$B$5:$Q$1505,15,0)-VLOOKUP(A1042,Entretien!$B$5:$Q$1505,11,0),"")</f>
        <v/>
      </c>
      <c r="I1042" s="113" t="str">
        <f>IFERROR(VLOOKUP(A1042,'Avis R'!$B$5:$N$1505,7,0)-VLOOKUP(A1042,'Avis R'!$B$5:$N$1505,6,0),"")</f>
        <v/>
      </c>
      <c r="J1042" s="113">
        <f>IF('Avis R'!L1042&gt;'Avis R'!J1042,VLOOKUP(A1042,'Avis R'!$B$5:$N$1505,9,0)-VLOOKUP(A1042,'Avis R'!$B$5:$N$1505,7,0),0)</f>
        <v>0</v>
      </c>
      <c r="K1042" s="110">
        <f>'Avis R'!M1042-MAX('Avis R'!J1042,'Avis R'!L1042)</f>
        <v>0</v>
      </c>
      <c r="L1042" s="110">
        <f>'Avis R'!N1042-'Avis R'!M1042</f>
        <v>0</v>
      </c>
      <c r="M1042" s="114">
        <f t="shared" si="16"/>
        <v>0</v>
      </c>
    </row>
    <row r="1043" spans="1:13" x14ac:dyDescent="0.25">
      <c r="A1043" s="110">
        <f>'Avis R'!B1043</f>
        <v>0</v>
      </c>
      <c r="B1043" s="110">
        <f>'Avis R'!C1043</f>
        <v>0</v>
      </c>
      <c r="C1043" s="111" t="str">
        <f>'Avis R'!D1043</f>
        <v/>
      </c>
      <c r="D1043" s="112">
        <f>'Avis R'!E1043</f>
        <v>0</v>
      </c>
      <c r="E1043" s="111" t="str">
        <f>'Avis R'!F1043</f>
        <v/>
      </c>
      <c r="F1043" s="110" t="str">
        <f>IFERROR(VLOOKUP(A1043,Entretien!$B$5:$Q$1505,6,0)-INDEX(DRecrut!I:I,MATCH(A1043,DRecrut!J:J,0)),"")</f>
        <v/>
      </c>
      <c r="G1043" s="110" t="str">
        <f>IFERROR(VLOOKUP(A1043,Entretien!$B$5:$Q$1505,11,0)-VLOOKUP(A1043,Entretien!$B$5:$Q$1505,9,0),"")</f>
        <v/>
      </c>
      <c r="H1043" s="113" t="str">
        <f>IFERROR(VLOOKUP(A1043,Entretien!$B$5:$Q$1505,15,0)-VLOOKUP(A1043,Entretien!$B$5:$Q$1505,11,0),"")</f>
        <v/>
      </c>
      <c r="I1043" s="113" t="str">
        <f>IFERROR(VLOOKUP(A1043,'Avis R'!$B$5:$N$1505,7,0)-VLOOKUP(A1043,'Avis R'!$B$5:$N$1505,6,0),"")</f>
        <v/>
      </c>
      <c r="J1043" s="113">
        <f>IF('Avis R'!L1043&gt;'Avis R'!J1043,VLOOKUP(A1043,'Avis R'!$B$5:$N$1505,9,0)-VLOOKUP(A1043,'Avis R'!$B$5:$N$1505,7,0),0)</f>
        <v>0</v>
      </c>
      <c r="K1043" s="110">
        <f>'Avis R'!M1043-MAX('Avis R'!J1043,'Avis R'!L1043)</f>
        <v>0</v>
      </c>
      <c r="L1043" s="110">
        <f>'Avis R'!N1043-'Avis R'!M1043</f>
        <v>0</v>
      </c>
      <c r="M1043" s="114">
        <f t="shared" si="16"/>
        <v>0</v>
      </c>
    </row>
    <row r="1044" spans="1:13" x14ac:dyDescent="0.25">
      <c r="A1044" s="110">
        <f>'Avis R'!B1044</f>
        <v>0</v>
      </c>
      <c r="B1044" s="110">
        <f>'Avis R'!C1044</f>
        <v>0</v>
      </c>
      <c r="C1044" s="111" t="str">
        <f>'Avis R'!D1044</f>
        <v/>
      </c>
      <c r="D1044" s="112">
        <f>'Avis R'!E1044</f>
        <v>0</v>
      </c>
      <c r="E1044" s="111" t="str">
        <f>'Avis R'!F1044</f>
        <v/>
      </c>
      <c r="F1044" s="110" t="str">
        <f>IFERROR(VLOOKUP(A1044,Entretien!$B$5:$Q$1505,6,0)-INDEX(DRecrut!I:I,MATCH(A1044,DRecrut!J:J,0)),"")</f>
        <v/>
      </c>
      <c r="G1044" s="110" t="str">
        <f>IFERROR(VLOOKUP(A1044,Entretien!$B$5:$Q$1505,11,0)-VLOOKUP(A1044,Entretien!$B$5:$Q$1505,9,0),"")</f>
        <v/>
      </c>
      <c r="H1044" s="113" t="str">
        <f>IFERROR(VLOOKUP(A1044,Entretien!$B$5:$Q$1505,15,0)-VLOOKUP(A1044,Entretien!$B$5:$Q$1505,11,0),"")</f>
        <v/>
      </c>
      <c r="I1044" s="113" t="str">
        <f>IFERROR(VLOOKUP(A1044,'Avis R'!$B$5:$N$1505,7,0)-VLOOKUP(A1044,'Avis R'!$B$5:$N$1505,6,0),"")</f>
        <v/>
      </c>
      <c r="J1044" s="113">
        <f>IF('Avis R'!L1044&gt;'Avis R'!J1044,VLOOKUP(A1044,'Avis R'!$B$5:$N$1505,9,0)-VLOOKUP(A1044,'Avis R'!$B$5:$N$1505,7,0),0)</f>
        <v>0</v>
      </c>
      <c r="K1044" s="110">
        <f>'Avis R'!M1044-MAX('Avis R'!J1044,'Avis R'!L1044)</f>
        <v>0</v>
      </c>
      <c r="L1044" s="110">
        <f>'Avis R'!N1044-'Avis R'!M1044</f>
        <v>0</v>
      </c>
      <c r="M1044" s="114">
        <f t="shared" si="16"/>
        <v>0</v>
      </c>
    </row>
    <row r="1045" spans="1:13" x14ac:dyDescent="0.25">
      <c r="A1045" s="110">
        <f>'Avis R'!B1045</f>
        <v>0</v>
      </c>
      <c r="B1045" s="110">
        <f>'Avis R'!C1045</f>
        <v>0</v>
      </c>
      <c r="C1045" s="111" t="str">
        <f>'Avis R'!D1045</f>
        <v/>
      </c>
      <c r="D1045" s="112">
        <f>'Avis R'!E1045</f>
        <v>0</v>
      </c>
      <c r="E1045" s="111" t="str">
        <f>'Avis R'!F1045</f>
        <v/>
      </c>
      <c r="F1045" s="110" t="str">
        <f>IFERROR(VLOOKUP(A1045,Entretien!$B$5:$Q$1505,6,0)-INDEX(DRecrut!I:I,MATCH(A1045,DRecrut!J:J,0)),"")</f>
        <v/>
      </c>
      <c r="G1045" s="110" t="str">
        <f>IFERROR(VLOOKUP(A1045,Entretien!$B$5:$Q$1505,11,0)-VLOOKUP(A1045,Entretien!$B$5:$Q$1505,9,0),"")</f>
        <v/>
      </c>
      <c r="H1045" s="113" t="str">
        <f>IFERROR(VLOOKUP(A1045,Entretien!$B$5:$Q$1505,15,0)-VLOOKUP(A1045,Entretien!$B$5:$Q$1505,11,0),"")</f>
        <v/>
      </c>
      <c r="I1045" s="113" t="str">
        <f>IFERROR(VLOOKUP(A1045,'Avis R'!$B$5:$N$1505,7,0)-VLOOKUP(A1045,'Avis R'!$B$5:$N$1505,6,0),"")</f>
        <v/>
      </c>
      <c r="J1045" s="113">
        <f>IF('Avis R'!L1045&gt;'Avis R'!J1045,VLOOKUP(A1045,'Avis R'!$B$5:$N$1505,9,0)-VLOOKUP(A1045,'Avis R'!$B$5:$N$1505,7,0),0)</f>
        <v>0</v>
      </c>
      <c r="K1045" s="110">
        <f>'Avis R'!M1045-MAX('Avis R'!J1045,'Avis R'!L1045)</f>
        <v>0</v>
      </c>
      <c r="L1045" s="110">
        <f>'Avis R'!N1045-'Avis R'!M1045</f>
        <v>0</v>
      </c>
      <c r="M1045" s="114">
        <f t="shared" si="16"/>
        <v>0</v>
      </c>
    </row>
    <row r="1046" spans="1:13" x14ac:dyDescent="0.25">
      <c r="A1046" s="110">
        <f>'Avis R'!B1046</f>
        <v>0</v>
      </c>
      <c r="B1046" s="110">
        <f>'Avis R'!C1046</f>
        <v>0</v>
      </c>
      <c r="C1046" s="111" t="str">
        <f>'Avis R'!D1046</f>
        <v/>
      </c>
      <c r="D1046" s="112">
        <f>'Avis R'!E1046</f>
        <v>0</v>
      </c>
      <c r="E1046" s="111" t="str">
        <f>'Avis R'!F1046</f>
        <v/>
      </c>
      <c r="F1046" s="110" t="str">
        <f>IFERROR(VLOOKUP(A1046,Entretien!$B$5:$Q$1505,6,0)-INDEX(DRecrut!I:I,MATCH(A1046,DRecrut!J:J,0)),"")</f>
        <v/>
      </c>
      <c r="G1046" s="110" t="str">
        <f>IFERROR(VLOOKUP(A1046,Entretien!$B$5:$Q$1505,11,0)-VLOOKUP(A1046,Entretien!$B$5:$Q$1505,9,0),"")</f>
        <v/>
      </c>
      <c r="H1046" s="113" t="str">
        <f>IFERROR(VLOOKUP(A1046,Entretien!$B$5:$Q$1505,15,0)-VLOOKUP(A1046,Entretien!$B$5:$Q$1505,11,0),"")</f>
        <v/>
      </c>
      <c r="I1046" s="113" t="str">
        <f>IFERROR(VLOOKUP(A1046,'Avis R'!$B$5:$N$1505,7,0)-VLOOKUP(A1046,'Avis R'!$B$5:$N$1505,6,0),"")</f>
        <v/>
      </c>
      <c r="J1046" s="113">
        <f>IF('Avis R'!L1046&gt;'Avis R'!J1046,VLOOKUP(A1046,'Avis R'!$B$5:$N$1505,9,0)-VLOOKUP(A1046,'Avis R'!$B$5:$N$1505,7,0),0)</f>
        <v>0</v>
      </c>
      <c r="K1046" s="110">
        <f>'Avis R'!M1046-MAX('Avis R'!J1046,'Avis R'!L1046)</f>
        <v>0</v>
      </c>
      <c r="L1046" s="110">
        <f>'Avis R'!N1046-'Avis R'!M1046</f>
        <v>0</v>
      </c>
      <c r="M1046" s="114">
        <f t="shared" si="16"/>
        <v>0</v>
      </c>
    </row>
    <row r="1047" spans="1:13" x14ac:dyDescent="0.25">
      <c r="A1047" s="110">
        <f>'Avis R'!B1047</f>
        <v>0</v>
      </c>
      <c r="B1047" s="110">
        <f>'Avis R'!C1047</f>
        <v>0</v>
      </c>
      <c r="C1047" s="111" t="str">
        <f>'Avis R'!D1047</f>
        <v/>
      </c>
      <c r="D1047" s="112">
        <f>'Avis R'!E1047</f>
        <v>0</v>
      </c>
      <c r="E1047" s="111" t="str">
        <f>'Avis R'!F1047</f>
        <v/>
      </c>
      <c r="F1047" s="110" t="str">
        <f>IFERROR(VLOOKUP(A1047,Entretien!$B$5:$Q$1505,6,0)-INDEX(DRecrut!I:I,MATCH(A1047,DRecrut!J:J,0)),"")</f>
        <v/>
      </c>
      <c r="G1047" s="110" t="str">
        <f>IFERROR(VLOOKUP(A1047,Entretien!$B$5:$Q$1505,11,0)-VLOOKUP(A1047,Entretien!$B$5:$Q$1505,9,0),"")</f>
        <v/>
      </c>
      <c r="H1047" s="113" t="str">
        <f>IFERROR(VLOOKUP(A1047,Entretien!$B$5:$Q$1505,15,0)-VLOOKUP(A1047,Entretien!$B$5:$Q$1505,11,0),"")</f>
        <v/>
      </c>
      <c r="I1047" s="113" t="str">
        <f>IFERROR(VLOOKUP(A1047,'Avis R'!$B$5:$N$1505,7,0)-VLOOKUP(A1047,'Avis R'!$B$5:$N$1505,6,0),"")</f>
        <v/>
      </c>
      <c r="J1047" s="113">
        <f>IF('Avis R'!L1047&gt;'Avis R'!J1047,VLOOKUP(A1047,'Avis R'!$B$5:$N$1505,9,0)-VLOOKUP(A1047,'Avis R'!$B$5:$N$1505,7,0),0)</f>
        <v>0</v>
      </c>
      <c r="K1047" s="110">
        <f>'Avis R'!M1047-MAX('Avis R'!J1047,'Avis R'!L1047)</f>
        <v>0</v>
      </c>
      <c r="L1047" s="110">
        <f>'Avis R'!N1047-'Avis R'!M1047</f>
        <v>0</v>
      </c>
      <c r="M1047" s="114">
        <f t="shared" si="16"/>
        <v>0</v>
      </c>
    </row>
    <row r="1048" spans="1:13" x14ac:dyDescent="0.25">
      <c r="A1048" s="110">
        <f>'Avis R'!B1048</f>
        <v>0</v>
      </c>
      <c r="B1048" s="110">
        <f>'Avis R'!C1048</f>
        <v>0</v>
      </c>
      <c r="C1048" s="111" t="str">
        <f>'Avis R'!D1048</f>
        <v/>
      </c>
      <c r="D1048" s="112">
        <f>'Avis R'!E1048</f>
        <v>0</v>
      </c>
      <c r="E1048" s="111" t="str">
        <f>'Avis R'!F1048</f>
        <v/>
      </c>
      <c r="F1048" s="110" t="str">
        <f>IFERROR(VLOOKUP(A1048,Entretien!$B$5:$Q$1505,6,0)-INDEX(DRecrut!I:I,MATCH(A1048,DRecrut!J:J,0)),"")</f>
        <v/>
      </c>
      <c r="G1048" s="110" t="str">
        <f>IFERROR(VLOOKUP(A1048,Entretien!$B$5:$Q$1505,11,0)-VLOOKUP(A1048,Entretien!$B$5:$Q$1505,9,0),"")</f>
        <v/>
      </c>
      <c r="H1048" s="113" t="str">
        <f>IFERROR(VLOOKUP(A1048,Entretien!$B$5:$Q$1505,15,0)-VLOOKUP(A1048,Entretien!$B$5:$Q$1505,11,0),"")</f>
        <v/>
      </c>
      <c r="I1048" s="113" t="str">
        <f>IFERROR(VLOOKUP(A1048,'Avis R'!$B$5:$N$1505,7,0)-VLOOKUP(A1048,'Avis R'!$B$5:$N$1505,6,0),"")</f>
        <v/>
      </c>
      <c r="J1048" s="113">
        <f>IF('Avis R'!L1048&gt;'Avis R'!J1048,VLOOKUP(A1048,'Avis R'!$B$5:$N$1505,9,0)-VLOOKUP(A1048,'Avis R'!$B$5:$N$1505,7,0),0)</f>
        <v>0</v>
      </c>
      <c r="K1048" s="110">
        <f>'Avis R'!M1048-MAX('Avis R'!J1048,'Avis R'!L1048)</f>
        <v>0</v>
      </c>
      <c r="L1048" s="110">
        <f>'Avis R'!N1048-'Avis R'!M1048</f>
        <v>0</v>
      </c>
      <c r="M1048" s="114">
        <f t="shared" si="16"/>
        <v>0</v>
      </c>
    </row>
    <row r="1049" spans="1:13" x14ac:dyDescent="0.25">
      <c r="A1049" s="110">
        <f>'Avis R'!B1049</f>
        <v>0</v>
      </c>
      <c r="B1049" s="110">
        <f>'Avis R'!C1049</f>
        <v>0</v>
      </c>
      <c r="C1049" s="111" t="str">
        <f>'Avis R'!D1049</f>
        <v/>
      </c>
      <c r="D1049" s="112">
        <f>'Avis R'!E1049</f>
        <v>0</v>
      </c>
      <c r="E1049" s="111" t="str">
        <f>'Avis R'!F1049</f>
        <v/>
      </c>
      <c r="F1049" s="110" t="str">
        <f>IFERROR(VLOOKUP(A1049,Entretien!$B$5:$Q$1505,6,0)-INDEX(DRecrut!I:I,MATCH(A1049,DRecrut!J:J,0)),"")</f>
        <v/>
      </c>
      <c r="G1049" s="110" t="str">
        <f>IFERROR(VLOOKUP(A1049,Entretien!$B$5:$Q$1505,11,0)-VLOOKUP(A1049,Entretien!$B$5:$Q$1505,9,0),"")</f>
        <v/>
      </c>
      <c r="H1049" s="113" t="str">
        <f>IFERROR(VLOOKUP(A1049,Entretien!$B$5:$Q$1505,15,0)-VLOOKUP(A1049,Entretien!$B$5:$Q$1505,11,0),"")</f>
        <v/>
      </c>
      <c r="I1049" s="113" t="str">
        <f>IFERROR(VLOOKUP(A1049,'Avis R'!$B$5:$N$1505,7,0)-VLOOKUP(A1049,'Avis R'!$B$5:$N$1505,6,0),"")</f>
        <v/>
      </c>
      <c r="J1049" s="113">
        <f>IF('Avis R'!L1049&gt;'Avis R'!J1049,VLOOKUP(A1049,'Avis R'!$B$5:$N$1505,9,0)-VLOOKUP(A1049,'Avis R'!$B$5:$N$1505,7,0),0)</f>
        <v>0</v>
      </c>
      <c r="K1049" s="110">
        <f>'Avis R'!M1049-MAX('Avis R'!J1049,'Avis R'!L1049)</f>
        <v>0</v>
      </c>
      <c r="L1049" s="110">
        <f>'Avis R'!N1049-'Avis R'!M1049</f>
        <v>0</v>
      </c>
      <c r="M1049" s="114">
        <f t="shared" si="16"/>
        <v>0</v>
      </c>
    </row>
    <row r="1050" spans="1:13" x14ac:dyDescent="0.25">
      <c r="A1050" s="110">
        <f>'Avis R'!B1050</f>
        <v>0</v>
      </c>
      <c r="B1050" s="110">
        <f>'Avis R'!C1050</f>
        <v>0</v>
      </c>
      <c r="C1050" s="111" t="str">
        <f>'Avis R'!D1050</f>
        <v/>
      </c>
      <c r="D1050" s="112">
        <f>'Avis R'!E1050</f>
        <v>0</v>
      </c>
      <c r="E1050" s="111" t="str">
        <f>'Avis R'!F1050</f>
        <v/>
      </c>
      <c r="F1050" s="110" t="str">
        <f>IFERROR(VLOOKUP(A1050,Entretien!$B$5:$Q$1505,6,0)-INDEX(DRecrut!I:I,MATCH(A1050,DRecrut!J:J,0)),"")</f>
        <v/>
      </c>
      <c r="G1050" s="110" t="str">
        <f>IFERROR(VLOOKUP(A1050,Entretien!$B$5:$Q$1505,11,0)-VLOOKUP(A1050,Entretien!$B$5:$Q$1505,9,0),"")</f>
        <v/>
      </c>
      <c r="H1050" s="113" t="str">
        <f>IFERROR(VLOOKUP(A1050,Entretien!$B$5:$Q$1505,15,0)-VLOOKUP(A1050,Entretien!$B$5:$Q$1505,11,0),"")</f>
        <v/>
      </c>
      <c r="I1050" s="113" t="str">
        <f>IFERROR(VLOOKUP(A1050,'Avis R'!$B$5:$N$1505,7,0)-VLOOKUP(A1050,'Avis R'!$B$5:$N$1505,6,0),"")</f>
        <v/>
      </c>
      <c r="J1050" s="113">
        <f>IF('Avis R'!L1050&gt;'Avis R'!J1050,VLOOKUP(A1050,'Avis R'!$B$5:$N$1505,9,0)-VLOOKUP(A1050,'Avis R'!$B$5:$N$1505,7,0),0)</f>
        <v>0</v>
      </c>
      <c r="K1050" s="110">
        <f>'Avis R'!M1050-MAX('Avis R'!J1050,'Avis R'!L1050)</f>
        <v>0</v>
      </c>
      <c r="L1050" s="110">
        <f>'Avis R'!N1050-'Avis R'!M1050</f>
        <v>0</v>
      </c>
      <c r="M1050" s="114">
        <f t="shared" si="16"/>
        <v>0</v>
      </c>
    </row>
    <row r="1051" spans="1:13" x14ac:dyDescent="0.25">
      <c r="A1051" s="110">
        <f>'Avis R'!B1051</f>
        <v>0</v>
      </c>
      <c r="B1051" s="110">
        <f>'Avis R'!C1051</f>
        <v>0</v>
      </c>
      <c r="C1051" s="111" t="str">
        <f>'Avis R'!D1051</f>
        <v/>
      </c>
      <c r="D1051" s="112">
        <f>'Avis R'!E1051</f>
        <v>0</v>
      </c>
      <c r="E1051" s="111" t="str">
        <f>'Avis R'!F1051</f>
        <v/>
      </c>
      <c r="F1051" s="110" t="str">
        <f>IFERROR(VLOOKUP(A1051,Entretien!$B$5:$Q$1505,6,0)-INDEX(DRecrut!I:I,MATCH(A1051,DRecrut!J:J,0)),"")</f>
        <v/>
      </c>
      <c r="G1051" s="110" t="str">
        <f>IFERROR(VLOOKUP(A1051,Entretien!$B$5:$Q$1505,11,0)-VLOOKUP(A1051,Entretien!$B$5:$Q$1505,9,0),"")</f>
        <v/>
      </c>
      <c r="H1051" s="113" t="str">
        <f>IFERROR(VLOOKUP(A1051,Entretien!$B$5:$Q$1505,15,0)-VLOOKUP(A1051,Entretien!$B$5:$Q$1505,11,0),"")</f>
        <v/>
      </c>
      <c r="I1051" s="113" t="str">
        <f>IFERROR(VLOOKUP(A1051,'Avis R'!$B$5:$N$1505,7,0)-VLOOKUP(A1051,'Avis R'!$B$5:$N$1505,6,0),"")</f>
        <v/>
      </c>
      <c r="J1051" s="113">
        <f>IF('Avis R'!L1051&gt;'Avis R'!J1051,VLOOKUP(A1051,'Avis R'!$B$5:$N$1505,9,0)-VLOOKUP(A1051,'Avis R'!$B$5:$N$1505,7,0),0)</f>
        <v>0</v>
      </c>
      <c r="K1051" s="110">
        <f>'Avis R'!M1051-MAX('Avis R'!J1051,'Avis R'!L1051)</f>
        <v>0</v>
      </c>
      <c r="L1051" s="110">
        <f>'Avis R'!N1051-'Avis R'!M1051</f>
        <v>0</v>
      </c>
      <c r="M1051" s="114">
        <f t="shared" si="16"/>
        <v>0</v>
      </c>
    </row>
    <row r="1052" spans="1:13" x14ac:dyDescent="0.25">
      <c r="A1052" s="110">
        <f>'Avis R'!B1052</f>
        <v>0</v>
      </c>
      <c r="B1052" s="110">
        <f>'Avis R'!C1052</f>
        <v>0</v>
      </c>
      <c r="C1052" s="111" t="str">
        <f>'Avis R'!D1052</f>
        <v/>
      </c>
      <c r="D1052" s="112">
        <f>'Avis R'!E1052</f>
        <v>0</v>
      </c>
      <c r="E1052" s="111" t="str">
        <f>'Avis R'!F1052</f>
        <v/>
      </c>
      <c r="F1052" s="110" t="str">
        <f>IFERROR(VLOOKUP(A1052,Entretien!$B$5:$Q$1505,6,0)-INDEX(DRecrut!I:I,MATCH(A1052,DRecrut!J:J,0)),"")</f>
        <v/>
      </c>
      <c r="G1052" s="110" t="str">
        <f>IFERROR(VLOOKUP(A1052,Entretien!$B$5:$Q$1505,11,0)-VLOOKUP(A1052,Entretien!$B$5:$Q$1505,9,0),"")</f>
        <v/>
      </c>
      <c r="H1052" s="113" t="str">
        <f>IFERROR(VLOOKUP(A1052,Entretien!$B$5:$Q$1505,15,0)-VLOOKUP(A1052,Entretien!$B$5:$Q$1505,11,0),"")</f>
        <v/>
      </c>
      <c r="I1052" s="113" t="str">
        <f>IFERROR(VLOOKUP(A1052,'Avis R'!$B$5:$N$1505,7,0)-VLOOKUP(A1052,'Avis R'!$B$5:$N$1505,6,0),"")</f>
        <v/>
      </c>
      <c r="J1052" s="113">
        <f>IF('Avis R'!L1052&gt;'Avis R'!J1052,VLOOKUP(A1052,'Avis R'!$B$5:$N$1505,9,0)-VLOOKUP(A1052,'Avis R'!$B$5:$N$1505,7,0),0)</f>
        <v>0</v>
      </c>
      <c r="K1052" s="110">
        <f>'Avis R'!M1052-MAX('Avis R'!J1052,'Avis R'!L1052)</f>
        <v>0</v>
      </c>
      <c r="L1052" s="110">
        <f>'Avis R'!N1052-'Avis R'!M1052</f>
        <v>0</v>
      </c>
      <c r="M1052" s="114">
        <f t="shared" si="16"/>
        <v>0</v>
      </c>
    </row>
    <row r="1053" spans="1:13" x14ac:dyDescent="0.25">
      <c r="A1053" s="110">
        <f>'Avis R'!B1053</f>
        <v>0</v>
      </c>
      <c r="B1053" s="110">
        <f>'Avis R'!C1053</f>
        <v>0</v>
      </c>
      <c r="C1053" s="111" t="str">
        <f>'Avis R'!D1053</f>
        <v/>
      </c>
      <c r="D1053" s="112">
        <f>'Avis R'!E1053</f>
        <v>0</v>
      </c>
      <c r="E1053" s="111" t="str">
        <f>'Avis R'!F1053</f>
        <v/>
      </c>
      <c r="F1053" s="110" t="str">
        <f>IFERROR(VLOOKUP(A1053,Entretien!$B$5:$Q$1505,6,0)-INDEX(DRecrut!I:I,MATCH(A1053,DRecrut!J:J,0)),"")</f>
        <v/>
      </c>
      <c r="G1053" s="110" t="str">
        <f>IFERROR(VLOOKUP(A1053,Entretien!$B$5:$Q$1505,11,0)-VLOOKUP(A1053,Entretien!$B$5:$Q$1505,9,0),"")</f>
        <v/>
      </c>
      <c r="H1053" s="113" t="str">
        <f>IFERROR(VLOOKUP(A1053,Entretien!$B$5:$Q$1505,15,0)-VLOOKUP(A1053,Entretien!$B$5:$Q$1505,11,0),"")</f>
        <v/>
      </c>
      <c r="I1053" s="113" t="str">
        <f>IFERROR(VLOOKUP(A1053,'Avis R'!$B$5:$N$1505,7,0)-VLOOKUP(A1053,'Avis R'!$B$5:$N$1505,6,0),"")</f>
        <v/>
      </c>
      <c r="J1053" s="113">
        <f>IF('Avis R'!L1053&gt;'Avis R'!J1053,VLOOKUP(A1053,'Avis R'!$B$5:$N$1505,9,0)-VLOOKUP(A1053,'Avis R'!$B$5:$N$1505,7,0),0)</f>
        <v>0</v>
      </c>
      <c r="K1053" s="110">
        <f>'Avis R'!M1053-MAX('Avis R'!J1053,'Avis R'!L1053)</f>
        <v>0</v>
      </c>
      <c r="L1053" s="110">
        <f>'Avis R'!N1053-'Avis R'!M1053</f>
        <v>0</v>
      </c>
      <c r="M1053" s="114">
        <f t="shared" si="16"/>
        <v>0</v>
      </c>
    </row>
    <row r="1054" spans="1:13" x14ac:dyDescent="0.25">
      <c r="A1054" s="110">
        <f>'Avis R'!B1054</f>
        <v>0</v>
      </c>
      <c r="B1054" s="110">
        <f>'Avis R'!C1054</f>
        <v>0</v>
      </c>
      <c r="C1054" s="111" t="str">
        <f>'Avis R'!D1054</f>
        <v/>
      </c>
      <c r="D1054" s="112">
        <f>'Avis R'!E1054</f>
        <v>0</v>
      </c>
      <c r="E1054" s="111" t="str">
        <f>'Avis R'!F1054</f>
        <v/>
      </c>
      <c r="F1054" s="110" t="str">
        <f>IFERROR(VLOOKUP(A1054,Entretien!$B$5:$Q$1505,6,0)-INDEX(DRecrut!I:I,MATCH(A1054,DRecrut!J:J,0)),"")</f>
        <v/>
      </c>
      <c r="G1054" s="110" t="str">
        <f>IFERROR(VLOOKUP(A1054,Entretien!$B$5:$Q$1505,11,0)-VLOOKUP(A1054,Entretien!$B$5:$Q$1505,9,0),"")</f>
        <v/>
      </c>
      <c r="H1054" s="113" t="str">
        <f>IFERROR(VLOOKUP(A1054,Entretien!$B$5:$Q$1505,15,0)-VLOOKUP(A1054,Entretien!$B$5:$Q$1505,11,0),"")</f>
        <v/>
      </c>
      <c r="I1054" s="113" t="str">
        <f>IFERROR(VLOOKUP(A1054,'Avis R'!$B$5:$N$1505,7,0)-VLOOKUP(A1054,'Avis R'!$B$5:$N$1505,6,0),"")</f>
        <v/>
      </c>
      <c r="J1054" s="113">
        <f>IF('Avis R'!L1054&gt;'Avis R'!J1054,VLOOKUP(A1054,'Avis R'!$B$5:$N$1505,9,0)-VLOOKUP(A1054,'Avis R'!$B$5:$N$1505,7,0),0)</f>
        <v>0</v>
      </c>
      <c r="K1054" s="110">
        <f>'Avis R'!M1054-MAX('Avis R'!J1054,'Avis R'!L1054)</f>
        <v>0</v>
      </c>
      <c r="L1054" s="110">
        <f>'Avis R'!N1054-'Avis R'!M1054</f>
        <v>0</v>
      </c>
      <c r="M1054" s="114">
        <f t="shared" si="16"/>
        <v>0</v>
      </c>
    </row>
    <row r="1055" spans="1:13" x14ac:dyDescent="0.25">
      <c r="A1055" s="110">
        <f>'Avis R'!B1055</f>
        <v>0</v>
      </c>
      <c r="B1055" s="110">
        <f>'Avis R'!C1055</f>
        <v>0</v>
      </c>
      <c r="C1055" s="111" t="str">
        <f>'Avis R'!D1055</f>
        <v/>
      </c>
      <c r="D1055" s="112">
        <f>'Avis R'!E1055</f>
        <v>0</v>
      </c>
      <c r="E1055" s="111" t="str">
        <f>'Avis R'!F1055</f>
        <v/>
      </c>
      <c r="F1055" s="110" t="str">
        <f>IFERROR(VLOOKUP(A1055,Entretien!$B$5:$Q$1505,6,0)-INDEX(DRecrut!I:I,MATCH(A1055,DRecrut!J:J,0)),"")</f>
        <v/>
      </c>
      <c r="G1055" s="110" t="str">
        <f>IFERROR(VLOOKUP(A1055,Entretien!$B$5:$Q$1505,11,0)-VLOOKUP(A1055,Entretien!$B$5:$Q$1505,9,0),"")</f>
        <v/>
      </c>
      <c r="H1055" s="113" t="str">
        <f>IFERROR(VLOOKUP(A1055,Entretien!$B$5:$Q$1505,15,0)-VLOOKUP(A1055,Entretien!$B$5:$Q$1505,11,0),"")</f>
        <v/>
      </c>
      <c r="I1055" s="113" t="str">
        <f>IFERROR(VLOOKUP(A1055,'Avis R'!$B$5:$N$1505,7,0)-VLOOKUP(A1055,'Avis R'!$B$5:$N$1505,6,0),"")</f>
        <v/>
      </c>
      <c r="J1055" s="113">
        <f>IF('Avis R'!L1055&gt;'Avis R'!J1055,VLOOKUP(A1055,'Avis R'!$B$5:$N$1505,9,0)-VLOOKUP(A1055,'Avis R'!$B$5:$N$1505,7,0),0)</f>
        <v>0</v>
      </c>
      <c r="K1055" s="110">
        <f>'Avis R'!M1055-MAX('Avis R'!J1055,'Avis R'!L1055)</f>
        <v>0</v>
      </c>
      <c r="L1055" s="110">
        <f>'Avis R'!N1055-'Avis R'!M1055</f>
        <v>0</v>
      </c>
      <c r="M1055" s="114">
        <f t="shared" si="16"/>
        <v>0</v>
      </c>
    </row>
    <row r="1056" spans="1:13" x14ac:dyDescent="0.25">
      <c r="A1056" s="110">
        <f>'Avis R'!B1056</f>
        <v>0</v>
      </c>
      <c r="B1056" s="110">
        <f>'Avis R'!C1056</f>
        <v>0</v>
      </c>
      <c r="C1056" s="111" t="str">
        <f>'Avis R'!D1056</f>
        <v/>
      </c>
      <c r="D1056" s="112">
        <f>'Avis R'!E1056</f>
        <v>0</v>
      </c>
      <c r="E1056" s="111" t="str">
        <f>'Avis R'!F1056</f>
        <v/>
      </c>
      <c r="F1056" s="110" t="str">
        <f>IFERROR(VLOOKUP(A1056,Entretien!$B$5:$Q$1505,6,0)-INDEX(DRecrut!I:I,MATCH(A1056,DRecrut!J:J,0)),"")</f>
        <v/>
      </c>
      <c r="G1056" s="110" t="str">
        <f>IFERROR(VLOOKUP(A1056,Entretien!$B$5:$Q$1505,11,0)-VLOOKUP(A1056,Entretien!$B$5:$Q$1505,9,0),"")</f>
        <v/>
      </c>
      <c r="H1056" s="113" t="str">
        <f>IFERROR(VLOOKUP(A1056,Entretien!$B$5:$Q$1505,15,0)-VLOOKUP(A1056,Entretien!$B$5:$Q$1505,11,0),"")</f>
        <v/>
      </c>
      <c r="I1056" s="113" t="str">
        <f>IFERROR(VLOOKUP(A1056,'Avis R'!$B$5:$N$1505,7,0)-VLOOKUP(A1056,'Avis R'!$B$5:$N$1505,6,0),"")</f>
        <v/>
      </c>
      <c r="J1056" s="113">
        <f>IF('Avis R'!L1056&gt;'Avis R'!J1056,VLOOKUP(A1056,'Avis R'!$B$5:$N$1505,9,0)-VLOOKUP(A1056,'Avis R'!$B$5:$N$1505,7,0),0)</f>
        <v>0</v>
      </c>
      <c r="K1056" s="110">
        <f>'Avis R'!M1056-MAX('Avis R'!J1056,'Avis R'!L1056)</f>
        <v>0</v>
      </c>
      <c r="L1056" s="110">
        <f>'Avis R'!N1056-'Avis R'!M1056</f>
        <v>0</v>
      </c>
      <c r="M1056" s="114">
        <f t="shared" si="16"/>
        <v>0</v>
      </c>
    </row>
    <row r="1057" spans="1:13" x14ac:dyDescent="0.25">
      <c r="A1057" s="110">
        <f>'Avis R'!B1057</f>
        <v>0</v>
      </c>
      <c r="B1057" s="110">
        <f>'Avis R'!C1057</f>
        <v>0</v>
      </c>
      <c r="C1057" s="111" t="str">
        <f>'Avis R'!D1057</f>
        <v/>
      </c>
      <c r="D1057" s="112">
        <f>'Avis R'!E1057</f>
        <v>0</v>
      </c>
      <c r="E1057" s="111" t="str">
        <f>'Avis R'!F1057</f>
        <v/>
      </c>
      <c r="F1057" s="110" t="str">
        <f>IFERROR(VLOOKUP(A1057,Entretien!$B$5:$Q$1505,6,0)-INDEX(DRecrut!I:I,MATCH(A1057,DRecrut!J:J,0)),"")</f>
        <v/>
      </c>
      <c r="G1057" s="110" t="str">
        <f>IFERROR(VLOOKUP(A1057,Entretien!$B$5:$Q$1505,11,0)-VLOOKUP(A1057,Entretien!$B$5:$Q$1505,9,0),"")</f>
        <v/>
      </c>
      <c r="H1057" s="113" t="str">
        <f>IFERROR(VLOOKUP(A1057,Entretien!$B$5:$Q$1505,15,0)-VLOOKUP(A1057,Entretien!$B$5:$Q$1505,11,0),"")</f>
        <v/>
      </c>
      <c r="I1057" s="113" t="str">
        <f>IFERROR(VLOOKUP(A1057,'Avis R'!$B$5:$N$1505,7,0)-VLOOKUP(A1057,'Avis R'!$B$5:$N$1505,6,0),"")</f>
        <v/>
      </c>
      <c r="J1057" s="113">
        <f>IF('Avis R'!L1057&gt;'Avis R'!J1057,VLOOKUP(A1057,'Avis R'!$B$5:$N$1505,9,0)-VLOOKUP(A1057,'Avis R'!$B$5:$N$1505,7,0),0)</f>
        <v>0</v>
      </c>
      <c r="K1057" s="110">
        <f>'Avis R'!M1057-MAX('Avis R'!J1057,'Avis R'!L1057)</f>
        <v>0</v>
      </c>
      <c r="L1057" s="110">
        <f>'Avis R'!N1057-'Avis R'!M1057</f>
        <v>0</v>
      </c>
      <c r="M1057" s="114">
        <f t="shared" si="16"/>
        <v>0</v>
      </c>
    </row>
    <row r="1058" spans="1:13" x14ac:dyDescent="0.25">
      <c r="A1058" s="110">
        <f>'Avis R'!B1058</f>
        <v>0</v>
      </c>
      <c r="B1058" s="110">
        <f>'Avis R'!C1058</f>
        <v>0</v>
      </c>
      <c r="C1058" s="111" t="str">
        <f>'Avis R'!D1058</f>
        <v/>
      </c>
      <c r="D1058" s="112">
        <f>'Avis R'!E1058</f>
        <v>0</v>
      </c>
      <c r="E1058" s="111" t="str">
        <f>'Avis R'!F1058</f>
        <v/>
      </c>
      <c r="F1058" s="110" t="str">
        <f>IFERROR(VLOOKUP(A1058,Entretien!$B$5:$Q$1505,6,0)-INDEX(DRecrut!I:I,MATCH(A1058,DRecrut!J:J,0)),"")</f>
        <v/>
      </c>
      <c r="G1058" s="110" t="str">
        <f>IFERROR(VLOOKUP(A1058,Entretien!$B$5:$Q$1505,11,0)-VLOOKUP(A1058,Entretien!$B$5:$Q$1505,9,0),"")</f>
        <v/>
      </c>
      <c r="H1058" s="113" t="str">
        <f>IFERROR(VLOOKUP(A1058,Entretien!$B$5:$Q$1505,15,0)-VLOOKUP(A1058,Entretien!$B$5:$Q$1505,11,0),"")</f>
        <v/>
      </c>
      <c r="I1058" s="113" t="str">
        <f>IFERROR(VLOOKUP(A1058,'Avis R'!$B$5:$N$1505,7,0)-VLOOKUP(A1058,'Avis R'!$B$5:$N$1505,6,0),"")</f>
        <v/>
      </c>
      <c r="J1058" s="113">
        <f>IF('Avis R'!L1058&gt;'Avis R'!J1058,VLOOKUP(A1058,'Avis R'!$B$5:$N$1505,9,0)-VLOOKUP(A1058,'Avis R'!$B$5:$N$1505,7,0),0)</f>
        <v>0</v>
      </c>
      <c r="K1058" s="110">
        <f>'Avis R'!M1058-MAX('Avis R'!J1058,'Avis R'!L1058)</f>
        <v>0</v>
      </c>
      <c r="L1058" s="110">
        <f>'Avis R'!N1058-'Avis R'!M1058</f>
        <v>0</v>
      </c>
      <c r="M1058" s="114">
        <f t="shared" si="16"/>
        <v>0</v>
      </c>
    </row>
    <row r="1059" spans="1:13" x14ac:dyDescent="0.25">
      <c r="A1059" s="110">
        <f>'Avis R'!B1059</f>
        <v>0</v>
      </c>
      <c r="B1059" s="110">
        <f>'Avis R'!C1059</f>
        <v>0</v>
      </c>
      <c r="C1059" s="111" t="str">
        <f>'Avis R'!D1059</f>
        <v/>
      </c>
      <c r="D1059" s="112">
        <f>'Avis R'!E1059</f>
        <v>0</v>
      </c>
      <c r="E1059" s="111" t="str">
        <f>'Avis R'!F1059</f>
        <v/>
      </c>
      <c r="F1059" s="110" t="str">
        <f>IFERROR(VLOOKUP(A1059,Entretien!$B$5:$Q$1505,6,0)-INDEX(DRecrut!I:I,MATCH(A1059,DRecrut!J:J,0)),"")</f>
        <v/>
      </c>
      <c r="G1059" s="110" t="str">
        <f>IFERROR(VLOOKUP(A1059,Entretien!$B$5:$Q$1505,11,0)-VLOOKUP(A1059,Entretien!$B$5:$Q$1505,9,0),"")</f>
        <v/>
      </c>
      <c r="H1059" s="113" t="str">
        <f>IFERROR(VLOOKUP(A1059,Entretien!$B$5:$Q$1505,15,0)-VLOOKUP(A1059,Entretien!$B$5:$Q$1505,11,0),"")</f>
        <v/>
      </c>
      <c r="I1059" s="113" t="str">
        <f>IFERROR(VLOOKUP(A1059,'Avis R'!$B$5:$N$1505,7,0)-VLOOKUP(A1059,'Avis R'!$B$5:$N$1505,6,0),"")</f>
        <v/>
      </c>
      <c r="J1059" s="113">
        <f>IF('Avis R'!L1059&gt;'Avis R'!J1059,VLOOKUP(A1059,'Avis R'!$B$5:$N$1505,9,0)-VLOOKUP(A1059,'Avis R'!$B$5:$N$1505,7,0),0)</f>
        <v>0</v>
      </c>
      <c r="K1059" s="110">
        <f>'Avis R'!M1059-MAX('Avis R'!J1059,'Avis R'!L1059)</f>
        <v>0</v>
      </c>
      <c r="L1059" s="110">
        <f>'Avis R'!N1059-'Avis R'!M1059</f>
        <v>0</v>
      </c>
      <c r="M1059" s="114">
        <f t="shared" si="16"/>
        <v>0</v>
      </c>
    </row>
    <row r="1060" spans="1:13" x14ac:dyDescent="0.25">
      <c r="A1060" s="110">
        <f>'Avis R'!B1060</f>
        <v>0</v>
      </c>
      <c r="B1060" s="110">
        <f>'Avis R'!C1060</f>
        <v>0</v>
      </c>
      <c r="C1060" s="111" t="str">
        <f>'Avis R'!D1060</f>
        <v/>
      </c>
      <c r="D1060" s="112">
        <f>'Avis R'!E1060</f>
        <v>0</v>
      </c>
      <c r="E1060" s="111" t="str">
        <f>'Avis R'!F1060</f>
        <v/>
      </c>
      <c r="F1060" s="110" t="str">
        <f>IFERROR(VLOOKUP(A1060,Entretien!$B$5:$Q$1505,6,0)-INDEX(DRecrut!I:I,MATCH(A1060,DRecrut!J:J,0)),"")</f>
        <v/>
      </c>
      <c r="G1060" s="110" t="str">
        <f>IFERROR(VLOOKUP(A1060,Entretien!$B$5:$Q$1505,11,0)-VLOOKUP(A1060,Entretien!$B$5:$Q$1505,9,0),"")</f>
        <v/>
      </c>
      <c r="H1060" s="113" t="str">
        <f>IFERROR(VLOOKUP(A1060,Entretien!$B$5:$Q$1505,15,0)-VLOOKUP(A1060,Entretien!$B$5:$Q$1505,11,0),"")</f>
        <v/>
      </c>
      <c r="I1060" s="113" t="str">
        <f>IFERROR(VLOOKUP(A1060,'Avis R'!$B$5:$N$1505,7,0)-VLOOKUP(A1060,'Avis R'!$B$5:$N$1505,6,0),"")</f>
        <v/>
      </c>
      <c r="J1060" s="113">
        <f>IF('Avis R'!L1060&gt;'Avis R'!J1060,VLOOKUP(A1060,'Avis R'!$B$5:$N$1505,9,0)-VLOOKUP(A1060,'Avis R'!$B$5:$N$1505,7,0),0)</f>
        <v>0</v>
      </c>
      <c r="K1060" s="110">
        <f>'Avis R'!M1060-MAX('Avis R'!J1060,'Avis R'!L1060)</f>
        <v>0</v>
      </c>
      <c r="L1060" s="110">
        <f>'Avis R'!N1060-'Avis R'!M1060</f>
        <v>0</v>
      </c>
      <c r="M1060" s="114">
        <f t="shared" si="16"/>
        <v>0</v>
      </c>
    </row>
    <row r="1061" spans="1:13" x14ac:dyDescent="0.25">
      <c r="A1061" s="110">
        <f>'Avis R'!B1061</f>
        <v>0</v>
      </c>
      <c r="B1061" s="110">
        <f>'Avis R'!C1061</f>
        <v>0</v>
      </c>
      <c r="C1061" s="111" t="str">
        <f>'Avis R'!D1061</f>
        <v/>
      </c>
      <c r="D1061" s="112">
        <f>'Avis R'!E1061</f>
        <v>0</v>
      </c>
      <c r="E1061" s="111" t="str">
        <f>'Avis R'!F1061</f>
        <v/>
      </c>
      <c r="F1061" s="110" t="str">
        <f>IFERROR(VLOOKUP(A1061,Entretien!$B$5:$Q$1505,6,0)-INDEX(DRecrut!I:I,MATCH(A1061,DRecrut!J:J,0)),"")</f>
        <v/>
      </c>
      <c r="G1061" s="110" t="str">
        <f>IFERROR(VLOOKUP(A1061,Entretien!$B$5:$Q$1505,11,0)-VLOOKUP(A1061,Entretien!$B$5:$Q$1505,9,0),"")</f>
        <v/>
      </c>
      <c r="H1061" s="113" t="str">
        <f>IFERROR(VLOOKUP(A1061,Entretien!$B$5:$Q$1505,15,0)-VLOOKUP(A1061,Entretien!$B$5:$Q$1505,11,0),"")</f>
        <v/>
      </c>
      <c r="I1061" s="113" t="str">
        <f>IFERROR(VLOOKUP(A1061,'Avis R'!$B$5:$N$1505,7,0)-VLOOKUP(A1061,'Avis R'!$B$5:$N$1505,6,0),"")</f>
        <v/>
      </c>
      <c r="J1061" s="113">
        <f>IF('Avis R'!L1061&gt;'Avis R'!J1061,VLOOKUP(A1061,'Avis R'!$B$5:$N$1505,9,0)-VLOOKUP(A1061,'Avis R'!$B$5:$N$1505,7,0),0)</f>
        <v>0</v>
      </c>
      <c r="K1061" s="110">
        <f>'Avis R'!M1061-MAX('Avis R'!J1061,'Avis R'!L1061)</f>
        <v>0</v>
      </c>
      <c r="L1061" s="110">
        <f>'Avis R'!N1061-'Avis R'!M1061</f>
        <v>0</v>
      </c>
      <c r="M1061" s="114">
        <f t="shared" si="16"/>
        <v>0</v>
      </c>
    </row>
    <row r="1062" spans="1:13" x14ac:dyDescent="0.25">
      <c r="A1062" s="110">
        <f>'Avis R'!B1062</f>
        <v>0</v>
      </c>
      <c r="B1062" s="110">
        <f>'Avis R'!C1062</f>
        <v>0</v>
      </c>
      <c r="C1062" s="111" t="str">
        <f>'Avis R'!D1062</f>
        <v/>
      </c>
      <c r="D1062" s="112">
        <f>'Avis R'!E1062</f>
        <v>0</v>
      </c>
      <c r="E1062" s="111" t="str">
        <f>'Avis R'!F1062</f>
        <v/>
      </c>
      <c r="F1062" s="110" t="str">
        <f>IFERROR(VLOOKUP(A1062,Entretien!$B$5:$Q$1505,6,0)-INDEX(DRecrut!I:I,MATCH(A1062,DRecrut!J:J,0)),"")</f>
        <v/>
      </c>
      <c r="G1062" s="110" t="str">
        <f>IFERROR(VLOOKUP(A1062,Entretien!$B$5:$Q$1505,11,0)-VLOOKUP(A1062,Entretien!$B$5:$Q$1505,9,0),"")</f>
        <v/>
      </c>
      <c r="H1062" s="113" t="str">
        <f>IFERROR(VLOOKUP(A1062,Entretien!$B$5:$Q$1505,15,0)-VLOOKUP(A1062,Entretien!$B$5:$Q$1505,11,0),"")</f>
        <v/>
      </c>
      <c r="I1062" s="113" t="str">
        <f>IFERROR(VLOOKUP(A1062,'Avis R'!$B$5:$N$1505,7,0)-VLOOKUP(A1062,'Avis R'!$B$5:$N$1505,6,0),"")</f>
        <v/>
      </c>
      <c r="J1062" s="113">
        <f>IF('Avis R'!L1062&gt;'Avis R'!J1062,VLOOKUP(A1062,'Avis R'!$B$5:$N$1505,9,0)-VLOOKUP(A1062,'Avis R'!$B$5:$N$1505,7,0),0)</f>
        <v>0</v>
      </c>
      <c r="K1062" s="110">
        <f>'Avis R'!M1062-MAX('Avis R'!J1062,'Avis R'!L1062)</f>
        <v>0</v>
      </c>
      <c r="L1062" s="110">
        <f>'Avis R'!N1062-'Avis R'!M1062</f>
        <v>0</v>
      </c>
      <c r="M1062" s="114">
        <f t="shared" si="16"/>
        <v>0</v>
      </c>
    </row>
    <row r="1063" spans="1:13" x14ac:dyDescent="0.25">
      <c r="A1063" s="110">
        <f>'Avis R'!B1063</f>
        <v>0</v>
      </c>
      <c r="B1063" s="110">
        <f>'Avis R'!C1063</f>
        <v>0</v>
      </c>
      <c r="C1063" s="111" t="str">
        <f>'Avis R'!D1063</f>
        <v/>
      </c>
      <c r="D1063" s="112">
        <f>'Avis R'!E1063</f>
        <v>0</v>
      </c>
      <c r="E1063" s="111" t="str">
        <f>'Avis R'!F1063</f>
        <v/>
      </c>
      <c r="F1063" s="110" t="str">
        <f>IFERROR(VLOOKUP(A1063,Entretien!$B$5:$Q$1505,6,0)-INDEX(DRecrut!I:I,MATCH(A1063,DRecrut!J:J,0)),"")</f>
        <v/>
      </c>
      <c r="G1063" s="110" t="str">
        <f>IFERROR(VLOOKUP(A1063,Entretien!$B$5:$Q$1505,11,0)-VLOOKUP(A1063,Entretien!$B$5:$Q$1505,9,0),"")</f>
        <v/>
      </c>
      <c r="H1063" s="113" t="str">
        <f>IFERROR(VLOOKUP(A1063,Entretien!$B$5:$Q$1505,15,0)-VLOOKUP(A1063,Entretien!$B$5:$Q$1505,11,0),"")</f>
        <v/>
      </c>
      <c r="I1063" s="113" t="str">
        <f>IFERROR(VLOOKUP(A1063,'Avis R'!$B$5:$N$1505,7,0)-VLOOKUP(A1063,'Avis R'!$B$5:$N$1505,6,0),"")</f>
        <v/>
      </c>
      <c r="J1063" s="113">
        <f>IF('Avis R'!L1063&gt;'Avis R'!J1063,VLOOKUP(A1063,'Avis R'!$B$5:$N$1505,9,0)-VLOOKUP(A1063,'Avis R'!$B$5:$N$1505,7,0),0)</f>
        <v>0</v>
      </c>
      <c r="K1063" s="110">
        <f>'Avis R'!M1063-MAX('Avis R'!J1063,'Avis R'!L1063)</f>
        <v>0</v>
      </c>
      <c r="L1063" s="110">
        <f>'Avis R'!N1063-'Avis R'!M1063</f>
        <v>0</v>
      </c>
      <c r="M1063" s="114">
        <f t="shared" si="16"/>
        <v>0</v>
      </c>
    </row>
    <row r="1064" spans="1:13" x14ac:dyDescent="0.25">
      <c r="A1064" s="110">
        <f>'Avis R'!B1064</f>
        <v>0</v>
      </c>
      <c r="B1064" s="110">
        <f>'Avis R'!C1064</f>
        <v>0</v>
      </c>
      <c r="C1064" s="111" t="str">
        <f>'Avis R'!D1064</f>
        <v/>
      </c>
      <c r="D1064" s="112">
        <f>'Avis R'!E1064</f>
        <v>0</v>
      </c>
      <c r="E1064" s="111" t="str">
        <f>'Avis R'!F1064</f>
        <v/>
      </c>
      <c r="F1064" s="110" t="str">
        <f>IFERROR(VLOOKUP(A1064,Entretien!$B$5:$Q$1505,6,0)-INDEX(DRecrut!I:I,MATCH(A1064,DRecrut!J:J,0)),"")</f>
        <v/>
      </c>
      <c r="G1064" s="110" t="str">
        <f>IFERROR(VLOOKUP(A1064,Entretien!$B$5:$Q$1505,11,0)-VLOOKUP(A1064,Entretien!$B$5:$Q$1505,9,0),"")</f>
        <v/>
      </c>
      <c r="H1064" s="113" t="str">
        <f>IFERROR(VLOOKUP(A1064,Entretien!$B$5:$Q$1505,15,0)-VLOOKUP(A1064,Entretien!$B$5:$Q$1505,11,0),"")</f>
        <v/>
      </c>
      <c r="I1064" s="113" t="str">
        <f>IFERROR(VLOOKUP(A1064,'Avis R'!$B$5:$N$1505,7,0)-VLOOKUP(A1064,'Avis R'!$B$5:$N$1505,6,0),"")</f>
        <v/>
      </c>
      <c r="J1064" s="113">
        <f>IF('Avis R'!L1064&gt;'Avis R'!J1064,VLOOKUP(A1064,'Avis R'!$B$5:$N$1505,9,0)-VLOOKUP(A1064,'Avis R'!$B$5:$N$1505,7,0),0)</f>
        <v>0</v>
      </c>
      <c r="K1064" s="110">
        <f>'Avis R'!M1064-MAX('Avis R'!J1064,'Avis R'!L1064)</f>
        <v>0</v>
      </c>
      <c r="L1064" s="110">
        <f>'Avis R'!N1064-'Avis R'!M1064</f>
        <v>0</v>
      </c>
      <c r="M1064" s="114">
        <f t="shared" si="16"/>
        <v>0</v>
      </c>
    </row>
    <row r="1065" spans="1:13" x14ac:dyDescent="0.25">
      <c r="A1065" s="110">
        <f>'Avis R'!B1065</f>
        <v>0</v>
      </c>
      <c r="B1065" s="110">
        <f>'Avis R'!C1065</f>
        <v>0</v>
      </c>
      <c r="C1065" s="111" t="str">
        <f>'Avis R'!D1065</f>
        <v/>
      </c>
      <c r="D1065" s="112">
        <f>'Avis R'!E1065</f>
        <v>0</v>
      </c>
      <c r="E1065" s="111" t="str">
        <f>'Avis R'!F1065</f>
        <v/>
      </c>
      <c r="F1065" s="110" t="str">
        <f>IFERROR(VLOOKUP(A1065,Entretien!$B$5:$Q$1505,6,0)-INDEX(DRecrut!I:I,MATCH(A1065,DRecrut!J:J,0)),"")</f>
        <v/>
      </c>
      <c r="G1065" s="110" t="str">
        <f>IFERROR(VLOOKUP(A1065,Entretien!$B$5:$Q$1505,11,0)-VLOOKUP(A1065,Entretien!$B$5:$Q$1505,9,0),"")</f>
        <v/>
      </c>
      <c r="H1065" s="113" t="str">
        <f>IFERROR(VLOOKUP(A1065,Entretien!$B$5:$Q$1505,15,0)-VLOOKUP(A1065,Entretien!$B$5:$Q$1505,11,0),"")</f>
        <v/>
      </c>
      <c r="I1065" s="113" t="str">
        <f>IFERROR(VLOOKUP(A1065,'Avis R'!$B$5:$N$1505,7,0)-VLOOKUP(A1065,'Avis R'!$B$5:$N$1505,6,0),"")</f>
        <v/>
      </c>
      <c r="J1065" s="113">
        <f>IF('Avis R'!L1065&gt;'Avis R'!J1065,VLOOKUP(A1065,'Avis R'!$B$5:$N$1505,9,0)-VLOOKUP(A1065,'Avis R'!$B$5:$N$1505,7,0),0)</f>
        <v>0</v>
      </c>
      <c r="K1065" s="110">
        <f>'Avis R'!M1065-MAX('Avis R'!J1065,'Avis R'!L1065)</f>
        <v>0</v>
      </c>
      <c r="L1065" s="110">
        <f>'Avis R'!N1065-'Avis R'!M1065</f>
        <v>0</v>
      </c>
      <c r="M1065" s="114">
        <f t="shared" si="16"/>
        <v>0</v>
      </c>
    </row>
    <row r="1066" spans="1:13" x14ac:dyDescent="0.25">
      <c r="A1066" s="110">
        <f>'Avis R'!B1066</f>
        <v>0</v>
      </c>
      <c r="B1066" s="110">
        <f>'Avis R'!C1066</f>
        <v>0</v>
      </c>
      <c r="C1066" s="111" t="str">
        <f>'Avis R'!D1066</f>
        <v/>
      </c>
      <c r="D1066" s="112">
        <f>'Avis R'!E1066</f>
        <v>0</v>
      </c>
      <c r="E1066" s="111" t="str">
        <f>'Avis R'!F1066</f>
        <v/>
      </c>
      <c r="F1066" s="110" t="str">
        <f>IFERROR(VLOOKUP(A1066,Entretien!$B$5:$Q$1505,6,0)-INDEX(DRecrut!I:I,MATCH(A1066,DRecrut!J:J,0)),"")</f>
        <v/>
      </c>
      <c r="G1066" s="110" t="str">
        <f>IFERROR(VLOOKUP(A1066,Entretien!$B$5:$Q$1505,11,0)-VLOOKUP(A1066,Entretien!$B$5:$Q$1505,9,0),"")</f>
        <v/>
      </c>
      <c r="H1066" s="113" t="str">
        <f>IFERROR(VLOOKUP(A1066,Entretien!$B$5:$Q$1505,15,0)-VLOOKUP(A1066,Entretien!$B$5:$Q$1505,11,0),"")</f>
        <v/>
      </c>
      <c r="I1066" s="113" t="str">
        <f>IFERROR(VLOOKUP(A1066,'Avis R'!$B$5:$N$1505,7,0)-VLOOKUP(A1066,'Avis R'!$B$5:$N$1505,6,0),"")</f>
        <v/>
      </c>
      <c r="J1066" s="113">
        <f>IF('Avis R'!L1066&gt;'Avis R'!J1066,VLOOKUP(A1066,'Avis R'!$B$5:$N$1505,9,0)-VLOOKUP(A1066,'Avis R'!$B$5:$N$1505,7,0),0)</f>
        <v>0</v>
      </c>
      <c r="K1066" s="110">
        <f>'Avis R'!M1066-MAX('Avis R'!J1066,'Avis R'!L1066)</f>
        <v>0</v>
      </c>
      <c r="L1066" s="110">
        <f>'Avis R'!N1066-'Avis R'!M1066</f>
        <v>0</v>
      </c>
      <c r="M1066" s="114">
        <f t="shared" si="16"/>
        <v>0</v>
      </c>
    </row>
    <row r="1067" spans="1:13" x14ac:dyDescent="0.25">
      <c r="A1067" s="110">
        <f>'Avis R'!B1067</f>
        <v>0</v>
      </c>
      <c r="B1067" s="110">
        <f>'Avis R'!C1067</f>
        <v>0</v>
      </c>
      <c r="C1067" s="111" t="str">
        <f>'Avis R'!D1067</f>
        <v/>
      </c>
      <c r="D1067" s="112">
        <f>'Avis R'!E1067</f>
        <v>0</v>
      </c>
      <c r="E1067" s="111" t="str">
        <f>'Avis R'!F1067</f>
        <v/>
      </c>
      <c r="F1067" s="110" t="str">
        <f>IFERROR(VLOOKUP(A1067,Entretien!$B$5:$Q$1505,6,0)-INDEX(DRecrut!I:I,MATCH(A1067,DRecrut!J:J,0)),"")</f>
        <v/>
      </c>
      <c r="G1067" s="110" t="str">
        <f>IFERROR(VLOOKUP(A1067,Entretien!$B$5:$Q$1505,11,0)-VLOOKUP(A1067,Entretien!$B$5:$Q$1505,9,0),"")</f>
        <v/>
      </c>
      <c r="H1067" s="113" t="str">
        <f>IFERROR(VLOOKUP(A1067,Entretien!$B$5:$Q$1505,15,0)-VLOOKUP(A1067,Entretien!$B$5:$Q$1505,11,0),"")</f>
        <v/>
      </c>
      <c r="I1067" s="113" t="str">
        <f>IFERROR(VLOOKUP(A1067,'Avis R'!$B$5:$N$1505,7,0)-VLOOKUP(A1067,'Avis R'!$B$5:$N$1505,6,0),"")</f>
        <v/>
      </c>
      <c r="J1067" s="113">
        <f>IF('Avis R'!L1067&gt;'Avis R'!J1067,VLOOKUP(A1067,'Avis R'!$B$5:$N$1505,9,0)-VLOOKUP(A1067,'Avis R'!$B$5:$N$1505,7,0),0)</f>
        <v>0</v>
      </c>
      <c r="K1067" s="110">
        <f>'Avis R'!M1067-MAX('Avis R'!J1067,'Avis R'!L1067)</f>
        <v>0</v>
      </c>
      <c r="L1067" s="110">
        <f>'Avis R'!N1067-'Avis R'!M1067</f>
        <v>0</v>
      </c>
      <c r="M1067" s="114">
        <f t="shared" si="16"/>
        <v>0</v>
      </c>
    </row>
    <row r="1068" spans="1:13" x14ac:dyDescent="0.25">
      <c r="A1068" s="110">
        <f>'Avis R'!B1068</f>
        <v>0</v>
      </c>
      <c r="B1068" s="110">
        <f>'Avis R'!C1068</f>
        <v>0</v>
      </c>
      <c r="C1068" s="111" t="str">
        <f>'Avis R'!D1068</f>
        <v/>
      </c>
      <c r="D1068" s="112">
        <f>'Avis R'!E1068</f>
        <v>0</v>
      </c>
      <c r="E1068" s="111" t="str">
        <f>'Avis R'!F1068</f>
        <v/>
      </c>
      <c r="F1068" s="110" t="str">
        <f>IFERROR(VLOOKUP(A1068,Entretien!$B$5:$Q$1505,6,0)-INDEX(DRecrut!I:I,MATCH(A1068,DRecrut!J:J,0)),"")</f>
        <v/>
      </c>
      <c r="G1068" s="110" t="str">
        <f>IFERROR(VLOOKUP(A1068,Entretien!$B$5:$Q$1505,11,0)-VLOOKUP(A1068,Entretien!$B$5:$Q$1505,9,0),"")</f>
        <v/>
      </c>
      <c r="H1068" s="113" t="str">
        <f>IFERROR(VLOOKUP(A1068,Entretien!$B$5:$Q$1505,15,0)-VLOOKUP(A1068,Entretien!$B$5:$Q$1505,11,0),"")</f>
        <v/>
      </c>
      <c r="I1068" s="113" t="str">
        <f>IFERROR(VLOOKUP(A1068,'Avis R'!$B$5:$N$1505,7,0)-VLOOKUP(A1068,'Avis R'!$B$5:$N$1505,6,0),"")</f>
        <v/>
      </c>
      <c r="J1068" s="113">
        <f>IF('Avis R'!L1068&gt;'Avis R'!J1068,VLOOKUP(A1068,'Avis R'!$B$5:$N$1505,9,0)-VLOOKUP(A1068,'Avis R'!$B$5:$N$1505,7,0),0)</f>
        <v>0</v>
      </c>
      <c r="K1068" s="110">
        <f>'Avis R'!M1068-MAX('Avis R'!J1068,'Avis R'!L1068)</f>
        <v>0</v>
      </c>
      <c r="L1068" s="110">
        <f>'Avis R'!N1068-'Avis R'!M1068</f>
        <v>0</v>
      </c>
      <c r="M1068" s="114">
        <f t="shared" si="16"/>
        <v>0</v>
      </c>
    </row>
    <row r="1069" spans="1:13" x14ac:dyDescent="0.25">
      <c r="A1069" s="110">
        <f>'Avis R'!B1069</f>
        <v>0</v>
      </c>
      <c r="B1069" s="110">
        <f>'Avis R'!C1069</f>
        <v>0</v>
      </c>
      <c r="C1069" s="111" t="str">
        <f>'Avis R'!D1069</f>
        <v/>
      </c>
      <c r="D1069" s="112">
        <f>'Avis R'!E1069</f>
        <v>0</v>
      </c>
      <c r="E1069" s="111" t="str">
        <f>'Avis R'!F1069</f>
        <v/>
      </c>
      <c r="F1069" s="110" t="str">
        <f>IFERROR(VLOOKUP(A1069,Entretien!$B$5:$Q$1505,6,0)-INDEX(DRecrut!I:I,MATCH(A1069,DRecrut!J:J,0)),"")</f>
        <v/>
      </c>
      <c r="G1069" s="110" t="str">
        <f>IFERROR(VLOOKUP(A1069,Entretien!$B$5:$Q$1505,11,0)-VLOOKUP(A1069,Entretien!$B$5:$Q$1505,9,0),"")</f>
        <v/>
      </c>
      <c r="H1069" s="113" t="str">
        <f>IFERROR(VLOOKUP(A1069,Entretien!$B$5:$Q$1505,15,0)-VLOOKUP(A1069,Entretien!$B$5:$Q$1505,11,0),"")</f>
        <v/>
      </c>
      <c r="I1069" s="113" t="str">
        <f>IFERROR(VLOOKUP(A1069,'Avis R'!$B$5:$N$1505,7,0)-VLOOKUP(A1069,'Avis R'!$B$5:$N$1505,6,0),"")</f>
        <v/>
      </c>
      <c r="J1069" s="113">
        <f>IF('Avis R'!L1069&gt;'Avis R'!J1069,VLOOKUP(A1069,'Avis R'!$B$5:$N$1505,9,0)-VLOOKUP(A1069,'Avis R'!$B$5:$N$1505,7,0),0)</f>
        <v>0</v>
      </c>
      <c r="K1069" s="110">
        <f>'Avis R'!M1069-MAX('Avis R'!J1069,'Avis R'!L1069)</f>
        <v>0</v>
      </c>
      <c r="L1069" s="110">
        <f>'Avis R'!N1069-'Avis R'!M1069</f>
        <v>0</v>
      </c>
      <c r="M1069" s="114">
        <f t="shared" si="16"/>
        <v>0</v>
      </c>
    </row>
    <row r="1070" spans="1:13" x14ac:dyDescent="0.25">
      <c r="A1070" s="110">
        <f>'Avis R'!B1070</f>
        <v>0</v>
      </c>
      <c r="B1070" s="110">
        <f>'Avis R'!C1070</f>
        <v>0</v>
      </c>
      <c r="C1070" s="111" t="str">
        <f>'Avis R'!D1070</f>
        <v/>
      </c>
      <c r="D1070" s="112">
        <f>'Avis R'!E1070</f>
        <v>0</v>
      </c>
      <c r="E1070" s="111" t="str">
        <f>'Avis R'!F1070</f>
        <v/>
      </c>
      <c r="F1070" s="110" t="str">
        <f>IFERROR(VLOOKUP(A1070,Entretien!$B$5:$Q$1505,6,0)-INDEX(DRecrut!I:I,MATCH(A1070,DRecrut!J:J,0)),"")</f>
        <v/>
      </c>
      <c r="G1070" s="110" t="str">
        <f>IFERROR(VLOOKUP(A1070,Entretien!$B$5:$Q$1505,11,0)-VLOOKUP(A1070,Entretien!$B$5:$Q$1505,9,0),"")</f>
        <v/>
      </c>
      <c r="H1070" s="113" t="str">
        <f>IFERROR(VLOOKUP(A1070,Entretien!$B$5:$Q$1505,15,0)-VLOOKUP(A1070,Entretien!$B$5:$Q$1505,11,0),"")</f>
        <v/>
      </c>
      <c r="I1070" s="113" t="str">
        <f>IFERROR(VLOOKUP(A1070,'Avis R'!$B$5:$N$1505,7,0)-VLOOKUP(A1070,'Avis R'!$B$5:$N$1505,6,0),"")</f>
        <v/>
      </c>
      <c r="J1070" s="113">
        <f>IF('Avis R'!L1070&gt;'Avis R'!J1070,VLOOKUP(A1070,'Avis R'!$B$5:$N$1505,9,0)-VLOOKUP(A1070,'Avis R'!$B$5:$N$1505,7,0),0)</f>
        <v>0</v>
      </c>
      <c r="K1070" s="110">
        <f>'Avis R'!M1070-MAX('Avis R'!J1070,'Avis R'!L1070)</f>
        <v>0</v>
      </c>
      <c r="L1070" s="110">
        <f>'Avis R'!N1070-'Avis R'!M1070</f>
        <v>0</v>
      </c>
      <c r="M1070" s="114">
        <f t="shared" si="16"/>
        <v>0</v>
      </c>
    </row>
    <row r="1071" spans="1:13" x14ac:dyDescent="0.25">
      <c r="A1071" s="110">
        <f>'Avis R'!B1071</f>
        <v>0</v>
      </c>
      <c r="B1071" s="110">
        <f>'Avis R'!C1071</f>
        <v>0</v>
      </c>
      <c r="C1071" s="111" t="str">
        <f>'Avis R'!D1071</f>
        <v/>
      </c>
      <c r="D1071" s="112">
        <f>'Avis R'!E1071</f>
        <v>0</v>
      </c>
      <c r="E1071" s="111" t="str">
        <f>'Avis R'!F1071</f>
        <v/>
      </c>
      <c r="F1071" s="110" t="str">
        <f>IFERROR(VLOOKUP(A1071,Entretien!$B$5:$Q$1505,6,0)-INDEX(DRecrut!I:I,MATCH(A1071,DRecrut!J:J,0)),"")</f>
        <v/>
      </c>
      <c r="G1071" s="110" t="str">
        <f>IFERROR(VLOOKUP(A1071,Entretien!$B$5:$Q$1505,11,0)-VLOOKUP(A1071,Entretien!$B$5:$Q$1505,9,0),"")</f>
        <v/>
      </c>
      <c r="H1071" s="113" t="str">
        <f>IFERROR(VLOOKUP(A1071,Entretien!$B$5:$Q$1505,15,0)-VLOOKUP(A1071,Entretien!$B$5:$Q$1505,11,0),"")</f>
        <v/>
      </c>
      <c r="I1071" s="113" t="str">
        <f>IFERROR(VLOOKUP(A1071,'Avis R'!$B$5:$N$1505,7,0)-VLOOKUP(A1071,'Avis R'!$B$5:$N$1505,6,0),"")</f>
        <v/>
      </c>
      <c r="J1071" s="113">
        <f>IF('Avis R'!L1071&gt;'Avis R'!J1071,VLOOKUP(A1071,'Avis R'!$B$5:$N$1505,9,0)-VLOOKUP(A1071,'Avis R'!$B$5:$N$1505,7,0),0)</f>
        <v>0</v>
      </c>
      <c r="K1071" s="110">
        <f>'Avis R'!M1071-MAX('Avis R'!J1071,'Avis R'!L1071)</f>
        <v>0</v>
      </c>
      <c r="L1071" s="110">
        <f>'Avis R'!N1071-'Avis R'!M1071</f>
        <v>0</v>
      </c>
      <c r="M1071" s="114">
        <f t="shared" si="16"/>
        <v>0</v>
      </c>
    </row>
    <row r="1072" spans="1:13" x14ac:dyDescent="0.25">
      <c r="A1072" s="110">
        <f>'Avis R'!B1072</f>
        <v>0</v>
      </c>
      <c r="B1072" s="110">
        <f>'Avis R'!C1072</f>
        <v>0</v>
      </c>
      <c r="C1072" s="111" t="str">
        <f>'Avis R'!D1072</f>
        <v/>
      </c>
      <c r="D1072" s="112">
        <f>'Avis R'!E1072</f>
        <v>0</v>
      </c>
      <c r="E1072" s="111" t="str">
        <f>'Avis R'!F1072</f>
        <v/>
      </c>
      <c r="F1072" s="110" t="str">
        <f>IFERROR(VLOOKUP(A1072,Entretien!$B$5:$Q$1505,6,0)-INDEX(DRecrut!I:I,MATCH(A1072,DRecrut!J:J,0)),"")</f>
        <v/>
      </c>
      <c r="G1072" s="110" t="str">
        <f>IFERROR(VLOOKUP(A1072,Entretien!$B$5:$Q$1505,11,0)-VLOOKUP(A1072,Entretien!$B$5:$Q$1505,9,0),"")</f>
        <v/>
      </c>
      <c r="H1072" s="113" t="str">
        <f>IFERROR(VLOOKUP(A1072,Entretien!$B$5:$Q$1505,15,0)-VLOOKUP(A1072,Entretien!$B$5:$Q$1505,11,0),"")</f>
        <v/>
      </c>
      <c r="I1072" s="113" t="str">
        <f>IFERROR(VLOOKUP(A1072,'Avis R'!$B$5:$N$1505,7,0)-VLOOKUP(A1072,'Avis R'!$B$5:$N$1505,6,0),"")</f>
        <v/>
      </c>
      <c r="J1072" s="113">
        <f>IF('Avis R'!L1072&gt;'Avis R'!J1072,VLOOKUP(A1072,'Avis R'!$B$5:$N$1505,9,0)-VLOOKUP(A1072,'Avis R'!$B$5:$N$1505,7,0),0)</f>
        <v>0</v>
      </c>
      <c r="K1072" s="110">
        <f>'Avis R'!M1072-MAX('Avis R'!J1072,'Avis R'!L1072)</f>
        <v>0</v>
      </c>
      <c r="L1072" s="110">
        <f>'Avis R'!N1072-'Avis R'!M1072</f>
        <v>0</v>
      </c>
      <c r="M1072" s="114">
        <f t="shared" si="16"/>
        <v>0</v>
      </c>
    </row>
    <row r="1073" spans="1:13" x14ac:dyDescent="0.25">
      <c r="A1073" s="110">
        <f>'Avis R'!B1073</f>
        <v>0</v>
      </c>
      <c r="B1073" s="110">
        <f>'Avis R'!C1073</f>
        <v>0</v>
      </c>
      <c r="C1073" s="111" t="str">
        <f>'Avis R'!D1073</f>
        <v/>
      </c>
      <c r="D1073" s="112">
        <f>'Avis R'!E1073</f>
        <v>0</v>
      </c>
      <c r="E1073" s="111" t="str">
        <f>'Avis R'!F1073</f>
        <v/>
      </c>
      <c r="F1073" s="110" t="str">
        <f>IFERROR(VLOOKUP(A1073,Entretien!$B$5:$Q$1505,6,0)-INDEX(DRecrut!I:I,MATCH(A1073,DRecrut!J:J,0)),"")</f>
        <v/>
      </c>
      <c r="G1073" s="110" t="str">
        <f>IFERROR(VLOOKUP(A1073,Entretien!$B$5:$Q$1505,11,0)-VLOOKUP(A1073,Entretien!$B$5:$Q$1505,9,0),"")</f>
        <v/>
      </c>
      <c r="H1073" s="113" t="str">
        <f>IFERROR(VLOOKUP(A1073,Entretien!$B$5:$Q$1505,15,0)-VLOOKUP(A1073,Entretien!$B$5:$Q$1505,11,0),"")</f>
        <v/>
      </c>
      <c r="I1073" s="113" t="str">
        <f>IFERROR(VLOOKUP(A1073,'Avis R'!$B$5:$N$1505,7,0)-VLOOKUP(A1073,'Avis R'!$B$5:$N$1505,6,0),"")</f>
        <v/>
      </c>
      <c r="J1073" s="113">
        <f>IF('Avis R'!L1073&gt;'Avis R'!J1073,VLOOKUP(A1073,'Avis R'!$B$5:$N$1505,9,0)-VLOOKUP(A1073,'Avis R'!$B$5:$N$1505,7,0),0)</f>
        <v>0</v>
      </c>
      <c r="K1073" s="110">
        <f>'Avis R'!M1073-MAX('Avis R'!J1073,'Avis R'!L1073)</f>
        <v>0</v>
      </c>
      <c r="L1073" s="110">
        <f>'Avis R'!N1073-'Avis R'!M1073</f>
        <v>0</v>
      </c>
      <c r="M1073" s="114">
        <f t="shared" si="16"/>
        <v>0</v>
      </c>
    </row>
    <row r="1074" spans="1:13" x14ac:dyDescent="0.25">
      <c r="A1074" s="110">
        <f>'Avis R'!B1074</f>
        <v>0</v>
      </c>
      <c r="B1074" s="110">
        <f>'Avis R'!C1074</f>
        <v>0</v>
      </c>
      <c r="C1074" s="111" t="str">
        <f>'Avis R'!D1074</f>
        <v/>
      </c>
      <c r="D1074" s="112">
        <f>'Avis R'!E1074</f>
        <v>0</v>
      </c>
      <c r="E1074" s="111" t="str">
        <f>'Avis R'!F1074</f>
        <v/>
      </c>
      <c r="F1074" s="110" t="str">
        <f>IFERROR(VLOOKUP(A1074,Entretien!$B$5:$Q$1505,6,0)-INDEX(DRecrut!I:I,MATCH(A1074,DRecrut!J:J,0)),"")</f>
        <v/>
      </c>
      <c r="G1074" s="110" t="str">
        <f>IFERROR(VLOOKUP(A1074,Entretien!$B$5:$Q$1505,11,0)-VLOOKUP(A1074,Entretien!$B$5:$Q$1505,9,0),"")</f>
        <v/>
      </c>
      <c r="H1074" s="113" t="str">
        <f>IFERROR(VLOOKUP(A1074,Entretien!$B$5:$Q$1505,15,0)-VLOOKUP(A1074,Entretien!$B$5:$Q$1505,11,0),"")</f>
        <v/>
      </c>
      <c r="I1074" s="113" t="str">
        <f>IFERROR(VLOOKUP(A1074,'Avis R'!$B$5:$N$1505,7,0)-VLOOKUP(A1074,'Avis R'!$B$5:$N$1505,6,0),"")</f>
        <v/>
      </c>
      <c r="J1074" s="113">
        <f>IF('Avis R'!L1074&gt;'Avis R'!J1074,VLOOKUP(A1074,'Avis R'!$B$5:$N$1505,9,0)-VLOOKUP(A1074,'Avis R'!$B$5:$N$1505,7,0),0)</f>
        <v>0</v>
      </c>
      <c r="K1074" s="110">
        <f>'Avis R'!M1074-MAX('Avis R'!J1074,'Avis R'!L1074)</f>
        <v>0</v>
      </c>
      <c r="L1074" s="110">
        <f>'Avis R'!N1074-'Avis R'!M1074</f>
        <v>0</v>
      </c>
      <c r="M1074" s="114">
        <f t="shared" si="16"/>
        <v>0</v>
      </c>
    </row>
    <row r="1075" spans="1:13" x14ac:dyDescent="0.25">
      <c r="A1075" s="110">
        <f>'Avis R'!B1075</f>
        <v>0</v>
      </c>
      <c r="B1075" s="110">
        <f>'Avis R'!C1075</f>
        <v>0</v>
      </c>
      <c r="C1075" s="111" t="str">
        <f>'Avis R'!D1075</f>
        <v/>
      </c>
      <c r="D1075" s="112">
        <f>'Avis R'!E1075</f>
        <v>0</v>
      </c>
      <c r="E1075" s="111" t="str">
        <f>'Avis R'!F1075</f>
        <v/>
      </c>
      <c r="F1075" s="110" t="str">
        <f>IFERROR(VLOOKUP(A1075,Entretien!$B$5:$Q$1505,6,0)-INDEX(DRecrut!I:I,MATCH(A1075,DRecrut!J:J,0)),"")</f>
        <v/>
      </c>
      <c r="G1075" s="110" t="str">
        <f>IFERROR(VLOOKUP(A1075,Entretien!$B$5:$Q$1505,11,0)-VLOOKUP(A1075,Entretien!$B$5:$Q$1505,9,0),"")</f>
        <v/>
      </c>
      <c r="H1075" s="113" t="str">
        <f>IFERROR(VLOOKUP(A1075,Entretien!$B$5:$Q$1505,15,0)-VLOOKUP(A1075,Entretien!$B$5:$Q$1505,11,0),"")</f>
        <v/>
      </c>
      <c r="I1075" s="113" t="str">
        <f>IFERROR(VLOOKUP(A1075,'Avis R'!$B$5:$N$1505,7,0)-VLOOKUP(A1075,'Avis R'!$B$5:$N$1505,6,0),"")</f>
        <v/>
      </c>
      <c r="J1075" s="113">
        <f>IF('Avis R'!L1075&gt;'Avis R'!J1075,VLOOKUP(A1075,'Avis R'!$B$5:$N$1505,9,0)-VLOOKUP(A1075,'Avis R'!$B$5:$N$1505,7,0),0)</f>
        <v>0</v>
      </c>
      <c r="K1075" s="110">
        <f>'Avis R'!M1075-MAX('Avis R'!J1075,'Avis R'!L1075)</f>
        <v>0</v>
      </c>
      <c r="L1075" s="110">
        <f>'Avis R'!N1075-'Avis R'!M1075</f>
        <v>0</v>
      </c>
      <c r="M1075" s="114">
        <f t="shared" si="16"/>
        <v>0</v>
      </c>
    </row>
    <row r="1076" spans="1:13" x14ac:dyDescent="0.25">
      <c r="A1076" s="110">
        <f>'Avis R'!B1076</f>
        <v>0</v>
      </c>
      <c r="B1076" s="110">
        <f>'Avis R'!C1076</f>
        <v>0</v>
      </c>
      <c r="C1076" s="111" t="str">
        <f>'Avis R'!D1076</f>
        <v/>
      </c>
      <c r="D1076" s="112">
        <f>'Avis R'!E1076</f>
        <v>0</v>
      </c>
      <c r="E1076" s="111" t="str">
        <f>'Avis R'!F1076</f>
        <v/>
      </c>
      <c r="F1076" s="110" t="str">
        <f>IFERROR(VLOOKUP(A1076,Entretien!$B$5:$Q$1505,6,0)-INDEX(DRecrut!I:I,MATCH(A1076,DRecrut!J:J,0)),"")</f>
        <v/>
      </c>
      <c r="G1076" s="110" t="str">
        <f>IFERROR(VLOOKUP(A1076,Entretien!$B$5:$Q$1505,11,0)-VLOOKUP(A1076,Entretien!$B$5:$Q$1505,9,0),"")</f>
        <v/>
      </c>
      <c r="H1076" s="113" t="str">
        <f>IFERROR(VLOOKUP(A1076,Entretien!$B$5:$Q$1505,15,0)-VLOOKUP(A1076,Entretien!$B$5:$Q$1505,11,0),"")</f>
        <v/>
      </c>
      <c r="I1076" s="113" t="str">
        <f>IFERROR(VLOOKUP(A1076,'Avis R'!$B$5:$N$1505,7,0)-VLOOKUP(A1076,'Avis R'!$B$5:$N$1505,6,0),"")</f>
        <v/>
      </c>
      <c r="J1076" s="113">
        <f>IF('Avis R'!L1076&gt;'Avis R'!J1076,VLOOKUP(A1076,'Avis R'!$B$5:$N$1505,9,0)-VLOOKUP(A1076,'Avis R'!$B$5:$N$1505,7,0),0)</f>
        <v>0</v>
      </c>
      <c r="K1076" s="110">
        <f>'Avis R'!M1076-MAX('Avis R'!J1076,'Avis R'!L1076)</f>
        <v>0</v>
      </c>
      <c r="L1076" s="110">
        <f>'Avis R'!N1076-'Avis R'!M1076</f>
        <v>0</v>
      </c>
      <c r="M1076" s="114">
        <f t="shared" si="16"/>
        <v>0</v>
      </c>
    </row>
    <row r="1077" spans="1:13" x14ac:dyDescent="0.25">
      <c r="A1077" s="110">
        <f>'Avis R'!B1077</f>
        <v>0</v>
      </c>
      <c r="B1077" s="110">
        <f>'Avis R'!C1077</f>
        <v>0</v>
      </c>
      <c r="C1077" s="111" t="str">
        <f>'Avis R'!D1077</f>
        <v/>
      </c>
      <c r="D1077" s="112">
        <f>'Avis R'!E1077</f>
        <v>0</v>
      </c>
      <c r="E1077" s="111" t="str">
        <f>'Avis R'!F1077</f>
        <v/>
      </c>
      <c r="F1077" s="110" t="str">
        <f>IFERROR(VLOOKUP(A1077,Entretien!$B$5:$Q$1505,6,0)-INDEX(DRecrut!I:I,MATCH(A1077,DRecrut!J:J,0)),"")</f>
        <v/>
      </c>
      <c r="G1077" s="110" t="str">
        <f>IFERROR(VLOOKUP(A1077,Entretien!$B$5:$Q$1505,11,0)-VLOOKUP(A1077,Entretien!$B$5:$Q$1505,9,0),"")</f>
        <v/>
      </c>
      <c r="H1077" s="113" t="str">
        <f>IFERROR(VLOOKUP(A1077,Entretien!$B$5:$Q$1505,15,0)-VLOOKUP(A1077,Entretien!$B$5:$Q$1505,11,0),"")</f>
        <v/>
      </c>
      <c r="I1077" s="113" t="str">
        <f>IFERROR(VLOOKUP(A1077,'Avis R'!$B$5:$N$1505,7,0)-VLOOKUP(A1077,'Avis R'!$B$5:$N$1505,6,0),"")</f>
        <v/>
      </c>
      <c r="J1077" s="113">
        <f>IF('Avis R'!L1077&gt;'Avis R'!J1077,VLOOKUP(A1077,'Avis R'!$B$5:$N$1505,9,0)-VLOOKUP(A1077,'Avis R'!$B$5:$N$1505,7,0),0)</f>
        <v>0</v>
      </c>
      <c r="K1077" s="110">
        <f>'Avis R'!M1077-MAX('Avis R'!J1077,'Avis R'!L1077)</f>
        <v>0</v>
      </c>
      <c r="L1077" s="110">
        <f>'Avis R'!N1077-'Avis R'!M1077</f>
        <v>0</v>
      </c>
      <c r="M1077" s="114">
        <f t="shared" si="16"/>
        <v>0</v>
      </c>
    </row>
    <row r="1078" spans="1:13" x14ac:dyDescent="0.25">
      <c r="A1078" s="110">
        <f>'Avis R'!B1078</f>
        <v>0</v>
      </c>
      <c r="B1078" s="110">
        <f>'Avis R'!C1078</f>
        <v>0</v>
      </c>
      <c r="C1078" s="111" t="str">
        <f>'Avis R'!D1078</f>
        <v/>
      </c>
      <c r="D1078" s="112">
        <f>'Avis R'!E1078</f>
        <v>0</v>
      </c>
      <c r="E1078" s="111" t="str">
        <f>'Avis R'!F1078</f>
        <v/>
      </c>
      <c r="F1078" s="110" t="str">
        <f>IFERROR(VLOOKUP(A1078,Entretien!$B$5:$Q$1505,6,0)-INDEX(DRecrut!I:I,MATCH(A1078,DRecrut!J:J,0)),"")</f>
        <v/>
      </c>
      <c r="G1078" s="110" t="str">
        <f>IFERROR(VLOOKUP(A1078,Entretien!$B$5:$Q$1505,11,0)-VLOOKUP(A1078,Entretien!$B$5:$Q$1505,9,0),"")</f>
        <v/>
      </c>
      <c r="H1078" s="113" t="str">
        <f>IFERROR(VLOOKUP(A1078,Entretien!$B$5:$Q$1505,15,0)-VLOOKUP(A1078,Entretien!$B$5:$Q$1505,11,0),"")</f>
        <v/>
      </c>
      <c r="I1078" s="113" t="str">
        <f>IFERROR(VLOOKUP(A1078,'Avis R'!$B$5:$N$1505,7,0)-VLOOKUP(A1078,'Avis R'!$B$5:$N$1505,6,0),"")</f>
        <v/>
      </c>
      <c r="J1078" s="113">
        <f>IF('Avis R'!L1078&gt;'Avis R'!J1078,VLOOKUP(A1078,'Avis R'!$B$5:$N$1505,9,0)-VLOOKUP(A1078,'Avis R'!$B$5:$N$1505,7,0),0)</f>
        <v>0</v>
      </c>
      <c r="K1078" s="110">
        <f>'Avis R'!M1078-MAX('Avis R'!J1078,'Avis R'!L1078)</f>
        <v>0</v>
      </c>
      <c r="L1078" s="110">
        <f>'Avis R'!N1078-'Avis R'!M1078</f>
        <v>0</v>
      </c>
      <c r="M1078" s="114">
        <f t="shared" si="16"/>
        <v>0</v>
      </c>
    </row>
    <row r="1079" spans="1:13" x14ac:dyDescent="0.25">
      <c r="A1079" s="110">
        <f>'Avis R'!B1079</f>
        <v>0</v>
      </c>
      <c r="B1079" s="110">
        <f>'Avis R'!C1079</f>
        <v>0</v>
      </c>
      <c r="C1079" s="111" t="str">
        <f>'Avis R'!D1079</f>
        <v/>
      </c>
      <c r="D1079" s="112">
        <f>'Avis R'!E1079</f>
        <v>0</v>
      </c>
      <c r="E1079" s="111" t="str">
        <f>'Avis R'!F1079</f>
        <v/>
      </c>
      <c r="F1079" s="110" t="str">
        <f>IFERROR(VLOOKUP(A1079,Entretien!$B$5:$Q$1505,6,0)-INDEX(DRecrut!I:I,MATCH(A1079,DRecrut!J:J,0)),"")</f>
        <v/>
      </c>
      <c r="G1079" s="110" t="str">
        <f>IFERROR(VLOOKUP(A1079,Entretien!$B$5:$Q$1505,11,0)-VLOOKUP(A1079,Entretien!$B$5:$Q$1505,9,0),"")</f>
        <v/>
      </c>
      <c r="H1079" s="113" t="str">
        <f>IFERROR(VLOOKUP(A1079,Entretien!$B$5:$Q$1505,15,0)-VLOOKUP(A1079,Entretien!$B$5:$Q$1505,11,0),"")</f>
        <v/>
      </c>
      <c r="I1079" s="113" t="str">
        <f>IFERROR(VLOOKUP(A1079,'Avis R'!$B$5:$N$1505,7,0)-VLOOKUP(A1079,'Avis R'!$B$5:$N$1505,6,0),"")</f>
        <v/>
      </c>
      <c r="J1079" s="113">
        <f>IF('Avis R'!L1079&gt;'Avis R'!J1079,VLOOKUP(A1079,'Avis R'!$B$5:$N$1505,9,0)-VLOOKUP(A1079,'Avis R'!$B$5:$N$1505,7,0),0)</f>
        <v>0</v>
      </c>
      <c r="K1079" s="110">
        <f>'Avis R'!M1079-MAX('Avis R'!J1079,'Avis R'!L1079)</f>
        <v>0</v>
      </c>
      <c r="L1079" s="110">
        <f>'Avis R'!N1079-'Avis R'!M1079</f>
        <v>0</v>
      </c>
      <c r="M1079" s="114">
        <f t="shared" si="16"/>
        <v>0</v>
      </c>
    </row>
    <row r="1080" spans="1:13" x14ac:dyDescent="0.25">
      <c r="A1080" s="110">
        <f>'Avis R'!B1080</f>
        <v>0</v>
      </c>
      <c r="B1080" s="110">
        <f>'Avis R'!C1080</f>
        <v>0</v>
      </c>
      <c r="C1080" s="111" t="str">
        <f>'Avis R'!D1080</f>
        <v/>
      </c>
      <c r="D1080" s="112">
        <f>'Avis R'!E1080</f>
        <v>0</v>
      </c>
      <c r="E1080" s="111" t="str">
        <f>'Avis R'!F1080</f>
        <v/>
      </c>
      <c r="F1080" s="110" t="str">
        <f>IFERROR(VLOOKUP(A1080,Entretien!$B$5:$Q$1505,6,0)-INDEX(DRecrut!I:I,MATCH(A1080,DRecrut!J:J,0)),"")</f>
        <v/>
      </c>
      <c r="G1080" s="110" t="str">
        <f>IFERROR(VLOOKUP(A1080,Entretien!$B$5:$Q$1505,11,0)-VLOOKUP(A1080,Entretien!$B$5:$Q$1505,9,0),"")</f>
        <v/>
      </c>
      <c r="H1080" s="113" t="str">
        <f>IFERROR(VLOOKUP(A1080,Entretien!$B$5:$Q$1505,15,0)-VLOOKUP(A1080,Entretien!$B$5:$Q$1505,11,0),"")</f>
        <v/>
      </c>
      <c r="I1080" s="113" t="str">
        <f>IFERROR(VLOOKUP(A1080,'Avis R'!$B$5:$N$1505,7,0)-VLOOKUP(A1080,'Avis R'!$B$5:$N$1505,6,0),"")</f>
        <v/>
      </c>
      <c r="J1080" s="113">
        <f>IF('Avis R'!L1080&gt;'Avis R'!J1080,VLOOKUP(A1080,'Avis R'!$B$5:$N$1505,9,0)-VLOOKUP(A1080,'Avis R'!$B$5:$N$1505,7,0),0)</f>
        <v>0</v>
      </c>
      <c r="K1080" s="110">
        <f>'Avis R'!M1080-MAX('Avis R'!J1080,'Avis R'!L1080)</f>
        <v>0</v>
      </c>
      <c r="L1080" s="110">
        <f>'Avis R'!N1080-'Avis R'!M1080</f>
        <v>0</v>
      </c>
      <c r="M1080" s="114">
        <f t="shared" si="16"/>
        <v>0</v>
      </c>
    </row>
    <row r="1081" spans="1:13" x14ac:dyDescent="0.25">
      <c r="A1081" s="110">
        <f>'Avis R'!B1081</f>
        <v>0</v>
      </c>
      <c r="B1081" s="110">
        <f>'Avis R'!C1081</f>
        <v>0</v>
      </c>
      <c r="C1081" s="111" t="str">
        <f>'Avis R'!D1081</f>
        <v/>
      </c>
      <c r="D1081" s="112">
        <f>'Avis R'!E1081</f>
        <v>0</v>
      </c>
      <c r="E1081" s="111" t="str">
        <f>'Avis R'!F1081</f>
        <v/>
      </c>
      <c r="F1081" s="110" t="str">
        <f>IFERROR(VLOOKUP(A1081,Entretien!$B$5:$Q$1505,6,0)-INDEX(DRecrut!I:I,MATCH(A1081,DRecrut!J:J,0)),"")</f>
        <v/>
      </c>
      <c r="G1081" s="110" t="str">
        <f>IFERROR(VLOOKUP(A1081,Entretien!$B$5:$Q$1505,11,0)-VLOOKUP(A1081,Entretien!$B$5:$Q$1505,9,0),"")</f>
        <v/>
      </c>
      <c r="H1081" s="113" t="str">
        <f>IFERROR(VLOOKUP(A1081,Entretien!$B$5:$Q$1505,15,0)-VLOOKUP(A1081,Entretien!$B$5:$Q$1505,11,0),"")</f>
        <v/>
      </c>
      <c r="I1081" s="113" t="str">
        <f>IFERROR(VLOOKUP(A1081,'Avis R'!$B$5:$N$1505,7,0)-VLOOKUP(A1081,'Avis R'!$B$5:$N$1505,6,0),"")</f>
        <v/>
      </c>
      <c r="J1081" s="113">
        <f>IF('Avis R'!L1081&gt;'Avis R'!J1081,VLOOKUP(A1081,'Avis R'!$B$5:$N$1505,9,0)-VLOOKUP(A1081,'Avis R'!$B$5:$N$1505,7,0),0)</f>
        <v>0</v>
      </c>
      <c r="K1081" s="110">
        <f>'Avis R'!M1081-MAX('Avis R'!J1081,'Avis R'!L1081)</f>
        <v>0</v>
      </c>
      <c r="L1081" s="110">
        <f>'Avis R'!N1081-'Avis R'!M1081</f>
        <v>0</v>
      </c>
      <c r="M1081" s="114">
        <f t="shared" si="16"/>
        <v>0</v>
      </c>
    </row>
    <row r="1082" spans="1:13" x14ac:dyDescent="0.25">
      <c r="A1082" s="110">
        <f>'Avis R'!B1082</f>
        <v>0</v>
      </c>
      <c r="B1082" s="110">
        <f>'Avis R'!C1082</f>
        <v>0</v>
      </c>
      <c r="C1082" s="111" t="str">
        <f>'Avis R'!D1082</f>
        <v/>
      </c>
      <c r="D1082" s="112">
        <f>'Avis R'!E1082</f>
        <v>0</v>
      </c>
      <c r="E1082" s="111" t="str">
        <f>'Avis R'!F1082</f>
        <v/>
      </c>
      <c r="F1082" s="110" t="str">
        <f>IFERROR(VLOOKUP(A1082,Entretien!$B$5:$Q$1505,6,0)-INDEX(DRecrut!I:I,MATCH(A1082,DRecrut!J:J,0)),"")</f>
        <v/>
      </c>
      <c r="G1082" s="110" t="str">
        <f>IFERROR(VLOOKUP(A1082,Entretien!$B$5:$Q$1505,11,0)-VLOOKUP(A1082,Entretien!$B$5:$Q$1505,9,0),"")</f>
        <v/>
      </c>
      <c r="H1082" s="113" t="str">
        <f>IFERROR(VLOOKUP(A1082,Entretien!$B$5:$Q$1505,15,0)-VLOOKUP(A1082,Entretien!$B$5:$Q$1505,11,0),"")</f>
        <v/>
      </c>
      <c r="I1082" s="113" t="str">
        <f>IFERROR(VLOOKUP(A1082,'Avis R'!$B$5:$N$1505,7,0)-VLOOKUP(A1082,'Avis R'!$B$5:$N$1505,6,0),"")</f>
        <v/>
      </c>
      <c r="J1082" s="113">
        <f>IF('Avis R'!L1082&gt;'Avis R'!J1082,VLOOKUP(A1082,'Avis R'!$B$5:$N$1505,9,0)-VLOOKUP(A1082,'Avis R'!$B$5:$N$1505,7,0),0)</f>
        <v>0</v>
      </c>
      <c r="K1082" s="110">
        <f>'Avis R'!M1082-MAX('Avis R'!J1082,'Avis R'!L1082)</f>
        <v>0</v>
      </c>
      <c r="L1082" s="110">
        <f>'Avis R'!N1082-'Avis R'!M1082</f>
        <v>0</v>
      </c>
      <c r="M1082" s="114">
        <f t="shared" si="16"/>
        <v>0</v>
      </c>
    </row>
    <row r="1083" spans="1:13" x14ac:dyDescent="0.25">
      <c r="A1083" s="110">
        <f>'Avis R'!B1083</f>
        <v>0</v>
      </c>
      <c r="B1083" s="110">
        <f>'Avis R'!C1083</f>
        <v>0</v>
      </c>
      <c r="C1083" s="111" t="str">
        <f>'Avis R'!D1083</f>
        <v/>
      </c>
      <c r="D1083" s="112">
        <f>'Avis R'!E1083</f>
        <v>0</v>
      </c>
      <c r="E1083" s="111" t="str">
        <f>'Avis R'!F1083</f>
        <v/>
      </c>
      <c r="F1083" s="110" t="str">
        <f>IFERROR(VLOOKUP(A1083,Entretien!$B$5:$Q$1505,6,0)-INDEX(DRecrut!I:I,MATCH(A1083,DRecrut!J:J,0)),"")</f>
        <v/>
      </c>
      <c r="G1083" s="110" t="str">
        <f>IFERROR(VLOOKUP(A1083,Entretien!$B$5:$Q$1505,11,0)-VLOOKUP(A1083,Entretien!$B$5:$Q$1505,9,0),"")</f>
        <v/>
      </c>
      <c r="H1083" s="113" t="str">
        <f>IFERROR(VLOOKUP(A1083,Entretien!$B$5:$Q$1505,15,0)-VLOOKUP(A1083,Entretien!$B$5:$Q$1505,11,0),"")</f>
        <v/>
      </c>
      <c r="I1083" s="113" t="str">
        <f>IFERROR(VLOOKUP(A1083,'Avis R'!$B$5:$N$1505,7,0)-VLOOKUP(A1083,'Avis R'!$B$5:$N$1505,6,0),"")</f>
        <v/>
      </c>
      <c r="J1083" s="113">
        <f>IF('Avis R'!L1083&gt;'Avis R'!J1083,VLOOKUP(A1083,'Avis R'!$B$5:$N$1505,9,0)-VLOOKUP(A1083,'Avis R'!$B$5:$N$1505,7,0),0)</f>
        <v>0</v>
      </c>
      <c r="K1083" s="110">
        <f>'Avis R'!M1083-MAX('Avis R'!J1083,'Avis R'!L1083)</f>
        <v>0</v>
      </c>
      <c r="L1083" s="110">
        <f>'Avis R'!N1083-'Avis R'!M1083</f>
        <v>0</v>
      </c>
      <c r="M1083" s="114">
        <f t="shared" si="16"/>
        <v>0</v>
      </c>
    </row>
    <row r="1084" spans="1:13" x14ac:dyDescent="0.25">
      <c r="A1084" s="110">
        <f>'Avis R'!B1084</f>
        <v>0</v>
      </c>
      <c r="B1084" s="110">
        <f>'Avis R'!C1084</f>
        <v>0</v>
      </c>
      <c r="C1084" s="111" t="str">
        <f>'Avis R'!D1084</f>
        <v/>
      </c>
      <c r="D1084" s="112">
        <f>'Avis R'!E1084</f>
        <v>0</v>
      </c>
      <c r="E1084" s="111" t="str">
        <f>'Avis R'!F1084</f>
        <v/>
      </c>
      <c r="F1084" s="110" t="str">
        <f>IFERROR(VLOOKUP(A1084,Entretien!$B$5:$Q$1505,6,0)-INDEX(DRecrut!I:I,MATCH(A1084,DRecrut!J:J,0)),"")</f>
        <v/>
      </c>
      <c r="G1084" s="110" t="str">
        <f>IFERROR(VLOOKUP(A1084,Entretien!$B$5:$Q$1505,11,0)-VLOOKUP(A1084,Entretien!$B$5:$Q$1505,9,0),"")</f>
        <v/>
      </c>
      <c r="H1084" s="113" t="str">
        <f>IFERROR(VLOOKUP(A1084,Entretien!$B$5:$Q$1505,15,0)-VLOOKUP(A1084,Entretien!$B$5:$Q$1505,11,0),"")</f>
        <v/>
      </c>
      <c r="I1084" s="113" t="str">
        <f>IFERROR(VLOOKUP(A1084,'Avis R'!$B$5:$N$1505,7,0)-VLOOKUP(A1084,'Avis R'!$B$5:$N$1505,6,0),"")</f>
        <v/>
      </c>
      <c r="J1084" s="113">
        <f>IF('Avis R'!L1084&gt;'Avis R'!J1084,VLOOKUP(A1084,'Avis R'!$B$5:$N$1505,9,0)-VLOOKUP(A1084,'Avis R'!$B$5:$N$1505,7,0),0)</f>
        <v>0</v>
      </c>
      <c r="K1084" s="110">
        <f>'Avis R'!M1084-MAX('Avis R'!J1084,'Avis R'!L1084)</f>
        <v>0</v>
      </c>
      <c r="L1084" s="110">
        <f>'Avis R'!N1084-'Avis R'!M1084</f>
        <v>0</v>
      </c>
      <c r="M1084" s="114">
        <f t="shared" si="16"/>
        <v>0</v>
      </c>
    </row>
    <row r="1085" spans="1:13" x14ac:dyDescent="0.25">
      <c r="A1085" s="110">
        <f>'Avis R'!B1085</f>
        <v>0</v>
      </c>
      <c r="B1085" s="110">
        <f>'Avis R'!C1085</f>
        <v>0</v>
      </c>
      <c r="C1085" s="111" t="str">
        <f>'Avis R'!D1085</f>
        <v/>
      </c>
      <c r="D1085" s="112">
        <f>'Avis R'!E1085</f>
        <v>0</v>
      </c>
      <c r="E1085" s="111" t="str">
        <f>'Avis R'!F1085</f>
        <v/>
      </c>
      <c r="F1085" s="110" t="str">
        <f>IFERROR(VLOOKUP(A1085,Entretien!$B$5:$Q$1505,6,0)-INDEX(DRecrut!I:I,MATCH(A1085,DRecrut!J:J,0)),"")</f>
        <v/>
      </c>
      <c r="G1085" s="110" t="str">
        <f>IFERROR(VLOOKUP(A1085,Entretien!$B$5:$Q$1505,11,0)-VLOOKUP(A1085,Entretien!$B$5:$Q$1505,9,0),"")</f>
        <v/>
      </c>
      <c r="H1085" s="113" t="str">
        <f>IFERROR(VLOOKUP(A1085,Entretien!$B$5:$Q$1505,15,0)-VLOOKUP(A1085,Entretien!$B$5:$Q$1505,11,0),"")</f>
        <v/>
      </c>
      <c r="I1085" s="113" t="str">
        <f>IFERROR(VLOOKUP(A1085,'Avis R'!$B$5:$N$1505,7,0)-VLOOKUP(A1085,'Avis R'!$B$5:$N$1505,6,0),"")</f>
        <v/>
      </c>
      <c r="J1085" s="113">
        <f>IF('Avis R'!L1085&gt;'Avis R'!J1085,VLOOKUP(A1085,'Avis R'!$B$5:$N$1505,9,0)-VLOOKUP(A1085,'Avis R'!$B$5:$N$1505,7,0),0)</f>
        <v>0</v>
      </c>
      <c r="K1085" s="110">
        <f>'Avis R'!M1085-MAX('Avis R'!J1085,'Avis R'!L1085)</f>
        <v>0</v>
      </c>
      <c r="L1085" s="110">
        <f>'Avis R'!N1085-'Avis R'!M1085</f>
        <v>0</v>
      </c>
      <c r="M1085" s="114">
        <f t="shared" si="16"/>
        <v>0</v>
      </c>
    </row>
    <row r="1086" spans="1:13" x14ac:dyDescent="0.25">
      <c r="A1086" s="110">
        <f>'Avis R'!B1086</f>
        <v>0</v>
      </c>
      <c r="B1086" s="110">
        <f>'Avis R'!C1086</f>
        <v>0</v>
      </c>
      <c r="C1086" s="111" t="str">
        <f>'Avis R'!D1086</f>
        <v/>
      </c>
      <c r="D1086" s="112">
        <f>'Avis R'!E1086</f>
        <v>0</v>
      </c>
      <c r="E1086" s="111" t="str">
        <f>'Avis R'!F1086</f>
        <v/>
      </c>
      <c r="F1086" s="110" t="str">
        <f>IFERROR(VLOOKUP(A1086,Entretien!$B$5:$Q$1505,6,0)-INDEX(DRecrut!I:I,MATCH(A1086,DRecrut!J:J,0)),"")</f>
        <v/>
      </c>
      <c r="G1086" s="110" t="str">
        <f>IFERROR(VLOOKUP(A1086,Entretien!$B$5:$Q$1505,11,0)-VLOOKUP(A1086,Entretien!$B$5:$Q$1505,9,0),"")</f>
        <v/>
      </c>
      <c r="H1086" s="113" t="str">
        <f>IFERROR(VLOOKUP(A1086,Entretien!$B$5:$Q$1505,15,0)-VLOOKUP(A1086,Entretien!$B$5:$Q$1505,11,0),"")</f>
        <v/>
      </c>
      <c r="I1086" s="113" t="str">
        <f>IFERROR(VLOOKUP(A1086,'Avis R'!$B$5:$N$1505,7,0)-VLOOKUP(A1086,'Avis R'!$B$5:$N$1505,6,0),"")</f>
        <v/>
      </c>
      <c r="J1086" s="113">
        <f>IF('Avis R'!L1086&gt;'Avis R'!J1086,VLOOKUP(A1086,'Avis R'!$B$5:$N$1505,9,0)-VLOOKUP(A1086,'Avis R'!$B$5:$N$1505,7,0),0)</f>
        <v>0</v>
      </c>
      <c r="K1086" s="110">
        <f>'Avis R'!M1086-MAX('Avis R'!J1086,'Avis R'!L1086)</f>
        <v>0</v>
      </c>
      <c r="L1086" s="110">
        <f>'Avis R'!N1086-'Avis R'!M1086</f>
        <v>0</v>
      </c>
      <c r="M1086" s="114">
        <f t="shared" si="16"/>
        <v>0</v>
      </c>
    </row>
    <row r="1087" spans="1:13" x14ac:dyDescent="0.25">
      <c r="A1087" s="110">
        <f>'Avis R'!B1087</f>
        <v>0</v>
      </c>
      <c r="B1087" s="110">
        <f>'Avis R'!C1087</f>
        <v>0</v>
      </c>
      <c r="C1087" s="111" t="str">
        <f>'Avis R'!D1087</f>
        <v/>
      </c>
      <c r="D1087" s="112">
        <f>'Avis R'!E1087</f>
        <v>0</v>
      </c>
      <c r="E1087" s="111" t="str">
        <f>'Avis R'!F1087</f>
        <v/>
      </c>
      <c r="F1087" s="110" t="str">
        <f>IFERROR(VLOOKUP(A1087,Entretien!$B$5:$Q$1505,6,0)-INDEX(DRecrut!I:I,MATCH(A1087,DRecrut!J:J,0)),"")</f>
        <v/>
      </c>
      <c r="G1087" s="110" t="str">
        <f>IFERROR(VLOOKUP(A1087,Entretien!$B$5:$Q$1505,11,0)-VLOOKUP(A1087,Entretien!$B$5:$Q$1505,9,0),"")</f>
        <v/>
      </c>
      <c r="H1087" s="113" t="str">
        <f>IFERROR(VLOOKUP(A1087,Entretien!$B$5:$Q$1505,15,0)-VLOOKUP(A1087,Entretien!$B$5:$Q$1505,11,0),"")</f>
        <v/>
      </c>
      <c r="I1087" s="113" t="str">
        <f>IFERROR(VLOOKUP(A1087,'Avis R'!$B$5:$N$1505,7,0)-VLOOKUP(A1087,'Avis R'!$B$5:$N$1505,6,0),"")</f>
        <v/>
      </c>
      <c r="J1087" s="113">
        <f>IF('Avis R'!L1087&gt;'Avis R'!J1087,VLOOKUP(A1087,'Avis R'!$B$5:$N$1505,9,0)-VLOOKUP(A1087,'Avis R'!$B$5:$N$1505,7,0),0)</f>
        <v>0</v>
      </c>
      <c r="K1087" s="110">
        <f>'Avis R'!M1087-MAX('Avis R'!J1087,'Avis R'!L1087)</f>
        <v>0</v>
      </c>
      <c r="L1087" s="110">
        <f>'Avis R'!N1087-'Avis R'!M1087</f>
        <v>0</v>
      </c>
      <c r="M1087" s="114">
        <f t="shared" si="16"/>
        <v>0</v>
      </c>
    </row>
    <row r="1088" spans="1:13" x14ac:dyDescent="0.25">
      <c r="A1088" s="110">
        <f>'Avis R'!B1088</f>
        <v>0</v>
      </c>
      <c r="B1088" s="110">
        <f>'Avis R'!C1088</f>
        <v>0</v>
      </c>
      <c r="C1088" s="111" t="str">
        <f>'Avis R'!D1088</f>
        <v/>
      </c>
      <c r="D1088" s="112">
        <f>'Avis R'!E1088</f>
        <v>0</v>
      </c>
      <c r="E1088" s="111" t="str">
        <f>'Avis R'!F1088</f>
        <v/>
      </c>
      <c r="F1088" s="110" t="str">
        <f>IFERROR(VLOOKUP(A1088,Entretien!$B$5:$Q$1505,6,0)-INDEX(DRecrut!I:I,MATCH(A1088,DRecrut!J:J,0)),"")</f>
        <v/>
      </c>
      <c r="G1088" s="110" t="str">
        <f>IFERROR(VLOOKUP(A1088,Entretien!$B$5:$Q$1505,11,0)-VLOOKUP(A1088,Entretien!$B$5:$Q$1505,9,0),"")</f>
        <v/>
      </c>
      <c r="H1088" s="113" t="str">
        <f>IFERROR(VLOOKUP(A1088,Entretien!$B$5:$Q$1505,15,0)-VLOOKUP(A1088,Entretien!$B$5:$Q$1505,11,0),"")</f>
        <v/>
      </c>
      <c r="I1088" s="113" t="str">
        <f>IFERROR(VLOOKUP(A1088,'Avis R'!$B$5:$N$1505,7,0)-VLOOKUP(A1088,'Avis R'!$B$5:$N$1505,6,0),"")</f>
        <v/>
      </c>
      <c r="J1088" s="113">
        <f>IF('Avis R'!L1088&gt;'Avis R'!J1088,VLOOKUP(A1088,'Avis R'!$B$5:$N$1505,9,0)-VLOOKUP(A1088,'Avis R'!$B$5:$N$1505,7,0),0)</f>
        <v>0</v>
      </c>
      <c r="K1088" s="110">
        <f>'Avis R'!M1088-MAX('Avis R'!J1088,'Avis R'!L1088)</f>
        <v>0</v>
      </c>
      <c r="L1088" s="110">
        <f>'Avis R'!N1088-'Avis R'!M1088</f>
        <v>0</v>
      </c>
      <c r="M1088" s="114">
        <f t="shared" si="16"/>
        <v>0</v>
      </c>
    </row>
    <row r="1089" spans="1:13" x14ac:dyDescent="0.25">
      <c r="A1089" s="110">
        <f>'Avis R'!B1089</f>
        <v>0</v>
      </c>
      <c r="B1089" s="110">
        <f>'Avis R'!C1089</f>
        <v>0</v>
      </c>
      <c r="C1089" s="111" t="str">
        <f>'Avis R'!D1089</f>
        <v/>
      </c>
      <c r="D1089" s="112">
        <f>'Avis R'!E1089</f>
        <v>0</v>
      </c>
      <c r="E1089" s="111" t="str">
        <f>'Avis R'!F1089</f>
        <v/>
      </c>
      <c r="F1089" s="110" t="str">
        <f>IFERROR(VLOOKUP(A1089,Entretien!$B$5:$Q$1505,6,0)-INDEX(DRecrut!I:I,MATCH(A1089,DRecrut!J:J,0)),"")</f>
        <v/>
      </c>
      <c r="G1089" s="110" t="str">
        <f>IFERROR(VLOOKUP(A1089,Entretien!$B$5:$Q$1505,11,0)-VLOOKUP(A1089,Entretien!$B$5:$Q$1505,9,0),"")</f>
        <v/>
      </c>
      <c r="H1089" s="113" t="str">
        <f>IFERROR(VLOOKUP(A1089,Entretien!$B$5:$Q$1505,15,0)-VLOOKUP(A1089,Entretien!$B$5:$Q$1505,11,0),"")</f>
        <v/>
      </c>
      <c r="I1089" s="113" t="str">
        <f>IFERROR(VLOOKUP(A1089,'Avis R'!$B$5:$N$1505,7,0)-VLOOKUP(A1089,'Avis R'!$B$5:$N$1505,6,0),"")</f>
        <v/>
      </c>
      <c r="J1089" s="113">
        <f>IF('Avis R'!L1089&gt;'Avis R'!J1089,VLOOKUP(A1089,'Avis R'!$B$5:$N$1505,9,0)-VLOOKUP(A1089,'Avis R'!$B$5:$N$1505,7,0),0)</f>
        <v>0</v>
      </c>
      <c r="K1089" s="110">
        <f>'Avis R'!M1089-MAX('Avis R'!J1089,'Avis R'!L1089)</f>
        <v>0</v>
      </c>
      <c r="L1089" s="110">
        <f>'Avis R'!N1089-'Avis R'!M1089</f>
        <v>0</v>
      </c>
      <c r="M1089" s="114">
        <f t="shared" si="16"/>
        <v>0</v>
      </c>
    </row>
    <row r="1090" spans="1:13" x14ac:dyDescent="0.25">
      <c r="A1090" s="110">
        <f>'Avis R'!B1090</f>
        <v>0</v>
      </c>
      <c r="B1090" s="110">
        <f>'Avis R'!C1090</f>
        <v>0</v>
      </c>
      <c r="C1090" s="111" t="str">
        <f>'Avis R'!D1090</f>
        <v/>
      </c>
      <c r="D1090" s="112">
        <f>'Avis R'!E1090</f>
        <v>0</v>
      </c>
      <c r="E1090" s="111" t="str">
        <f>'Avis R'!F1090</f>
        <v/>
      </c>
      <c r="F1090" s="110" t="str">
        <f>IFERROR(VLOOKUP(A1090,Entretien!$B$5:$Q$1505,6,0)-INDEX(DRecrut!I:I,MATCH(A1090,DRecrut!J:J,0)),"")</f>
        <v/>
      </c>
      <c r="G1090" s="110" t="str">
        <f>IFERROR(VLOOKUP(A1090,Entretien!$B$5:$Q$1505,11,0)-VLOOKUP(A1090,Entretien!$B$5:$Q$1505,9,0),"")</f>
        <v/>
      </c>
      <c r="H1090" s="113" t="str">
        <f>IFERROR(VLOOKUP(A1090,Entretien!$B$5:$Q$1505,15,0)-VLOOKUP(A1090,Entretien!$B$5:$Q$1505,11,0),"")</f>
        <v/>
      </c>
      <c r="I1090" s="113" t="str">
        <f>IFERROR(VLOOKUP(A1090,'Avis R'!$B$5:$N$1505,7,0)-VLOOKUP(A1090,'Avis R'!$B$5:$N$1505,6,0),"")</f>
        <v/>
      </c>
      <c r="J1090" s="113">
        <f>IF('Avis R'!L1090&gt;'Avis R'!J1090,VLOOKUP(A1090,'Avis R'!$B$5:$N$1505,9,0)-VLOOKUP(A1090,'Avis R'!$B$5:$N$1505,7,0),0)</f>
        <v>0</v>
      </c>
      <c r="K1090" s="110">
        <f>'Avis R'!M1090-MAX('Avis R'!J1090,'Avis R'!L1090)</f>
        <v>0</v>
      </c>
      <c r="L1090" s="110">
        <f>'Avis R'!N1090-'Avis R'!M1090</f>
        <v>0</v>
      </c>
      <c r="M1090" s="114">
        <f t="shared" si="16"/>
        <v>0</v>
      </c>
    </row>
    <row r="1091" spans="1:13" x14ac:dyDescent="0.25">
      <c r="A1091" s="110">
        <f>'Avis R'!B1091</f>
        <v>0</v>
      </c>
      <c r="B1091" s="110">
        <f>'Avis R'!C1091</f>
        <v>0</v>
      </c>
      <c r="C1091" s="111" t="str">
        <f>'Avis R'!D1091</f>
        <v/>
      </c>
      <c r="D1091" s="112">
        <f>'Avis R'!E1091</f>
        <v>0</v>
      </c>
      <c r="E1091" s="111" t="str">
        <f>'Avis R'!F1091</f>
        <v/>
      </c>
      <c r="F1091" s="110" t="str">
        <f>IFERROR(VLOOKUP(A1091,Entretien!$B$5:$Q$1505,6,0)-INDEX(DRecrut!I:I,MATCH(A1091,DRecrut!J:J,0)),"")</f>
        <v/>
      </c>
      <c r="G1091" s="110" t="str">
        <f>IFERROR(VLOOKUP(A1091,Entretien!$B$5:$Q$1505,11,0)-VLOOKUP(A1091,Entretien!$B$5:$Q$1505,9,0),"")</f>
        <v/>
      </c>
      <c r="H1091" s="113" t="str">
        <f>IFERROR(VLOOKUP(A1091,Entretien!$B$5:$Q$1505,15,0)-VLOOKUP(A1091,Entretien!$B$5:$Q$1505,11,0),"")</f>
        <v/>
      </c>
      <c r="I1091" s="113" t="str">
        <f>IFERROR(VLOOKUP(A1091,'Avis R'!$B$5:$N$1505,7,0)-VLOOKUP(A1091,'Avis R'!$B$5:$N$1505,6,0),"")</f>
        <v/>
      </c>
      <c r="J1091" s="113">
        <f>IF('Avis R'!L1091&gt;'Avis R'!J1091,VLOOKUP(A1091,'Avis R'!$B$5:$N$1505,9,0)-VLOOKUP(A1091,'Avis R'!$B$5:$N$1505,7,0),0)</f>
        <v>0</v>
      </c>
      <c r="K1091" s="110">
        <f>'Avis R'!M1091-MAX('Avis R'!J1091,'Avis R'!L1091)</f>
        <v>0</v>
      </c>
      <c r="L1091" s="110">
        <f>'Avis R'!N1091-'Avis R'!M1091</f>
        <v>0</v>
      </c>
      <c r="M1091" s="114">
        <f t="shared" si="16"/>
        <v>0</v>
      </c>
    </row>
    <row r="1092" spans="1:13" x14ac:dyDescent="0.25">
      <c r="A1092" s="110">
        <f>'Avis R'!B1092</f>
        <v>0</v>
      </c>
      <c r="B1092" s="110">
        <f>'Avis R'!C1092</f>
        <v>0</v>
      </c>
      <c r="C1092" s="111" t="str">
        <f>'Avis R'!D1092</f>
        <v/>
      </c>
      <c r="D1092" s="112">
        <f>'Avis R'!E1092</f>
        <v>0</v>
      </c>
      <c r="E1092" s="111" t="str">
        <f>'Avis R'!F1092</f>
        <v/>
      </c>
      <c r="F1092" s="110" t="str">
        <f>IFERROR(VLOOKUP(A1092,Entretien!$B$5:$Q$1505,6,0)-INDEX(DRecrut!I:I,MATCH(A1092,DRecrut!J:J,0)),"")</f>
        <v/>
      </c>
      <c r="G1092" s="110" t="str">
        <f>IFERROR(VLOOKUP(A1092,Entretien!$B$5:$Q$1505,11,0)-VLOOKUP(A1092,Entretien!$B$5:$Q$1505,9,0),"")</f>
        <v/>
      </c>
      <c r="H1092" s="113" t="str">
        <f>IFERROR(VLOOKUP(A1092,Entretien!$B$5:$Q$1505,15,0)-VLOOKUP(A1092,Entretien!$B$5:$Q$1505,11,0),"")</f>
        <v/>
      </c>
      <c r="I1092" s="113" t="str">
        <f>IFERROR(VLOOKUP(A1092,'Avis R'!$B$5:$N$1505,7,0)-VLOOKUP(A1092,'Avis R'!$B$5:$N$1505,6,0),"")</f>
        <v/>
      </c>
      <c r="J1092" s="113">
        <f>IF('Avis R'!L1092&gt;'Avis R'!J1092,VLOOKUP(A1092,'Avis R'!$B$5:$N$1505,9,0)-VLOOKUP(A1092,'Avis R'!$B$5:$N$1505,7,0),0)</f>
        <v>0</v>
      </c>
      <c r="K1092" s="110">
        <f>'Avis R'!M1092-MAX('Avis R'!J1092,'Avis R'!L1092)</f>
        <v>0</v>
      </c>
      <c r="L1092" s="110">
        <f>'Avis R'!N1092-'Avis R'!M1092</f>
        <v>0</v>
      </c>
      <c r="M1092" s="114">
        <f t="shared" si="16"/>
        <v>0</v>
      </c>
    </row>
    <row r="1093" spans="1:13" x14ac:dyDescent="0.25">
      <c r="A1093" s="110">
        <f>'Avis R'!B1093</f>
        <v>0</v>
      </c>
      <c r="B1093" s="110">
        <f>'Avis R'!C1093</f>
        <v>0</v>
      </c>
      <c r="C1093" s="111" t="str">
        <f>'Avis R'!D1093</f>
        <v/>
      </c>
      <c r="D1093" s="112">
        <f>'Avis R'!E1093</f>
        <v>0</v>
      </c>
      <c r="E1093" s="111" t="str">
        <f>'Avis R'!F1093</f>
        <v/>
      </c>
      <c r="F1093" s="110" t="str">
        <f>IFERROR(VLOOKUP(A1093,Entretien!$B$5:$Q$1505,6,0)-INDEX(DRecrut!I:I,MATCH(A1093,DRecrut!J:J,0)),"")</f>
        <v/>
      </c>
      <c r="G1093" s="110" t="str">
        <f>IFERROR(VLOOKUP(A1093,Entretien!$B$5:$Q$1505,11,0)-VLOOKUP(A1093,Entretien!$B$5:$Q$1505,9,0),"")</f>
        <v/>
      </c>
      <c r="H1093" s="113" t="str">
        <f>IFERROR(VLOOKUP(A1093,Entretien!$B$5:$Q$1505,15,0)-VLOOKUP(A1093,Entretien!$B$5:$Q$1505,11,0),"")</f>
        <v/>
      </c>
      <c r="I1093" s="113" t="str">
        <f>IFERROR(VLOOKUP(A1093,'Avis R'!$B$5:$N$1505,7,0)-VLOOKUP(A1093,'Avis R'!$B$5:$N$1505,6,0),"")</f>
        <v/>
      </c>
      <c r="J1093" s="113">
        <f>IF('Avis R'!L1093&gt;'Avis R'!J1093,VLOOKUP(A1093,'Avis R'!$B$5:$N$1505,9,0)-VLOOKUP(A1093,'Avis R'!$B$5:$N$1505,7,0),0)</f>
        <v>0</v>
      </c>
      <c r="K1093" s="110">
        <f>'Avis R'!M1093-MAX('Avis R'!J1093,'Avis R'!L1093)</f>
        <v>0</v>
      </c>
      <c r="L1093" s="110">
        <f>'Avis R'!N1093-'Avis R'!M1093</f>
        <v>0</v>
      </c>
      <c r="M1093" s="114">
        <f t="shared" si="16"/>
        <v>0</v>
      </c>
    </row>
    <row r="1094" spans="1:13" x14ac:dyDescent="0.25">
      <c r="A1094" s="110">
        <f>'Avis R'!B1094</f>
        <v>0</v>
      </c>
      <c r="B1094" s="110">
        <f>'Avis R'!C1094</f>
        <v>0</v>
      </c>
      <c r="C1094" s="111" t="str">
        <f>'Avis R'!D1094</f>
        <v/>
      </c>
      <c r="D1094" s="112">
        <f>'Avis R'!E1094</f>
        <v>0</v>
      </c>
      <c r="E1094" s="111" t="str">
        <f>'Avis R'!F1094</f>
        <v/>
      </c>
      <c r="F1094" s="110" t="str">
        <f>IFERROR(VLOOKUP(A1094,Entretien!$B$5:$Q$1505,6,0)-INDEX(DRecrut!I:I,MATCH(A1094,DRecrut!J:J,0)),"")</f>
        <v/>
      </c>
      <c r="G1094" s="110" t="str">
        <f>IFERROR(VLOOKUP(A1094,Entretien!$B$5:$Q$1505,11,0)-VLOOKUP(A1094,Entretien!$B$5:$Q$1505,9,0),"")</f>
        <v/>
      </c>
      <c r="H1094" s="113" t="str">
        <f>IFERROR(VLOOKUP(A1094,Entretien!$B$5:$Q$1505,15,0)-VLOOKUP(A1094,Entretien!$B$5:$Q$1505,11,0),"")</f>
        <v/>
      </c>
      <c r="I1094" s="113" t="str">
        <f>IFERROR(VLOOKUP(A1094,'Avis R'!$B$5:$N$1505,7,0)-VLOOKUP(A1094,'Avis R'!$B$5:$N$1505,6,0),"")</f>
        <v/>
      </c>
      <c r="J1094" s="113">
        <f>IF('Avis R'!L1094&gt;'Avis R'!J1094,VLOOKUP(A1094,'Avis R'!$B$5:$N$1505,9,0)-VLOOKUP(A1094,'Avis R'!$B$5:$N$1505,7,0),0)</f>
        <v>0</v>
      </c>
      <c r="K1094" s="110">
        <f>'Avis R'!M1094-MAX('Avis R'!J1094,'Avis R'!L1094)</f>
        <v>0</v>
      </c>
      <c r="L1094" s="110">
        <f>'Avis R'!N1094-'Avis R'!M1094</f>
        <v>0</v>
      </c>
      <c r="M1094" s="114">
        <f t="shared" si="16"/>
        <v>0</v>
      </c>
    </row>
    <row r="1095" spans="1:13" x14ac:dyDescent="0.25">
      <c r="A1095" s="110">
        <f>'Avis R'!B1095</f>
        <v>0</v>
      </c>
      <c r="B1095" s="110">
        <f>'Avis R'!C1095</f>
        <v>0</v>
      </c>
      <c r="C1095" s="111" t="str">
        <f>'Avis R'!D1095</f>
        <v/>
      </c>
      <c r="D1095" s="112">
        <f>'Avis R'!E1095</f>
        <v>0</v>
      </c>
      <c r="E1095" s="111" t="str">
        <f>'Avis R'!F1095</f>
        <v/>
      </c>
      <c r="F1095" s="110" t="str">
        <f>IFERROR(VLOOKUP(A1095,Entretien!$B$5:$Q$1505,6,0)-INDEX(DRecrut!I:I,MATCH(A1095,DRecrut!J:J,0)),"")</f>
        <v/>
      </c>
      <c r="G1095" s="110" t="str">
        <f>IFERROR(VLOOKUP(A1095,Entretien!$B$5:$Q$1505,11,0)-VLOOKUP(A1095,Entretien!$B$5:$Q$1505,9,0),"")</f>
        <v/>
      </c>
      <c r="H1095" s="113" t="str">
        <f>IFERROR(VLOOKUP(A1095,Entretien!$B$5:$Q$1505,15,0)-VLOOKUP(A1095,Entretien!$B$5:$Q$1505,11,0),"")</f>
        <v/>
      </c>
      <c r="I1095" s="113" t="str">
        <f>IFERROR(VLOOKUP(A1095,'Avis R'!$B$5:$N$1505,7,0)-VLOOKUP(A1095,'Avis R'!$B$5:$N$1505,6,0),"")</f>
        <v/>
      </c>
      <c r="J1095" s="113">
        <f>IF('Avis R'!L1095&gt;'Avis R'!J1095,VLOOKUP(A1095,'Avis R'!$B$5:$N$1505,9,0)-VLOOKUP(A1095,'Avis R'!$B$5:$N$1505,7,0),0)</f>
        <v>0</v>
      </c>
      <c r="K1095" s="110">
        <f>'Avis R'!M1095-MAX('Avis R'!J1095,'Avis R'!L1095)</f>
        <v>0</v>
      </c>
      <c r="L1095" s="110">
        <f>'Avis R'!N1095-'Avis R'!M1095</f>
        <v>0</v>
      </c>
      <c r="M1095" s="114">
        <f t="shared" si="16"/>
        <v>0</v>
      </c>
    </row>
    <row r="1096" spans="1:13" x14ac:dyDescent="0.25">
      <c r="A1096" s="110">
        <f>'Avis R'!B1096</f>
        <v>0</v>
      </c>
      <c r="B1096" s="110">
        <f>'Avis R'!C1096</f>
        <v>0</v>
      </c>
      <c r="C1096" s="111" t="str">
        <f>'Avis R'!D1096</f>
        <v/>
      </c>
      <c r="D1096" s="112">
        <f>'Avis R'!E1096</f>
        <v>0</v>
      </c>
      <c r="E1096" s="111" t="str">
        <f>'Avis R'!F1096</f>
        <v/>
      </c>
      <c r="F1096" s="110" t="str">
        <f>IFERROR(VLOOKUP(A1096,Entretien!$B$5:$Q$1505,6,0)-INDEX(DRecrut!I:I,MATCH(A1096,DRecrut!J:J,0)),"")</f>
        <v/>
      </c>
      <c r="G1096" s="110" t="str">
        <f>IFERROR(VLOOKUP(A1096,Entretien!$B$5:$Q$1505,11,0)-VLOOKUP(A1096,Entretien!$B$5:$Q$1505,9,0),"")</f>
        <v/>
      </c>
      <c r="H1096" s="113" t="str">
        <f>IFERROR(VLOOKUP(A1096,Entretien!$B$5:$Q$1505,15,0)-VLOOKUP(A1096,Entretien!$B$5:$Q$1505,11,0),"")</f>
        <v/>
      </c>
      <c r="I1096" s="113" t="str">
        <f>IFERROR(VLOOKUP(A1096,'Avis R'!$B$5:$N$1505,7,0)-VLOOKUP(A1096,'Avis R'!$B$5:$N$1505,6,0),"")</f>
        <v/>
      </c>
      <c r="J1096" s="113">
        <f>IF('Avis R'!L1096&gt;'Avis R'!J1096,VLOOKUP(A1096,'Avis R'!$B$5:$N$1505,9,0)-VLOOKUP(A1096,'Avis R'!$B$5:$N$1505,7,0),0)</f>
        <v>0</v>
      </c>
      <c r="K1096" s="110">
        <f>'Avis R'!M1096-MAX('Avis R'!J1096,'Avis R'!L1096)</f>
        <v>0</v>
      </c>
      <c r="L1096" s="110">
        <f>'Avis R'!N1096-'Avis R'!M1096</f>
        <v>0</v>
      </c>
      <c r="M1096" s="114">
        <f t="shared" ref="M1096:M1159" si="17">SUM(F1096:L1096)</f>
        <v>0</v>
      </c>
    </row>
    <row r="1097" spans="1:13" x14ac:dyDescent="0.25">
      <c r="A1097" s="110">
        <f>'Avis R'!B1097</f>
        <v>0</v>
      </c>
      <c r="B1097" s="110">
        <f>'Avis R'!C1097</f>
        <v>0</v>
      </c>
      <c r="C1097" s="111" t="str">
        <f>'Avis R'!D1097</f>
        <v/>
      </c>
      <c r="D1097" s="112">
        <f>'Avis R'!E1097</f>
        <v>0</v>
      </c>
      <c r="E1097" s="111" t="str">
        <f>'Avis R'!F1097</f>
        <v/>
      </c>
      <c r="F1097" s="110" t="str">
        <f>IFERROR(VLOOKUP(A1097,Entretien!$B$5:$Q$1505,6,0)-INDEX(DRecrut!I:I,MATCH(A1097,DRecrut!J:J,0)),"")</f>
        <v/>
      </c>
      <c r="G1097" s="110" t="str">
        <f>IFERROR(VLOOKUP(A1097,Entretien!$B$5:$Q$1505,11,0)-VLOOKUP(A1097,Entretien!$B$5:$Q$1505,9,0),"")</f>
        <v/>
      </c>
      <c r="H1097" s="113" t="str">
        <f>IFERROR(VLOOKUP(A1097,Entretien!$B$5:$Q$1505,15,0)-VLOOKUP(A1097,Entretien!$B$5:$Q$1505,11,0),"")</f>
        <v/>
      </c>
      <c r="I1097" s="113" t="str">
        <f>IFERROR(VLOOKUP(A1097,'Avis R'!$B$5:$N$1505,7,0)-VLOOKUP(A1097,'Avis R'!$B$5:$N$1505,6,0),"")</f>
        <v/>
      </c>
      <c r="J1097" s="113">
        <f>IF('Avis R'!L1097&gt;'Avis R'!J1097,VLOOKUP(A1097,'Avis R'!$B$5:$N$1505,9,0)-VLOOKUP(A1097,'Avis R'!$B$5:$N$1505,7,0),0)</f>
        <v>0</v>
      </c>
      <c r="K1097" s="110">
        <f>'Avis R'!M1097-MAX('Avis R'!J1097,'Avis R'!L1097)</f>
        <v>0</v>
      </c>
      <c r="L1097" s="110">
        <f>'Avis R'!N1097-'Avis R'!M1097</f>
        <v>0</v>
      </c>
      <c r="M1097" s="114">
        <f t="shared" si="17"/>
        <v>0</v>
      </c>
    </row>
    <row r="1098" spans="1:13" x14ac:dyDescent="0.25">
      <c r="A1098" s="110">
        <f>'Avis R'!B1098</f>
        <v>0</v>
      </c>
      <c r="B1098" s="110">
        <f>'Avis R'!C1098</f>
        <v>0</v>
      </c>
      <c r="C1098" s="111" t="str">
        <f>'Avis R'!D1098</f>
        <v/>
      </c>
      <c r="D1098" s="112">
        <f>'Avis R'!E1098</f>
        <v>0</v>
      </c>
      <c r="E1098" s="111" t="str">
        <f>'Avis R'!F1098</f>
        <v/>
      </c>
      <c r="F1098" s="110" t="str">
        <f>IFERROR(VLOOKUP(A1098,Entretien!$B$5:$Q$1505,6,0)-INDEX(DRecrut!I:I,MATCH(A1098,DRecrut!J:J,0)),"")</f>
        <v/>
      </c>
      <c r="G1098" s="110" t="str">
        <f>IFERROR(VLOOKUP(A1098,Entretien!$B$5:$Q$1505,11,0)-VLOOKUP(A1098,Entretien!$B$5:$Q$1505,9,0),"")</f>
        <v/>
      </c>
      <c r="H1098" s="113" t="str">
        <f>IFERROR(VLOOKUP(A1098,Entretien!$B$5:$Q$1505,15,0)-VLOOKUP(A1098,Entretien!$B$5:$Q$1505,11,0),"")</f>
        <v/>
      </c>
      <c r="I1098" s="113" t="str">
        <f>IFERROR(VLOOKUP(A1098,'Avis R'!$B$5:$N$1505,7,0)-VLOOKUP(A1098,'Avis R'!$B$5:$N$1505,6,0),"")</f>
        <v/>
      </c>
      <c r="J1098" s="113">
        <f>IF('Avis R'!L1098&gt;'Avis R'!J1098,VLOOKUP(A1098,'Avis R'!$B$5:$N$1505,9,0)-VLOOKUP(A1098,'Avis R'!$B$5:$N$1505,7,0),0)</f>
        <v>0</v>
      </c>
      <c r="K1098" s="110">
        <f>'Avis R'!M1098-MAX('Avis R'!J1098,'Avis R'!L1098)</f>
        <v>0</v>
      </c>
      <c r="L1098" s="110">
        <f>'Avis R'!N1098-'Avis R'!M1098</f>
        <v>0</v>
      </c>
      <c r="M1098" s="114">
        <f t="shared" si="17"/>
        <v>0</v>
      </c>
    </row>
    <row r="1099" spans="1:13" x14ac:dyDescent="0.25">
      <c r="A1099" s="110">
        <f>'Avis R'!B1099</f>
        <v>0</v>
      </c>
      <c r="B1099" s="110">
        <f>'Avis R'!C1099</f>
        <v>0</v>
      </c>
      <c r="C1099" s="111" t="str">
        <f>'Avis R'!D1099</f>
        <v/>
      </c>
      <c r="D1099" s="112">
        <f>'Avis R'!E1099</f>
        <v>0</v>
      </c>
      <c r="E1099" s="111" t="str">
        <f>'Avis R'!F1099</f>
        <v/>
      </c>
      <c r="F1099" s="110" t="str">
        <f>IFERROR(VLOOKUP(A1099,Entretien!$B$5:$Q$1505,6,0)-INDEX(DRecrut!I:I,MATCH(A1099,DRecrut!J:J,0)),"")</f>
        <v/>
      </c>
      <c r="G1099" s="110" t="str">
        <f>IFERROR(VLOOKUP(A1099,Entretien!$B$5:$Q$1505,11,0)-VLOOKUP(A1099,Entretien!$B$5:$Q$1505,9,0),"")</f>
        <v/>
      </c>
      <c r="H1099" s="113" t="str">
        <f>IFERROR(VLOOKUP(A1099,Entretien!$B$5:$Q$1505,15,0)-VLOOKUP(A1099,Entretien!$B$5:$Q$1505,11,0),"")</f>
        <v/>
      </c>
      <c r="I1099" s="113" t="str">
        <f>IFERROR(VLOOKUP(A1099,'Avis R'!$B$5:$N$1505,7,0)-VLOOKUP(A1099,'Avis R'!$B$5:$N$1505,6,0),"")</f>
        <v/>
      </c>
      <c r="J1099" s="113">
        <f>IF('Avis R'!L1099&gt;'Avis R'!J1099,VLOOKUP(A1099,'Avis R'!$B$5:$N$1505,9,0)-VLOOKUP(A1099,'Avis R'!$B$5:$N$1505,7,0),0)</f>
        <v>0</v>
      </c>
      <c r="K1099" s="110">
        <f>'Avis R'!M1099-MAX('Avis R'!J1099,'Avis R'!L1099)</f>
        <v>0</v>
      </c>
      <c r="L1099" s="110">
        <f>'Avis R'!N1099-'Avis R'!M1099</f>
        <v>0</v>
      </c>
      <c r="M1099" s="114">
        <f t="shared" si="17"/>
        <v>0</v>
      </c>
    </row>
    <row r="1100" spans="1:13" x14ac:dyDescent="0.25">
      <c r="A1100" s="110">
        <f>'Avis R'!B1100</f>
        <v>0</v>
      </c>
      <c r="B1100" s="110">
        <f>'Avis R'!C1100</f>
        <v>0</v>
      </c>
      <c r="C1100" s="111" t="str">
        <f>'Avis R'!D1100</f>
        <v/>
      </c>
      <c r="D1100" s="112">
        <f>'Avis R'!E1100</f>
        <v>0</v>
      </c>
      <c r="E1100" s="111" t="str">
        <f>'Avis R'!F1100</f>
        <v/>
      </c>
      <c r="F1100" s="110" t="str">
        <f>IFERROR(VLOOKUP(A1100,Entretien!$B$5:$Q$1505,6,0)-INDEX(DRecrut!I:I,MATCH(A1100,DRecrut!J:J,0)),"")</f>
        <v/>
      </c>
      <c r="G1100" s="110" t="str">
        <f>IFERROR(VLOOKUP(A1100,Entretien!$B$5:$Q$1505,11,0)-VLOOKUP(A1100,Entretien!$B$5:$Q$1505,9,0),"")</f>
        <v/>
      </c>
      <c r="H1100" s="113" t="str">
        <f>IFERROR(VLOOKUP(A1100,Entretien!$B$5:$Q$1505,15,0)-VLOOKUP(A1100,Entretien!$B$5:$Q$1505,11,0),"")</f>
        <v/>
      </c>
      <c r="I1100" s="113" t="str">
        <f>IFERROR(VLOOKUP(A1100,'Avis R'!$B$5:$N$1505,7,0)-VLOOKUP(A1100,'Avis R'!$B$5:$N$1505,6,0),"")</f>
        <v/>
      </c>
      <c r="J1100" s="113">
        <f>IF('Avis R'!L1100&gt;'Avis R'!J1100,VLOOKUP(A1100,'Avis R'!$B$5:$N$1505,9,0)-VLOOKUP(A1100,'Avis R'!$B$5:$N$1505,7,0),0)</f>
        <v>0</v>
      </c>
      <c r="K1100" s="110">
        <f>'Avis R'!M1100-MAX('Avis R'!J1100,'Avis R'!L1100)</f>
        <v>0</v>
      </c>
      <c r="L1100" s="110">
        <f>'Avis R'!N1100-'Avis R'!M1100</f>
        <v>0</v>
      </c>
      <c r="M1100" s="114">
        <f t="shared" si="17"/>
        <v>0</v>
      </c>
    </row>
    <row r="1101" spans="1:13" x14ac:dyDescent="0.25">
      <c r="A1101" s="110">
        <f>'Avis R'!B1101</f>
        <v>0</v>
      </c>
      <c r="B1101" s="110">
        <f>'Avis R'!C1101</f>
        <v>0</v>
      </c>
      <c r="C1101" s="111" t="str">
        <f>'Avis R'!D1101</f>
        <v/>
      </c>
      <c r="D1101" s="112">
        <f>'Avis R'!E1101</f>
        <v>0</v>
      </c>
      <c r="E1101" s="111" t="str">
        <f>'Avis R'!F1101</f>
        <v/>
      </c>
      <c r="F1101" s="110" t="str">
        <f>IFERROR(VLOOKUP(A1101,Entretien!$B$5:$Q$1505,6,0)-INDEX(DRecrut!I:I,MATCH(A1101,DRecrut!J:J,0)),"")</f>
        <v/>
      </c>
      <c r="G1101" s="110" t="str">
        <f>IFERROR(VLOOKUP(A1101,Entretien!$B$5:$Q$1505,11,0)-VLOOKUP(A1101,Entretien!$B$5:$Q$1505,9,0),"")</f>
        <v/>
      </c>
      <c r="H1101" s="113" t="str">
        <f>IFERROR(VLOOKUP(A1101,Entretien!$B$5:$Q$1505,15,0)-VLOOKUP(A1101,Entretien!$B$5:$Q$1505,11,0),"")</f>
        <v/>
      </c>
      <c r="I1101" s="113" t="str">
        <f>IFERROR(VLOOKUP(A1101,'Avis R'!$B$5:$N$1505,7,0)-VLOOKUP(A1101,'Avis R'!$B$5:$N$1505,6,0),"")</f>
        <v/>
      </c>
      <c r="J1101" s="113">
        <f>IF('Avis R'!L1101&gt;'Avis R'!J1101,VLOOKUP(A1101,'Avis R'!$B$5:$N$1505,9,0)-VLOOKUP(A1101,'Avis R'!$B$5:$N$1505,7,0),0)</f>
        <v>0</v>
      </c>
      <c r="K1101" s="110">
        <f>'Avis R'!M1101-MAX('Avis R'!J1101,'Avis R'!L1101)</f>
        <v>0</v>
      </c>
      <c r="L1101" s="110">
        <f>'Avis R'!N1101-'Avis R'!M1101</f>
        <v>0</v>
      </c>
      <c r="M1101" s="114">
        <f t="shared" si="17"/>
        <v>0</v>
      </c>
    </row>
    <row r="1102" spans="1:13" x14ac:dyDescent="0.25">
      <c r="A1102" s="110">
        <f>'Avis R'!B1102</f>
        <v>0</v>
      </c>
      <c r="B1102" s="110">
        <f>'Avis R'!C1102</f>
        <v>0</v>
      </c>
      <c r="C1102" s="111" t="str">
        <f>'Avis R'!D1102</f>
        <v/>
      </c>
      <c r="D1102" s="112">
        <f>'Avis R'!E1102</f>
        <v>0</v>
      </c>
      <c r="E1102" s="111" t="str">
        <f>'Avis R'!F1102</f>
        <v/>
      </c>
      <c r="F1102" s="110" t="str">
        <f>IFERROR(VLOOKUP(A1102,Entretien!$B$5:$Q$1505,6,0)-INDEX(DRecrut!I:I,MATCH(A1102,DRecrut!J:J,0)),"")</f>
        <v/>
      </c>
      <c r="G1102" s="110" t="str">
        <f>IFERROR(VLOOKUP(A1102,Entretien!$B$5:$Q$1505,11,0)-VLOOKUP(A1102,Entretien!$B$5:$Q$1505,9,0),"")</f>
        <v/>
      </c>
      <c r="H1102" s="113" t="str">
        <f>IFERROR(VLOOKUP(A1102,Entretien!$B$5:$Q$1505,15,0)-VLOOKUP(A1102,Entretien!$B$5:$Q$1505,11,0),"")</f>
        <v/>
      </c>
      <c r="I1102" s="113" t="str">
        <f>IFERROR(VLOOKUP(A1102,'Avis R'!$B$5:$N$1505,7,0)-VLOOKUP(A1102,'Avis R'!$B$5:$N$1505,6,0),"")</f>
        <v/>
      </c>
      <c r="J1102" s="113">
        <f>IF('Avis R'!L1102&gt;'Avis R'!J1102,VLOOKUP(A1102,'Avis R'!$B$5:$N$1505,9,0)-VLOOKUP(A1102,'Avis R'!$B$5:$N$1505,7,0),0)</f>
        <v>0</v>
      </c>
      <c r="K1102" s="110">
        <f>'Avis R'!M1102-MAX('Avis R'!J1102,'Avis R'!L1102)</f>
        <v>0</v>
      </c>
      <c r="L1102" s="110">
        <f>'Avis R'!N1102-'Avis R'!M1102</f>
        <v>0</v>
      </c>
      <c r="M1102" s="114">
        <f t="shared" si="17"/>
        <v>0</v>
      </c>
    </row>
    <row r="1103" spans="1:13" x14ac:dyDescent="0.25">
      <c r="A1103" s="110">
        <f>'Avis R'!B1103</f>
        <v>0</v>
      </c>
      <c r="B1103" s="110">
        <f>'Avis R'!C1103</f>
        <v>0</v>
      </c>
      <c r="C1103" s="111" t="str">
        <f>'Avis R'!D1103</f>
        <v/>
      </c>
      <c r="D1103" s="112">
        <f>'Avis R'!E1103</f>
        <v>0</v>
      </c>
      <c r="E1103" s="111" t="str">
        <f>'Avis R'!F1103</f>
        <v/>
      </c>
      <c r="F1103" s="110" t="str">
        <f>IFERROR(VLOOKUP(A1103,Entretien!$B$5:$Q$1505,6,0)-INDEX(DRecrut!I:I,MATCH(A1103,DRecrut!J:J,0)),"")</f>
        <v/>
      </c>
      <c r="G1103" s="110" t="str">
        <f>IFERROR(VLOOKUP(A1103,Entretien!$B$5:$Q$1505,11,0)-VLOOKUP(A1103,Entretien!$B$5:$Q$1505,9,0),"")</f>
        <v/>
      </c>
      <c r="H1103" s="113" t="str">
        <f>IFERROR(VLOOKUP(A1103,Entretien!$B$5:$Q$1505,15,0)-VLOOKUP(A1103,Entretien!$B$5:$Q$1505,11,0),"")</f>
        <v/>
      </c>
      <c r="I1103" s="113" t="str">
        <f>IFERROR(VLOOKUP(A1103,'Avis R'!$B$5:$N$1505,7,0)-VLOOKUP(A1103,'Avis R'!$B$5:$N$1505,6,0),"")</f>
        <v/>
      </c>
      <c r="J1103" s="113">
        <f>IF('Avis R'!L1103&gt;'Avis R'!J1103,VLOOKUP(A1103,'Avis R'!$B$5:$N$1505,9,0)-VLOOKUP(A1103,'Avis R'!$B$5:$N$1505,7,0),0)</f>
        <v>0</v>
      </c>
      <c r="K1103" s="110">
        <f>'Avis R'!M1103-MAX('Avis R'!J1103,'Avis R'!L1103)</f>
        <v>0</v>
      </c>
      <c r="L1103" s="110">
        <f>'Avis R'!N1103-'Avis R'!M1103</f>
        <v>0</v>
      </c>
      <c r="M1103" s="114">
        <f t="shared" si="17"/>
        <v>0</v>
      </c>
    </row>
    <row r="1104" spans="1:13" x14ac:dyDescent="0.25">
      <c r="A1104" s="110">
        <f>'Avis R'!B1104</f>
        <v>0</v>
      </c>
      <c r="B1104" s="110">
        <f>'Avis R'!C1104</f>
        <v>0</v>
      </c>
      <c r="C1104" s="111" t="str">
        <f>'Avis R'!D1104</f>
        <v/>
      </c>
      <c r="D1104" s="112">
        <f>'Avis R'!E1104</f>
        <v>0</v>
      </c>
      <c r="E1104" s="111" t="str">
        <f>'Avis R'!F1104</f>
        <v/>
      </c>
      <c r="F1104" s="110" t="str">
        <f>IFERROR(VLOOKUP(A1104,Entretien!$B$5:$Q$1505,6,0)-INDEX(DRecrut!I:I,MATCH(A1104,DRecrut!J:J,0)),"")</f>
        <v/>
      </c>
      <c r="G1104" s="110" t="str">
        <f>IFERROR(VLOOKUP(A1104,Entretien!$B$5:$Q$1505,11,0)-VLOOKUP(A1104,Entretien!$B$5:$Q$1505,9,0),"")</f>
        <v/>
      </c>
      <c r="H1104" s="113" t="str">
        <f>IFERROR(VLOOKUP(A1104,Entretien!$B$5:$Q$1505,15,0)-VLOOKUP(A1104,Entretien!$B$5:$Q$1505,11,0),"")</f>
        <v/>
      </c>
      <c r="I1104" s="113" t="str">
        <f>IFERROR(VLOOKUP(A1104,'Avis R'!$B$5:$N$1505,7,0)-VLOOKUP(A1104,'Avis R'!$B$5:$N$1505,6,0),"")</f>
        <v/>
      </c>
      <c r="J1104" s="113">
        <f>IF('Avis R'!L1104&gt;'Avis R'!J1104,VLOOKUP(A1104,'Avis R'!$B$5:$N$1505,9,0)-VLOOKUP(A1104,'Avis R'!$B$5:$N$1505,7,0),0)</f>
        <v>0</v>
      </c>
      <c r="K1104" s="110">
        <f>'Avis R'!M1104-MAX('Avis R'!J1104,'Avis R'!L1104)</f>
        <v>0</v>
      </c>
      <c r="L1104" s="110">
        <f>'Avis R'!N1104-'Avis R'!M1104</f>
        <v>0</v>
      </c>
      <c r="M1104" s="114">
        <f t="shared" si="17"/>
        <v>0</v>
      </c>
    </row>
    <row r="1105" spans="1:13" x14ac:dyDescent="0.25">
      <c r="A1105" s="110">
        <f>'Avis R'!B1105</f>
        <v>0</v>
      </c>
      <c r="B1105" s="110">
        <f>'Avis R'!C1105</f>
        <v>0</v>
      </c>
      <c r="C1105" s="111" t="str">
        <f>'Avis R'!D1105</f>
        <v/>
      </c>
      <c r="D1105" s="112">
        <f>'Avis R'!E1105</f>
        <v>0</v>
      </c>
      <c r="E1105" s="111" t="str">
        <f>'Avis R'!F1105</f>
        <v/>
      </c>
      <c r="F1105" s="110" t="str">
        <f>IFERROR(VLOOKUP(A1105,Entretien!$B$5:$Q$1505,6,0)-INDEX(DRecrut!I:I,MATCH(A1105,DRecrut!J:J,0)),"")</f>
        <v/>
      </c>
      <c r="G1105" s="110" t="str">
        <f>IFERROR(VLOOKUP(A1105,Entretien!$B$5:$Q$1505,11,0)-VLOOKUP(A1105,Entretien!$B$5:$Q$1505,9,0),"")</f>
        <v/>
      </c>
      <c r="H1105" s="113" t="str">
        <f>IFERROR(VLOOKUP(A1105,Entretien!$B$5:$Q$1505,15,0)-VLOOKUP(A1105,Entretien!$B$5:$Q$1505,11,0),"")</f>
        <v/>
      </c>
      <c r="I1105" s="113" t="str">
        <f>IFERROR(VLOOKUP(A1105,'Avis R'!$B$5:$N$1505,7,0)-VLOOKUP(A1105,'Avis R'!$B$5:$N$1505,6,0),"")</f>
        <v/>
      </c>
      <c r="J1105" s="113">
        <f>IF('Avis R'!L1105&gt;'Avis R'!J1105,VLOOKUP(A1105,'Avis R'!$B$5:$N$1505,9,0)-VLOOKUP(A1105,'Avis R'!$B$5:$N$1505,7,0),0)</f>
        <v>0</v>
      </c>
      <c r="K1105" s="110">
        <f>'Avis R'!M1105-MAX('Avis R'!J1105,'Avis R'!L1105)</f>
        <v>0</v>
      </c>
      <c r="L1105" s="110">
        <f>'Avis R'!N1105-'Avis R'!M1105</f>
        <v>0</v>
      </c>
      <c r="M1105" s="114">
        <f t="shared" si="17"/>
        <v>0</v>
      </c>
    </row>
    <row r="1106" spans="1:13" x14ac:dyDescent="0.25">
      <c r="A1106" s="110">
        <f>'Avis R'!B1106</f>
        <v>0</v>
      </c>
      <c r="B1106" s="110">
        <f>'Avis R'!C1106</f>
        <v>0</v>
      </c>
      <c r="C1106" s="111" t="str">
        <f>'Avis R'!D1106</f>
        <v/>
      </c>
      <c r="D1106" s="112">
        <f>'Avis R'!E1106</f>
        <v>0</v>
      </c>
      <c r="E1106" s="111" t="str">
        <f>'Avis R'!F1106</f>
        <v/>
      </c>
      <c r="F1106" s="110" t="str">
        <f>IFERROR(VLOOKUP(A1106,Entretien!$B$5:$Q$1505,6,0)-INDEX(DRecrut!I:I,MATCH(A1106,DRecrut!J:J,0)),"")</f>
        <v/>
      </c>
      <c r="G1106" s="110" t="str">
        <f>IFERROR(VLOOKUP(A1106,Entretien!$B$5:$Q$1505,11,0)-VLOOKUP(A1106,Entretien!$B$5:$Q$1505,9,0),"")</f>
        <v/>
      </c>
      <c r="H1106" s="113" t="str">
        <f>IFERROR(VLOOKUP(A1106,Entretien!$B$5:$Q$1505,15,0)-VLOOKUP(A1106,Entretien!$B$5:$Q$1505,11,0),"")</f>
        <v/>
      </c>
      <c r="I1106" s="113" t="str">
        <f>IFERROR(VLOOKUP(A1106,'Avis R'!$B$5:$N$1505,7,0)-VLOOKUP(A1106,'Avis R'!$B$5:$N$1505,6,0),"")</f>
        <v/>
      </c>
      <c r="J1106" s="113">
        <f>IF('Avis R'!L1106&gt;'Avis R'!J1106,VLOOKUP(A1106,'Avis R'!$B$5:$N$1505,9,0)-VLOOKUP(A1106,'Avis R'!$B$5:$N$1505,7,0),0)</f>
        <v>0</v>
      </c>
      <c r="K1106" s="110">
        <f>'Avis R'!M1106-MAX('Avis R'!J1106,'Avis R'!L1106)</f>
        <v>0</v>
      </c>
      <c r="L1106" s="110">
        <f>'Avis R'!N1106-'Avis R'!M1106</f>
        <v>0</v>
      </c>
      <c r="M1106" s="114">
        <f t="shared" si="17"/>
        <v>0</v>
      </c>
    </row>
    <row r="1107" spans="1:13" x14ac:dyDescent="0.25">
      <c r="A1107" s="110">
        <f>'Avis R'!B1107</f>
        <v>0</v>
      </c>
      <c r="B1107" s="110">
        <f>'Avis R'!C1107</f>
        <v>0</v>
      </c>
      <c r="C1107" s="111" t="str">
        <f>'Avis R'!D1107</f>
        <v/>
      </c>
      <c r="D1107" s="112">
        <f>'Avis R'!E1107</f>
        <v>0</v>
      </c>
      <c r="E1107" s="111" t="str">
        <f>'Avis R'!F1107</f>
        <v/>
      </c>
      <c r="F1107" s="110" t="str">
        <f>IFERROR(VLOOKUP(A1107,Entretien!$B$5:$Q$1505,6,0)-INDEX(DRecrut!I:I,MATCH(A1107,DRecrut!J:J,0)),"")</f>
        <v/>
      </c>
      <c r="G1107" s="110" t="str">
        <f>IFERROR(VLOOKUP(A1107,Entretien!$B$5:$Q$1505,11,0)-VLOOKUP(A1107,Entretien!$B$5:$Q$1505,9,0),"")</f>
        <v/>
      </c>
      <c r="H1107" s="113" t="str">
        <f>IFERROR(VLOOKUP(A1107,Entretien!$B$5:$Q$1505,15,0)-VLOOKUP(A1107,Entretien!$B$5:$Q$1505,11,0),"")</f>
        <v/>
      </c>
      <c r="I1107" s="113" t="str">
        <f>IFERROR(VLOOKUP(A1107,'Avis R'!$B$5:$N$1505,7,0)-VLOOKUP(A1107,'Avis R'!$B$5:$N$1505,6,0),"")</f>
        <v/>
      </c>
      <c r="J1107" s="113">
        <f>IF('Avis R'!L1107&gt;'Avis R'!J1107,VLOOKUP(A1107,'Avis R'!$B$5:$N$1505,9,0)-VLOOKUP(A1107,'Avis R'!$B$5:$N$1505,7,0),0)</f>
        <v>0</v>
      </c>
      <c r="K1107" s="110">
        <f>'Avis R'!M1107-MAX('Avis R'!J1107,'Avis R'!L1107)</f>
        <v>0</v>
      </c>
      <c r="L1107" s="110">
        <f>'Avis R'!N1107-'Avis R'!M1107</f>
        <v>0</v>
      </c>
      <c r="M1107" s="114">
        <f t="shared" si="17"/>
        <v>0</v>
      </c>
    </row>
    <row r="1108" spans="1:13" x14ac:dyDescent="0.25">
      <c r="A1108" s="110">
        <f>'Avis R'!B1108</f>
        <v>0</v>
      </c>
      <c r="B1108" s="110">
        <f>'Avis R'!C1108</f>
        <v>0</v>
      </c>
      <c r="C1108" s="111" t="str">
        <f>'Avis R'!D1108</f>
        <v/>
      </c>
      <c r="D1108" s="112">
        <f>'Avis R'!E1108</f>
        <v>0</v>
      </c>
      <c r="E1108" s="111" t="str">
        <f>'Avis R'!F1108</f>
        <v/>
      </c>
      <c r="F1108" s="110" t="str">
        <f>IFERROR(VLOOKUP(A1108,Entretien!$B$5:$Q$1505,6,0)-INDEX(DRecrut!I:I,MATCH(A1108,DRecrut!J:J,0)),"")</f>
        <v/>
      </c>
      <c r="G1108" s="110" t="str">
        <f>IFERROR(VLOOKUP(A1108,Entretien!$B$5:$Q$1505,11,0)-VLOOKUP(A1108,Entretien!$B$5:$Q$1505,9,0),"")</f>
        <v/>
      </c>
      <c r="H1108" s="113" t="str">
        <f>IFERROR(VLOOKUP(A1108,Entretien!$B$5:$Q$1505,15,0)-VLOOKUP(A1108,Entretien!$B$5:$Q$1505,11,0),"")</f>
        <v/>
      </c>
      <c r="I1108" s="113" t="str">
        <f>IFERROR(VLOOKUP(A1108,'Avis R'!$B$5:$N$1505,7,0)-VLOOKUP(A1108,'Avis R'!$B$5:$N$1505,6,0),"")</f>
        <v/>
      </c>
      <c r="J1108" s="113">
        <f>IF('Avis R'!L1108&gt;'Avis R'!J1108,VLOOKUP(A1108,'Avis R'!$B$5:$N$1505,9,0)-VLOOKUP(A1108,'Avis R'!$B$5:$N$1505,7,0),0)</f>
        <v>0</v>
      </c>
      <c r="K1108" s="110">
        <f>'Avis R'!M1108-MAX('Avis R'!J1108,'Avis R'!L1108)</f>
        <v>0</v>
      </c>
      <c r="L1108" s="110">
        <f>'Avis R'!N1108-'Avis R'!M1108</f>
        <v>0</v>
      </c>
      <c r="M1108" s="114">
        <f t="shared" si="17"/>
        <v>0</v>
      </c>
    </row>
    <row r="1109" spans="1:13" x14ac:dyDescent="0.25">
      <c r="A1109" s="110">
        <f>'Avis R'!B1109</f>
        <v>0</v>
      </c>
      <c r="B1109" s="110">
        <f>'Avis R'!C1109</f>
        <v>0</v>
      </c>
      <c r="C1109" s="111" t="str">
        <f>'Avis R'!D1109</f>
        <v/>
      </c>
      <c r="D1109" s="112">
        <f>'Avis R'!E1109</f>
        <v>0</v>
      </c>
      <c r="E1109" s="111" t="str">
        <f>'Avis R'!F1109</f>
        <v/>
      </c>
      <c r="F1109" s="110" t="str">
        <f>IFERROR(VLOOKUP(A1109,Entretien!$B$5:$Q$1505,6,0)-INDEX(DRecrut!I:I,MATCH(A1109,DRecrut!J:J,0)),"")</f>
        <v/>
      </c>
      <c r="G1109" s="110" t="str">
        <f>IFERROR(VLOOKUP(A1109,Entretien!$B$5:$Q$1505,11,0)-VLOOKUP(A1109,Entretien!$B$5:$Q$1505,9,0),"")</f>
        <v/>
      </c>
      <c r="H1109" s="113" t="str">
        <f>IFERROR(VLOOKUP(A1109,Entretien!$B$5:$Q$1505,15,0)-VLOOKUP(A1109,Entretien!$B$5:$Q$1505,11,0),"")</f>
        <v/>
      </c>
      <c r="I1109" s="113" t="str">
        <f>IFERROR(VLOOKUP(A1109,'Avis R'!$B$5:$N$1505,7,0)-VLOOKUP(A1109,'Avis R'!$B$5:$N$1505,6,0),"")</f>
        <v/>
      </c>
      <c r="J1109" s="113">
        <f>IF('Avis R'!L1109&gt;'Avis R'!J1109,VLOOKUP(A1109,'Avis R'!$B$5:$N$1505,9,0)-VLOOKUP(A1109,'Avis R'!$B$5:$N$1505,7,0),0)</f>
        <v>0</v>
      </c>
      <c r="K1109" s="110">
        <f>'Avis R'!M1109-MAX('Avis R'!J1109,'Avis R'!L1109)</f>
        <v>0</v>
      </c>
      <c r="L1109" s="110">
        <f>'Avis R'!N1109-'Avis R'!M1109</f>
        <v>0</v>
      </c>
      <c r="M1109" s="114">
        <f t="shared" si="17"/>
        <v>0</v>
      </c>
    </row>
    <row r="1110" spans="1:13" x14ac:dyDescent="0.25">
      <c r="A1110" s="110">
        <f>'Avis R'!B1110</f>
        <v>0</v>
      </c>
      <c r="B1110" s="110">
        <f>'Avis R'!C1110</f>
        <v>0</v>
      </c>
      <c r="C1110" s="111" t="str">
        <f>'Avis R'!D1110</f>
        <v/>
      </c>
      <c r="D1110" s="112">
        <f>'Avis R'!E1110</f>
        <v>0</v>
      </c>
      <c r="E1110" s="111" t="str">
        <f>'Avis R'!F1110</f>
        <v/>
      </c>
      <c r="F1110" s="110" t="str">
        <f>IFERROR(VLOOKUP(A1110,Entretien!$B$5:$Q$1505,6,0)-INDEX(DRecrut!I:I,MATCH(A1110,DRecrut!J:J,0)),"")</f>
        <v/>
      </c>
      <c r="G1110" s="110" t="str">
        <f>IFERROR(VLOOKUP(A1110,Entretien!$B$5:$Q$1505,11,0)-VLOOKUP(A1110,Entretien!$B$5:$Q$1505,9,0),"")</f>
        <v/>
      </c>
      <c r="H1110" s="113" t="str">
        <f>IFERROR(VLOOKUP(A1110,Entretien!$B$5:$Q$1505,15,0)-VLOOKUP(A1110,Entretien!$B$5:$Q$1505,11,0),"")</f>
        <v/>
      </c>
      <c r="I1110" s="113" t="str">
        <f>IFERROR(VLOOKUP(A1110,'Avis R'!$B$5:$N$1505,7,0)-VLOOKUP(A1110,'Avis R'!$B$5:$N$1505,6,0),"")</f>
        <v/>
      </c>
      <c r="J1110" s="113">
        <f>IF('Avis R'!L1110&gt;'Avis R'!J1110,VLOOKUP(A1110,'Avis R'!$B$5:$N$1505,9,0)-VLOOKUP(A1110,'Avis R'!$B$5:$N$1505,7,0),0)</f>
        <v>0</v>
      </c>
      <c r="K1110" s="110">
        <f>'Avis R'!M1110-MAX('Avis R'!J1110,'Avis R'!L1110)</f>
        <v>0</v>
      </c>
      <c r="L1110" s="110">
        <f>'Avis R'!N1110-'Avis R'!M1110</f>
        <v>0</v>
      </c>
      <c r="M1110" s="114">
        <f t="shared" si="17"/>
        <v>0</v>
      </c>
    </row>
    <row r="1111" spans="1:13" x14ac:dyDescent="0.25">
      <c r="A1111" s="110">
        <f>'Avis R'!B1111</f>
        <v>0</v>
      </c>
      <c r="B1111" s="110">
        <f>'Avis R'!C1111</f>
        <v>0</v>
      </c>
      <c r="C1111" s="111" t="str">
        <f>'Avis R'!D1111</f>
        <v/>
      </c>
      <c r="D1111" s="112">
        <f>'Avis R'!E1111</f>
        <v>0</v>
      </c>
      <c r="E1111" s="111" t="str">
        <f>'Avis R'!F1111</f>
        <v/>
      </c>
      <c r="F1111" s="110" t="str">
        <f>IFERROR(VLOOKUP(A1111,Entretien!$B$5:$Q$1505,6,0)-INDEX(DRecrut!I:I,MATCH(A1111,DRecrut!J:J,0)),"")</f>
        <v/>
      </c>
      <c r="G1111" s="110" t="str">
        <f>IFERROR(VLOOKUP(A1111,Entretien!$B$5:$Q$1505,11,0)-VLOOKUP(A1111,Entretien!$B$5:$Q$1505,9,0),"")</f>
        <v/>
      </c>
      <c r="H1111" s="113" t="str">
        <f>IFERROR(VLOOKUP(A1111,Entretien!$B$5:$Q$1505,15,0)-VLOOKUP(A1111,Entretien!$B$5:$Q$1505,11,0),"")</f>
        <v/>
      </c>
      <c r="I1111" s="113" t="str">
        <f>IFERROR(VLOOKUP(A1111,'Avis R'!$B$5:$N$1505,7,0)-VLOOKUP(A1111,'Avis R'!$B$5:$N$1505,6,0),"")</f>
        <v/>
      </c>
      <c r="J1111" s="113">
        <f>IF('Avis R'!L1111&gt;'Avis R'!J1111,VLOOKUP(A1111,'Avis R'!$B$5:$N$1505,9,0)-VLOOKUP(A1111,'Avis R'!$B$5:$N$1505,7,0),0)</f>
        <v>0</v>
      </c>
      <c r="K1111" s="110">
        <f>'Avis R'!M1111-MAX('Avis R'!J1111,'Avis R'!L1111)</f>
        <v>0</v>
      </c>
      <c r="L1111" s="110">
        <f>'Avis R'!N1111-'Avis R'!M1111</f>
        <v>0</v>
      </c>
      <c r="M1111" s="114">
        <f t="shared" si="17"/>
        <v>0</v>
      </c>
    </row>
    <row r="1112" spans="1:13" x14ac:dyDescent="0.25">
      <c r="A1112" s="110">
        <f>'Avis R'!B1112</f>
        <v>0</v>
      </c>
      <c r="B1112" s="110">
        <f>'Avis R'!C1112</f>
        <v>0</v>
      </c>
      <c r="C1112" s="111" t="str">
        <f>'Avis R'!D1112</f>
        <v/>
      </c>
      <c r="D1112" s="112">
        <f>'Avis R'!E1112</f>
        <v>0</v>
      </c>
      <c r="E1112" s="111" t="str">
        <f>'Avis R'!F1112</f>
        <v/>
      </c>
      <c r="F1112" s="110" t="str">
        <f>IFERROR(VLOOKUP(A1112,Entretien!$B$5:$Q$1505,6,0)-INDEX(DRecrut!I:I,MATCH(A1112,DRecrut!J:J,0)),"")</f>
        <v/>
      </c>
      <c r="G1112" s="110" t="str">
        <f>IFERROR(VLOOKUP(A1112,Entretien!$B$5:$Q$1505,11,0)-VLOOKUP(A1112,Entretien!$B$5:$Q$1505,9,0),"")</f>
        <v/>
      </c>
      <c r="H1112" s="113" t="str">
        <f>IFERROR(VLOOKUP(A1112,Entretien!$B$5:$Q$1505,15,0)-VLOOKUP(A1112,Entretien!$B$5:$Q$1505,11,0),"")</f>
        <v/>
      </c>
      <c r="I1112" s="113" t="str">
        <f>IFERROR(VLOOKUP(A1112,'Avis R'!$B$5:$N$1505,7,0)-VLOOKUP(A1112,'Avis R'!$B$5:$N$1505,6,0),"")</f>
        <v/>
      </c>
      <c r="J1112" s="113">
        <f>IF('Avis R'!L1112&gt;'Avis R'!J1112,VLOOKUP(A1112,'Avis R'!$B$5:$N$1505,9,0)-VLOOKUP(A1112,'Avis R'!$B$5:$N$1505,7,0),0)</f>
        <v>0</v>
      </c>
      <c r="K1112" s="110">
        <f>'Avis R'!M1112-MAX('Avis R'!J1112,'Avis R'!L1112)</f>
        <v>0</v>
      </c>
      <c r="L1112" s="110">
        <f>'Avis R'!N1112-'Avis R'!M1112</f>
        <v>0</v>
      </c>
      <c r="M1112" s="114">
        <f t="shared" si="17"/>
        <v>0</v>
      </c>
    </row>
    <row r="1113" spans="1:13" x14ac:dyDescent="0.25">
      <c r="A1113" s="110">
        <f>'Avis R'!B1113</f>
        <v>0</v>
      </c>
      <c r="B1113" s="110">
        <f>'Avis R'!C1113</f>
        <v>0</v>
      </c>
      <c r="C1113" s="111" t="str">
        <f>'Avis R'!D1113</f>
        <v/>
      </c>
      <c r="D1113" s="112">
        <f>'Avis R'!E1113</f>
        <v>0</v>
      </c>
      <c r="E1113" s="111" t="str">
        <f>'Avis R'!F1113</f>
        <v/>
      </c>
      <c r="F1113" s="110" t="str">
        <f>IFERROR(VLOOKUP(A1113,Entretien!$B$5:$Q$1505,6,0)-INDEX(DRecrut!I:I,MATCH(A1113,DRecrut!J:J,0)),"")</f>
        <v/>
      </c>
      <c r="G1113" s="110" t="str">
        <f>IFERROR(VLOOKUP(A1113,Entretien!$B$5:$Q$1505,11,0)-VLOOKUP(A1113,Entretien!$B$5:$Q$1505,9,0),"")</f>
        <v/>
      </c>
      <c r="H1113" s="113" t="str">
        <f>IFERROR(VLOOKUP(A1113,Entretien!$B$5:$Q$1505,15,0)-VLOOKUP(A1113,Entretien!$B$5:$Q$1505,11,0),"")</f>
        <v/>
      </c>
      <c r="I1113" s="113" t="str">
        <f>IFERROR(VLOOKUP(A1113,'Avis R'!$B$5:$N$1505,7,0)-VLOOKUP(A1113,'Avis R'!$B$5:$N$1505,6,0),"")</f>
        <v/>
      </c>
      <c r="J1113" s="113">
        <f>IF('Avis R'!L1113&gt;'Avis R'!J1113,VLOOKUP(A1113,'Avis R'!$B$5:$N$1505,9,0)-VLOOKUP(A1113,'Avis R'!$B$5:$N$1505,7,0),0)</f>
        <v>0</v>
      </c>
      <c r="K1113" s="110">
        <f>'Avis R'!M1113-MAX('Avis R'!J1113,'Avis R'!L1113)</f>
        <v>0</v>
      </c>
      <c r="L1113" s="110">
        <f>'Avis R'!N1113-'Avis R'!M1113</f>
        <v>0</v>
      </c>
      <c r="M1113" s="114">
        <f t="shared" si="17"/>
        <v>0</v>
      </c>
    </row>
    <row r="1114" spans="1:13" x14ac:dyDescent="0.25">
      <c r="A1114" s="110">
        <f>'Avis R'!B1114</f>
        <v>0</v>
      </c>
      <c r="B1114" s="110">
        <f>'Avis R'!C1114</f>
        <v>0</v>
      </c>
      <c r="C1114" s="111" t="str">
        <f>'Avis R'!D1114</f>
        <v/>
      </c>
      <c r="D1114" s="112">
        <f>'Avis R'!E1114</f>
        <v>0</v>
      </c>
      <c r="E1114" s="111" t="str">
        <f>'Avis R'!F1114</f>
        <v/>
      </c>
      <c r="F1114" s="110" t="str">
        <f>IFERROR(VLOOKUP(A1114,Entretien!$B$5:$Q$1505,6,0)-INDEX(DRecrut!I:I,MATCH(A1114,DRecrut!J:J,0)),"")</f>
        <v/>
      </c>
      <c r="G1114" s="110" t="str">
        <f>IFERROR(VLOOKUP(A1114,Entretien!$B$5:$Q$1505,11,0)-VLOOKUP(A1114,Entretien!$B$5:$Q$1505,9,0),"")</f>
        <v/>
      </c>
      <c r="H1114" s="113" t="str">
        <f>IFERROR(VLOOKUP(A1114,Entretien!$B$5:$Q$1505,15,0)-VLOOKUP(A1114,Entretien!$B$5:$Q$1505,11,0),"")</f>
        <v/>
      </c>
      <c r="I1114" s="113" t="str">
        <f>IFERROR(VLOOKUP(A1114,'Avis R'!$B$5:$N$1505,7,0)-VLOOKUP(A1114,'Avis R'!$B$5:$N$1505,6,0),"")</f>
        <v/>
      </c>
      <c r="J1114" s="113">
        <f>IF('Avis R'!L1114&gt;'Avis R'!J1114,VLOOKUP(A1114,'Avis R'!$B$5:$N$1505,9,0)-VLOOKUP(A1114,'Avis R'!$B$5:$N$1505,7,0),0)</f>
        <v>0</v>
      </c>
      <c r="K1114" s="110">
        <f>'Avis R'!M1114-MAX('Avis R'!J1114,'Avis R'!L1114)</f>
        <v>0</v>
      </c>
      <c r="L1114" s="110">
        <f>'Avis R'!N1114-'Avis R'!M1114</f>
        <v>0</v>
      </c>
      <c r="M1114" s="114">
        <f t="shared" si="17"/>
        <v>0</v>
      </c>
    </row>
    <row r="1115" spans="1:13" x14ac:dyDescent="0.25">
      <c r="A1115" s="110">
        <f>'Avis R'!B1115</f>
        <v>0</v>
      </c>
      <c r="B1115" s="110">
        <f>'Avis R'!C1115</f>
        <v>0</v>
      </c>
      <c r="C1115" s="111" t="str">
        <f>'Avis R'!D1115</f>
        <v/>
      </c>
      <c r="D1115" s="112">
        <f>'Avis R'!E1115</f>
        <v>0</v>
      </c>
      <c r="E1115" s="111" t="str">
        <f>'Avis R'!F1115</f>
        <v/>
      </c>
      <c r="F1115" s="110" t="str">
        <f>IFERROR(VLOOKUP(A1115,Entretien!$B$5:$Q$1505,6,0)-INDEX(DRecrut!I:I,MATCH(A1115,DRecrut!J:J,0)),"")</f>
        <v/>
      </c>
      <c r="G1115" s="110" t="str">
        <f>IFERROR(VLOOKUP(A1115,Entretien!$B$5:$Q$1505,11,0)-VLOOKUP(A1115,Entretien!$B$5:$Q$1505,9,0),"")</f>
        <v/>
      </c>
      <c r="H1115" s="113" t="str">
        <f>IFERROR(VLOOKUP(A1115,Entretien!$B$5:$Q$1505,15,0)-VLOOKUP(A1115,Entretien!$B$5:$Q$1505,11,0),"")</f>
        <v/>
      </c>
      <c r="I1115" s="113" t="str">
        <f>IFERROR(VLOOKUP(A1115,'Avis R'!$B$5:$N$1505,7,0)-VLOOKUP(A1115,'Avis R'!$B$5:$N$1505,6,0),"")</f>
        <v/>
      </c>
      <c r="J1115" s="113">
        <f>IF('Avis R'!L1115&gt;'Avis R'!J1115,VLOOKUP(A1115,'Avis R'!$B$5:$N$1505,9,0)-VLOOKUP(A1115,'Avis R'!$B$5:$N$1505,7,0),0)</f>
        <v>0</v>
      </c>
      <c r="K1115" s="110">
        <f>'Avis R'!M1115-MAX('Avis R'!J1115,'Avis R'!L1115)</f>
        <v>0</v>
      </c>
      <c r="L1115" s="110">
        <f>'Avis R'!N1115-'Avis R'!M1115</f>
        <v>0</v>
      </c>
      <c r="M1115" s="114">
        <f t="shared" si="17"/>
        <v>0</v>
      </c>
    </row>
    <row r="1116" spans="1:13" x14ac:dyDescent="0.25">
      <c r="A1116" s="110">
        <f>'Avis R'!B1116</f>
        <v>0</v>
      </c>
      <c r="B1116" s="110">
        <f>'Avis R'!C1116</f>
        <v>0</v>
      </c>
      <c r="C1116" s="111" t="str">
        <f>'Avis R'!D1116</f>
        <v/>
      </c>
      <c r="D1116" s="112">
        <f>'Avis R'!E1116</f>
        <v>0</v>
      </c>
      <c r="E1116" s="111" t="str">
        <f>'Avis R'!F1116</f>
        <v/>
      </c>
      <c r="F1116" s="110" t="str">
        <f>IFERROR(VLOOKUP(A1116,Entretien!$B$5:$Q$1505,6,0)-INDEX(DRecrut!I:I,MATCH(A1116,DRecrut!J:J,0)),"")</f>
        <v/>
      </c>
      <c r="G1116" s="110" t="str">
        <f>IFERROR(VLOOKUP(A1116,Entretien!$B$5:$Q$1505,11,0)-VLOOKUP(A1116,Entretien!$B$5:$Q$1505,9,0),"")</f>
        <v/>
      </c>
      <c r="H1116" s="113" t="str">
        <f>IFERROR(VLOOKUP(A1116,Entretien!$B$5:$Q$1505,15,0)-VLOOKUP(A1116,Entretien!$B$5:$Q$1505,11,0),"")</f>
        <v/>
      </c>
      <c r="I1116" s="113" t="str">
        <f>IFERROR(VLOOKUP(A1116,'Avis R'!$B$5:$N$1505,7,0)-VLOOKUP(A1116,'Avis R'!$B$5:$N$1505,6,0),"")</f>
        <v/>
      </c>
      <c r="J1116" s="113">
        <f>IF('Avis R'!L1116&gt;'Avis R'!J1116,VLOOKUP(A1116,'Avis R'!$B$5:$N$1505,9,0)-VLOOKUP(A1116,'Avis R'!$B$5:$N$1505,7,0),0)</f>
        <v>0</v>
      </c>
      <c r="K1116" s="110">
        <f>'Avis R'!M1116-MAX('Avis R'!J1116,'Avis R'!L1116)</f>
        <v>0</v>
      </c>
      <c r="L1116" s="110">
        <f>'Avis R'!N1116-'Avis R'!M1116</f>
        <v>0</v>
      </c>
      <c r="M1116" s="114">
        <f t="shared" si="17"/>
        <v>0</v>
      </c>
    </row>
    <row r="1117" spans="1:13" x14ac:dyDescent="0.25">
      <c r="A1117" s="110">
        <f>'Avis R'!B1117</f>
        <v>0</v>
      </c>
      <c r="B1117" s="110">
        <f>'Avis R'!C1117</f>
        <v>0</v>
      </c>
      <c r="C1117" s="111" t="str">
        <f>'Avis R'!D1117</f>
        <v/>
      </c>
      <c r="D1117" s="112">
        <f>'Avis R'!E1117</f>
        <v>0</v>
      </c>
      <c r="E1117" s="111" t="str">
        <f>'Avis R'!F1117</f>
        <v/>
      </c>
      <c r="F1117" s="110" t="str">
        <f>IFERROR(VLOOKUP(A1117,Entretien!$B$5:$Q$1505,6,0)-INDEX(DRecrut!I:I,MATCH(A1117,DRecrut!J:J,0)),"")</f>
        <v/>
      </c>
      <c r="G1117" s="110" t="str">
        <f>IFERROR(VLOOKUP(A1117,Entretien!$B$5:$Q$1505,11,0)-VLOOKUP(A1117,Entretien!$B$5:$Q$1505,9,0),"")</f>
        <v/>
      </c>
      <c r="H1117" s="113" t="str">
        <f>IFERROR(VLOOKUP(A1117,Entretien!$B$5:$Q$1505,15,0)-VLOOKUP(A1117,Entretien!$B$5:$Q$1505,11,0),"")</f>
        <v/>
      </c>
      <c r="I1117" s="113" t="str">
        <f>IFERROR(VLOOKUP(A1117,'Avis R'!$B$5:$N$1505,7,0)-VLOOKUP(A1117,'Avis R'!$B$5:$N$1505,6,0),"")</f>
        <v/>
      </c>
      <c r="J1117" s="113">
        <f>IF('Avis R'!L1117&gt;'Avis R'!J1117,VLOOKUP(A1117,'Avis R'!$B$5:$N$1505,9,0)-VLOOKUP(A1117,'Avis R'!$B$5:$N$1505,7,0),0)</f>
        <v>0</v>
      </c>
      <c r="K1117" s="110">
        <f>'Avis R'!M1117-MAX('Avis R'!J1117,'Avis R'!L1117)</f>
        <v>0</v>
      </c>
      <c r="L1117" s="110">
        <f>'Avis R'!N1117-'Avis R'!M1117</f>
        <v>0</v>
      </c>
      <c r="M1117" s="114">
        <f t="shared" si="17"/>
        <v>0</v>
      </c>
    </row>
    <row r="1118" spans="1:13" x14ac:dyDescent="0.25">
      <c r="A1118" s="110">
        <f>'Avis R'!B1118</f>
        <v>0</v>
      </c>
      <c r="B1118" s="110">
        <f>'Avis R'!C1118</f>
        <v>0</v>
      </c>
      <c r="C1118" s="111" t="str">
        <f>'Avis R'!D1118</f>
        <v/>
      </c>
      <c r="D1118" s="112">
        <f>'Avis R'!E1118</f>
        <v>0</v>
      </c>
      <c r="E1118" s="111" t="str">
        <f>'Avis R'!F1118</f>
        <v/>
      </c>
      <c r="F1118" s="110" t="str">
        <f>IFERROR(VLOOKUP(A1118,Entretien!$B$5:$Q$1505,6,0)-INDEX(DRecrut!I:I,MATCH(A1118,DRecrut!J:J,0)),"")</f>
        <v/>
      </c>
      <c r="G1118" s="110" t="str">
        <f>IFERROR(VLOOKUP(A1118,Entretien!$B$5:$Q$1505,11,0)-VLOOKUP(A1118,Entretien!$B$5:$Q$1505,9,0),"")</f>
        <v/>
      </c>
      <c r="H1118" s="113" t="str">
        <f>IFERROR(VLOOKUP(A1118,Entretien!$B$5:$Q$1505,15,0)-VLOOKUP(A1118,Entretien!$B$5:$Q$1505,11,0),"")</f>
        <v/>
      </c>
      <c r="I1118" s="113" t="str">
        <f>IFERROR(VLOOKUP(A1118,'Avis R'!$B$5:$N$1505,7,0)-VLOOKUP(A1118,'Avis R'!$B$5:$N$1505,6,0),"")</f>
        <v/>
      </c>
      <c r="J1118" s="113">
        <f>IF('Avis R'!L1118&gt;'Avis R'!J1118,VLOOKUP(A1118,'Avis R'!$B$5:$N$1505,9,0)-VLOOKUP(A1118,'Avis R'!$B$5:$N$1505,7,0),0)</f>
        <v>0</v>
      </c>
      <c r="K1118" s="110">
        <f>'Avis R'!M1118-MAX('Avis R'!J1118,'Avis R'!L1118)</f>
        <v>0</v>
      </c>
      <c r="L1118" s="110">
        <f>'Avis R'!N1118-'Avis R'!M1118</f>
        <v>0</v>
      </c>
      <c r="M1118" s="114">
        <f t="shared" si="17"/>
        <v>0</v>
      </c>
    </row>
    <row r="1119" spans="1:13" x14ac:dyDescent="0.25">
      <c r="A1119" s="110">
        <f>'Avis R'!B1119</f>
        <v>0</v>
      </c>
      <c r="B1119" s="110">
        <f>'Avis R'!C1119</f>
        <v>0</v>
      </c>
      <c r="C1119" s="111" t="str">
        <f>'Avis R'!D1119</f>
        <v/>
      </c>
      <c r="D1119" s="112">
        <f>'Avis R'!E1119</f>
        <v>0</v>
      </c>
      <c r="E1119" s="111" t="str">
        <f>'Avis R'!F1119</f>
        <v/>
      </c>
      <c r="F1119" s="110" t="str">
        <f>IFERROR(VLOOKUP(A1119,Entretien!$B$5:$Q$1505,6,0)-INDEX(DRecrut!I:I,MATCH(A1119,DRecrut!J:J,0)),"")</f>
        <v/>
      </c>
      <c r="G1119" s="110" t="str">
        <f>IFERROR(VLOOKUP(A1119,Entretien!$B$5:$Q$1505,11,0)-VLOOKUP(A1119,Entretien!$B$5:$Q$1505,9,0),"")</f>
        <v/>
      </c>
      <c r="H1119" s="113" t="str">
        <f>IFERROR(VLOOKUP(A1119,Entretien!$B$5:$Q$1505,15,0)-VLOOKUP(A1119,Entretien!$B$5:$Q$1505,11,0),"")</f>
        <v/>
      </c>
      <c r="I1119" s="113" t="str">
        <f>IFERROR(VLOOKUP(A1119,'Avis R'!$B$5:$N$1505,7,0)-VLOOKUP(A1119,'Avis R'!$B$5:$N$1505,6,0),"")</f>
        <v/>
      </c>
      <c r="J1119" s="113">
        <f>IF('Avis R'!L1119&gt;'Avis R'!J1119,VLOOKUP(A1119,'Avis R'!$B$5:$N$1505,9,0)-VLOOKUP(A1119,'Avis R'!$B$5:$N$1505,7,0),0)</f>
        <v>0</v>
      </c>
      <c r="K1119" s="110">
        <f>'Avis R'!M1119-MAX('Avis R'!J1119,'Avis R'!L1119)</f>
        <v>0</v>
      </c>
      <c r="L1119" s="110">
        <f>'Avis R'!N1119-'Avis R'!M1119</f>
        <v>0</v>
      </c>
      <c r="M1119" s="114">
        <f t="shared" si="17"/>
        <v>0</v>
      </c>
    </row>
    <row r="1120" spans="1:13" x14ac:dyDescent="0.25">
      <c r="A1120" s="110">
        <f>'Avis R'!B1120</f>
        <v>0</v>
      </c>
      <c r="B1120" s="110">
        <f>'Avis R'!C1120</f>
        <v>0</v>
      </c>
      <c r="C1120" s="111" t="str">
        <f>'Avis R'!D1120</f>
        <v/>
      </c>
      <c r="D1120" s="112">
        <f>'Avis R'!E1120</f>
        <v>0</v>
      </c>
      <c r="E1120" s="111" t="str">
        <f>'Avis R'!F1120</f>
        <v/>
      </c>
      <c r="F1120" s="110" t="str">
        <f>IFERROR(VLOOKUP(A1120,Entretien!$B$5:$Q$1505,6,0)-INDEX(DRecrut!I:I,MATCH(A1120,DRecrut!J:J,0)),"")</f>
        <v/>
      </c>
      <c r="G1120" s="110" t="str">
        <f>IFERROR(VLOOKUP(A1120,Entretien!$B$5:$Q$1505,11,0)-VLOOKUP(A1120,Entretien!$B$5:$Q$1505,9,0),"")</f>
        <v/>
      </c>
      <c r="H1120" s="113" t="str">
        <f>IFERROR(VLOOKUP(A1120,Entretien!$B$5:$Q$1505,15,0)-VLOOKUP(A1120,Entretien!$B$5:$Q$1505,11,0),"")</f>
        <v/>
      </c>
      <c r="I1120" s="113" t="str">
        <f>IFERROR(VLOOKUP(A1120,'Avis R'!$B$5:$N$1505,7,0)-VLOOKUP(A1120,'Avis R'!$B$5:$N$1505,6,0),"")</f>
        <v/>
      </c>
      <c r="J1120" s="113">
        <f>IF('Avis R'!L1120&gt;'Avis R'!J1120,VLOOKUP(A1120,'Avis R'!$B$5:$N$1505,9,0)-VLOOKUP(A1120,'Avis R'!$B$5:$N$1505,7,0),0)</f>
        <v>0</v>
      </c>
      <c r="K1120" s="110">
        <f>'Avis R'!M1120-MAX('Avis R'!J1120,'Avis R'!L1120)</f>
        <v>0</v>
      </c>
      <c r="L1120" s="110">
        <f>'Avis R'!N1120-'Avis R'!M1120</f>
        <v>0</v>
      </c>
      <c r="M1120" s="114">
        <f t="shared" si="17"/>
        <v>0</v>
      </c>
    </row>
    <row r="1121" spans="1:13" x14ac:dyDescent="0.25">
      <c r="A1121" s="110">
        <f>'Avis R'!B1121</f>
        <v>0</v>
      </c>
      <c r="B1121" s="110">
        <f>'Avis R'!C1121</f>
        <v>0</v>
      </c>
      <c r="C1121" s="111" t="str">
        <f>'Avis R'!D1121</f>
        <v/>
      </c>
      <c r="D1121" s="112">
        <f>'Avis R'!E1121</f>
        <v>0</v>
      </c>
      <c r="E1121" s="111" t="str">
        <f>'Avis R'!F1121</f>
        <v/>
      </c>
      <c r="F1121" s="110" t="str">
        <f>IFERROR(VLOOKUP(A1121,Entretien!$B$5:$Q$1505,6,0)-INDEX(DRecrut!I:I,MATCH(A1121,DRecrut!J:J,0)),"")</f>
        <v/>
      </c>
      <c r="G1121" s="110" t="str">
        <f>IFERROR(VLOOKUP(A1121,Entretien!$B$5:$Q$1505,11,0)-VLOOKUP(A1121,Entretien!$B$5:$Q$1505,9,0),"")</f>
        <v/>
      </c>
      <c r="H1121" s="113" t="str">
        <f>IFERROR(VLOOKUP(A1121,Entretien!$B$5:$Q$1505,15,0)-VLOOKUP(A1121,Entretien!$B$5:$Q$1505,11,0),"")</f>
        <v/>
      </c>
      <c r="I1121" s="113" t="str">
        <f>IFERROR(VLOOKUP(A1121,'Avis R'!$B$5:$N$1505,7,0)-VLOOKUP(A1121,'Avis R'!$B$5:$N$1505,6,0),"")</f>
        <v/>
      </c>
      <c r="J1121" s="113">
        <f>IF('Avis R'!L1121&gt;'Avis R'!J1121,VLOOKUP(A1121,'Avis R'!$B$5:$N$1505,9,0)-VLOOKUP(A1121,'Avis R'!$B$5:$N$1505,7,0),0)</f>
        <v>0</v>
      </c>
      <c r="K1121" s="110">
        <f>'Avis R'!M1121-MAX('Avis R'!J1121,'Avis R'!L1121)</f>
        <v>0</v>
      </c>
      <c r="L1121" s="110">
        <f>'Avis R'!N1121-'Avis R'!M1121</f>
        <v>0</v>
      </c>
      <c r="M1121" s="114">
        <f t="shared" si="17"/>
        <v>0</v>
      </c>
    </row>
    <row r="1122" spans="1:13" x14ac:dyDescent="0.25">
      <c r="A1122" s="110">
        <f>'Avis R'!B1122</f>
        <v>0</v>
      </c>
      <c r="B1122" s="110">
        <f>'Avis R'!C1122</f>
        <v>0</v>
      </c>
      <c r="C1122" s="111" t="str">
        <f>'Avis R'!D1122</f>
        <v/>
      </c>
      <c r="D1122" s="112">
        <f>'Avis R'!E1122</f>
        <v>0</v>
      </c>
      <c r="E1122" s="111" t="str">
        <f>'Avis R'!F1122</f>
        <v/>
      </c>
      <c r="F1122" s="110" t="str">
        <f>IFERROR(VLOOKUP(A1122,Entretien!$B$5:$Q$1505,6,0)-INDEX(DRecrut!I:I,MATCH(A1122,DRecrut!J:J,0)),"")</f>
        <v/>
      </c>
      <c r="G1122" s="110" t="str">
        <f>IFERROR(VLOOKUP(A1122,Entretien!$B$5:$Q$1505,11,0)-VLOOKUP(A1122,Entretien!$B$5:$Q$1505,9,0),"")</f>
        <v/>
      </c>
      <c r="H1122" s="113" t="str">
        <f>IFERROR(VLOOKUP(A1122,Entretien!$B$5:$Q$1505,15,0)-VLOOKUP(A1122,Entretien!$B$5:$Q$1505,11,0),"")</f>
        <v/>
      </c>
      <c r="I1122" s="113" t="str">
        <f>IFERROR(VLOOKUP(A1122,'Avis R'!$B$5:$N$1505,7,0)-VLOOKUP(A1122,'Avis R'!$B$5:$N$1505,6,0),"")</f>
        <v/>
      </c>
      <c r="J1122" s="113">
        <f>IF('Avis R'!L1122&gt;'Avis R'!J1122,VLOOKUP(A1122,'Avis R'!$B$5:$N$1505,9,0)-VLOOKUP(A1122,'Avis R'!$B$5:$N$1505,7,0),0)</f>
        <v>0</v>
      </c>
      <c r="K1122" s="110">
        <f>'Avis R'!M1122-MAX('Avis R'!J1122,'Avis R'!L1122)</f>
        <v>0</v>
      </c>
      <c r="L1122" s="110">
        <f>'Avis R'!N1122-'Avis R'!M1122</f>
        <v>0</v>
      </c>
      <c r="M1122" s="114">
        <f t="shared" si="17"/>
        <v>0</v>
      </c>
    </row>
    <row r="1123" spans="1:13" x14ac:dyDescent="0.25">
      <c r="A1123" s="110">
        <f>'Avis R'!B1123</f>
        <v>0</v>
      </c>
      <c r="B1123" s="110">
        <f>'Avis R'!C1123</f>
        <v>0</v>
      </c>
      <c r="C1123" s="111" t="str">
        <f>'Avis R'!D1123</f>
        <v/>
      </c>
      <c r="D1123" s="112">
        <f>'Avis R'!E1123</f>
        <v>0</v>
      </c>
      <c r="E1123" s="111" t="str">
        <f>'Avis R'!F1123</f>
        <v/>
      </c>
      <c r="F1123" s="110" t="str">
        <f>IFERROR(VLOOKUP(A1123,Entretien!$B$5:$Q$1505,6,0)-INDEX(DRecrut!I:I,MATCH(A1123,DRecrut!J:J,0)),"")</f>
        <v/>
      </c>
      <c r="G1123" s="110" t="str">
        <f>IFERROR(VLOOKUP(A1123,Entretien!$B$5:$Q$1505,11,0)-VLOOKUP(A1123,Entretien!$B$5:$Q$1505,9,0),"")</f>
        <v/>
      </c>
      <c r="H1123" s="113" t="str">
        <f>IFERROR(VLOOKUP(A1123,Entretien!$B$5:$Q$1505,15,0)-VLOOKUP(A1123,Entretien!$B$5:$Q$1505,11,0),"")</f>
        <v/>
      </c>
      <c r="I1123" s="113" t="str">
        <f>IFERROR(VLOOKUP(A1123,'Avis R'!$B$5:$N$1505,7,0)-VLOOKUP(A1123,'Avis R'!$B$5:$N$1505,6,0),"")</f>
        <v/>
      </c>
      <c r="J1123" s="113">
        <f>IF('Avis R'!L1123&gt;'Avis R'!J1123,VLOOKUP(A1123,'Avis R'!$B$5:$N$1505,9,0)-VLOOKUP(A1123,'Avis R'!$B$5:$N$1505,7,0),0)</f>
        <v>0</v>
      </c>
      <c r="K1123" s="110">
        <f>'Avis R'!M1123-MAX('Avis R'!J1123,'Avis R'!L1123)</f>
        <v>0</v>
      </c>
      <c r="L1123" s="110">
        <f>'Avis R'!N1123-'Avis R'!M1123</f>
        <v>0</v>
      </c>
      <c r="M1123" s="114">
        <f t="shared" si="17"/>
        <v>0</v>
      </c>
    </row>
    <row r="1124" spans="1:13" x14ac:dyDescent="0.25">
      <c r="A1124" s="110">
        <f>'Avis R'!B1124</f>
        <v>0</v>
      </c>
      <c r="B1124" s="110">
        <f>'Avis R'!C1124</f>
        <v>0</v>
      </c>
      <c r="C1124" s="111" t="str">
        <f>'Avis R'!D1124</f>
        <v/>
      </c>
      <c r="D1124" s="112">
        <f>'Avis R'!E1124</f>
        <v>0</v>
      </c>
      <c r="E1124" s="111" t="str">
        <f>'Avis R'!F1124</f>
        <v/>
      </c>
      <c r="F1124" s="110" t="str">
        <f>IFERROR(VLOOKUP(A1124,Entretien!$B$5:$Q$1505,6,0)-INDEX(DRecrut!I:I,MATCH(A1124,DRecrut!J:J,0)),"")</f>
        <v/>
      </c>
      <c r="G1124" s="110" t="str">
        <f>IFERROR(VLOOKUP(A1124,Entretien!$B$5:$Q$1505,11,0)-VLOOKUP(A1124,Entretien!$B$5:$Q$1505,9,0),"")</f>
        <v/>
      </c>
      <c r="H1124" s="113" t="str">
        <f>IFERROR(VLOOKUP(A1124,Entretien!$B$5:$Q$1505,15,0)-VLOOKUP(A1124,Entretien!$B$5:$Q$1505,11,0),"")</f>
        <v/>
      </c>
      <c r="I1124" s="113" t="str">
        <f>IFERROR(VLOOKUP(A1124,'Avis R'!$B$5:$N$1505,7,0)-VLOOKUP(A1124,'Avis R'!$B$5:$N$1505,6,0),"")</f>
        <v/>
      </c>
      <c r="J1124" s="113">
        <f>IF('Avis R'!L1124&gt;'Avis R'!J1124,VLOOKUP(A1124,'Avis R'!$B$5:$N$1505,9,0)-VLOOKUP(A1124,'Avis R'!$B$5:$N$1505,7,0),0)</f>
        <v>0</v>
      </c>
      <c r="K1124" s="110">
        <f>'Avis R'!M1124-MAX('Avis R'!J1124,'Avis R'!L1124)</f>
        <v>0</v>
      </c>
      <c r="L1124" s="110">
        <f>'Avis R'!N1124-'Avis R'!M1124</f>
        <v>0</v>
      </c>
      <c r="M1124" s="114">
        <f t="shared" si="17"/>
        <v>0</v>
      </c>
    </row>
    <row r="1125" spans="1:13" x14ac:dyDescent="0.25">
      <c r="A1125" s="110">
        <f>'Avis R'!B1125</f>
        <v>0</v>
      </c>
      <c r="B1125" s="110">
        <f>'Avis R'!C1125</f>
        <v>0</v>
      </c>
      <c r="C1125" s="111" t="str">
        <f>'Avis R'!D1125</f>
        <v/>
      </c>
      <c r="D1125" s="112">
        <f>'Avis R'!E1125</f>
        <v>0</v>
      </c>
      <c r="E1125" s="111" t="str">
        <f>'Avis R'!F1125</f>
        <v/>
      </c>
      <c r="F1125" s="110" t="str">
        <f>IFERROR(VLOOKUP(A1125,Entretien!$B$5:$Q$1505,6,0)-INDEX(DRecrut!I:I,MATCH(A1125,DRecrut!J:J,0)),"")</f>
        <v/>
      </c>
      <c r="G1125" s="110" t="str">
        <f>IFERROR(VLOOKUP(A1125,Entretien!$B$5:$Q$1505,11,0)-VLOOKUP(A1125,Entretien!$B$5:$Q$1505,9,0),"")</f>
        <v/>
      </c>
      <c r="H1125" s="113" t="str">
        <f>IFERROR(VLOOKUP(A1125,Entretien!$B$5:$Q$1505,15,0)-VLOOKUP(A1125,Entretien!$B$5:$Q$1505,11,0),"")</f>
        <v/>
      </c>
      <c r="I1125" s="113" t="str">
        <f>IFERROR(VLOOKUP(A1125,'Avis R'!$B$5:$N$1505,7,0)-VLOOKUP(A1125,'Avis R'!$B$5:$N$1505,6,0),"")</f>
        <v/>
      </c>
      <c r="J1125" s="113">
        <f>IF('Avis R'!L1125&gt;'Avis R'!J1125,VLOOKUP(A1125,'Avis R'!$B$5:$N$1505,9,0)-VLOOKUP(A1125,'Avis R'!$B$5:$N$1505,7,0),0)</f>
        <v>0</v>
      </c>
      <c r="K1125" s="110">
        <f>'Avis R'!M1125-MAX('Avis R'!J1125,'Avis R'!L1125)</f>
        <v>0</v>
      </c>
      <c r="L1125" s="110">
        <f>'Avis R'!N1125-'Avis R'!M1125</f>
        <v>0</v>
      </c>
      <c r="M1125" s="114">
        <f t="shared" si="17"/>
        <v>0</v>
      </c>
    </row>
    <row r="1126" spans="1:13" x14ac:dyDescent="0.25">
      <c r="A1126" s="110">
        <f>'Avis R'!B1126</f>
        <v>0</v>
      </c>
      <c r="B1126" s="110">
        <f>'Avis R'!C1126</f>
        <v>0</v>
      </c>
      <c r="C1126" s="111" t="str">
        <f>'Avis R'!D1126</f>
        <v/>
      </c>
      <c r="D1126" s="112">
        <f>'Avis R'!E1126</f>
        <v>0</v>
      </c>
      <c r="E1126" s="111" t="str">
        <f>'Avis R'!F1126</f>
        <v/>
      </c>
      <c r="F1126" s="110" t="str">
        <f>IFERROR(VLOOKUP(A1126,Entretien!$B$5:$Q$1505,6,0)-INDEX(DRecrut!I:I,MATCH(A1126,DRecrut!J:J,0)),"")</f>
        <v/>
      </c>
      <c r="G1126" s="110" t="str">
        <f>IFERROR(VLOOKUP(A1126,Entretien!$B$5:$Q$1505,11,0)-VLOOKUP(A1126,Entretien!$B$5:$Q$1505,9,0),"")</f>
        <v/>
      </c>
      <c r="H1126" s="113" t="str">
        <f>IFERROR(VLOOKUP(A1126,Entretien!$B$5:$Q$1505,15,0)-VLOOKUP(A1126,Entretien!$B$5:$Q$1505,11,0),"")</f>
        <v/>
      </c>
      <c r="I1126" s="113" t="str">
        <f>IFERROR(VLOOKUP(A1126,'Avis R'!$B$5:$N$1505,7,0)-VLOOKUP(A1126,'Avis R'!$B$5:$N$1505,6,0),"")</f>
        <v/>
      </c>
      <c r="J1126" s="113">
        <f>IF('Avis R'!L1126&gt;'Avis R'!J1126,VLOOKUP(A1126,'Avis R'!$B$5:$N$1505,9,0)-VLOOKUP(A1126,'Avis R'!$B$5:$N$1505,7,0),0)</f>
        <v>0</v>
      </c>
      <c r="K1126" s="110">
        <f>'Avis R'!M1126-MAX('Avis R'!J1126,'Avis R'!L1126)</f>
        <v>0</v>
      </c>
      <c r="L1126" s="110">
        <f>'Avis R'!N1126-'Avis R'!M1126</f>
        <v>0</v>
      </c>
      <c r="M1126" s="114">
        <f t="shared" si="17"/>
        <v>0</v>
      </c>
    </row>
    <row r="1127" spans="1:13" x14ac:dyDescent="0.25">
      <c r="A1127" s="110">
        <f>'Avis R'!B1127</f>
        <v>0</v>
      </c>
      <c r="B1127" s="110">
        <f>'Avis R'!C1127</f>
        <v>0</v>
      </c>
      <c r="C1127" s="111" t="str">
        <f>'Avis R'!D1127</f>
        <v/>
      </c>
      <c r="D1127" s="112">
        <f>'Avis R'!E1127</f>
        <v>0</v>
      </c>
      <c r="E1127" s="111" t="str">
        <f>'Avis R'!F1127</f>
        <v/>
      </c>
      <c r="F1127" s="110" t="str">
        <f>IFERROR(VLOOKUP(A1127,Entretien!$B$5:$Q$1505,6,0)-INDEX(DRecrut!I:I,MATCH(A1127,DRecrut!J:J,0)),"")</f>
        <v/>
      </c>
      <c r="G1127" s="110" t="str">
        <f>IFERROR(VLOOKUP(A1127,Entretien!$B$5:$Q$1505,11,0)-VLOOKUP(A1127,Entretien!$B$5:$Q$1505,9,0),"")</f>
        <v/>
      </c>
      <c r="H1127" s="113" t="str">
        <f>IFERROR(VLOOKUP(A1127,Entretien!$B$5:$Q$1505,15,0)-VLOOKUP(A1127,Entretien!$B$5:$Q$1505,11,0),"")</f>
        <v/>
      </c>
      <c r="I1127" s="113" t="str">
        <f>IFERROR(VLOOKUP(A1127,'Avis R'!$B$5:$N$1505,7,0)-VLOOKUP(A1127,'Avis R'!$B$5:$N$1505,6,0),"")</f>
        <v/>
      </c>
      <c r="J1127" s="113">
        <f>IF('Avis R'!L1127&gt;'Avis R'!J1127,VLOOKUP(A1127,'Avis R'!$B$5:$N$1505,9,0)-VLOOKUP(A1127,'Avis R'!$B$5:$N$1505,7,0),0)</f>
        <v>0</v>
      </c>
      <c r="K1127" s="110">
        <f>'Avis R'!M1127-MAX('Avis R'!J1127,'Avis R'!L1127)</f>
        <v>0</v>
      </c>
      <c r="L1127" s="110">
        <f>'Avis R'!N1127-'Avis R'!M1127</f>
        <v>0</v>
      </c>
      <c r="M1127" s="114">
        <f t="shared" si="17"/>
        <v>0</v>
      </c>
    </row>
    <row r="1128" spans="1:13" x14ac:dyDescent="0.25">
      <c r="A1128" s="110">
        <f>'Avis R'!B1128</f>
        <v>0</v>
      </c>
      <c r="B1128" s="110">
        <f>'Avis R'!C1128</f>
        <v>0</v>
      </c>
      <c r="C1128" s="111" t="str">
        <f>'Avis R'!D1128</f>
        <v/>
      </c>
      <c r="D1128" s="112">
        <f>'Avis R'!E1128</f>
        <v>0</v>
      </c>
      <c r="E1128" s="111" t="str">
        <f>'Avis R'!F1128</f>
        <v/>
      </c>
      <c r="F1128" s="110" t="str">
        <f>IFERROR(VLOOKUP(A1128,Entretien!$B$5:$Q$1505,6,0)-INDEX(DRecrut!I:I,MATCH(A1128,DRecrut!J:J,0)),"")</f>
        <v/>
      </c>
      <c r="G1128" s="110" t="str">
        <f>IFERROR(VLOOKUP(A1128,Entretien!$B$5:$Q$1505,11,0)-VLOOKUP(A1128,Entretien!$B$5:$Q$1505,9,0),"")</f>
        <v/>
      </c>
      <c r="H1128" s="113" t="str">
        <f>IFERROR(VLOOKUP(A1128,Entretien!$B$5:$Q$1505,15,0)-VLOOKUP(A1128,Entretien!$B$5:$Q$1505,11,0),"")</f>
        <v/>
      </c>
      <c r="I1128" s="113" t="str">
        <f>IFERROR(VLOOKUP(A1128,'Avis R'!$B$5:$N$1505,7,0)-VLOOKUP(A1128,'Avis R'!$B$5:$N$1505,6,0),"")</f>
        <v/>
      </c>
      <c r="J1128" s="113">
        <f>IF('Avis R'!L1128&gt;'Avis R'!J1128,VLOOKUP(A1128,'Avis R'!$B$5:$N$1505,9,0)-VLOOKUP(A1128,'Avis R'!$B$5:$N$1505,7,0),0)</f>
        <v>0</v>
      </c>
      <c r="K1128" s="110">
        <f>'Avis R'!M1128-MAX('Avis R'!J1128,'Avis R'!L1128)</f>
        <v>0</v>
      </c>
      <c r="L1128" s="110">
        <f>'Avis R'!N1128-'Avis R'!M1128</f>
        <v>0</v>
      </c>
      <c r="M1128" s="114">
        <f t="shared" si="17"/>
        <v>0</v>
      </c>
    </row>
    <row r="1129" spans="1:13" x14ac:dyDescent="0.25">
      <c r="A1129" s="110">
        <f>'Avis R'!B1129</f>
        <v>0</v>
      </c>
      <c r="B1129" s="110">
        <f>'Avis R'!C1129</f>
        <v>0</v>
      </c>
      <c r="C1129" s="111" t="str">
        <f>'Avis R'!D1129</f>
        <v/>
      </c>
      <c r="D1129" s="112">
        <f>'Avis R'!E1129</f>
        <v>0</v>
      </c>
      <c r="E1129" s="111" t="str">
        <f>'Avis R'!F1129</f>
        <v/>
      </c>
      <c r="F1129" s="110" t="str">
        <f>IFERROR(VLOOKUP(A1129,Entretien!$B$5:$Q$1505,6,0)-INDEX(DRecrut!I:I,MATCH(A1129,DRecrut!J:J,0)),"")</f>
        <v/>
      </c>
      <c r="G1129" s="110" t="str">
        <f>IFERROR(VLOOKUP(A1129,Entretien!$B$5:$Q$1505,11,0)-VLOOKUP(A1129,Entretien!$B$5:$Q$1505,9,0),"")</f>
        <v/>
      </c>
      <c r="H1129" s="113" t="str">
        <f>IFERROR(VLOOKUP(A1129,Entretien!$B$5:$Q$1505,15,0)-VLOOKUP(A1129,Entretien!$B$5:$Q$1505,11,0),"")</f>
        <v/>
      </c>
      <c r="I1129" s="113" t="str">
        <f>IFERROR(VLOOKUP(A1129,'Avis R'!$B$5:$N$1505,7,0)-VLOOKUP(A1129,'Avis R'!$B$5:$N$1505,6,0),"")</f>
        <v/>
      </c>
      <c r="J1129" s="113">
        <f>IF('Avis R'!L1129&gt;'Avis R'!J1129,VLOOKUP(A1129,'Avis R'!$B$5:$N$1505,9,0)-VLOOKUP(A1129,'Avis R'!$B$5:$N$1505,7,0),0)</f>
        <v>0</v>
      </c>
      <c r="K1129" s="110">
        <f>'Avis R'!M1129-MAX('Avis R'!J1129,'Avis R'!L1129)</f>
        <v>0</v>
      </c>
      <c r="L1129" s="110">
        <f>'Avis R'!N1129-'Avis R'!M1129</f>
        <v>0</v>
      </c>
      <c r="M1129" s="114">
        <f t="shared" si="17"/>
        <v>0</v>
      </c>
    </row>
    <row r="1130" spans="1:13" x14ac:dyDescent="0.25">
      <c r="A1130" s="110">
        <f>'Avis R'!B1130</f>
        <v>0</v>
      </c>
      <c r="B1130" s="110">
        <f>'Avis R'!C1130</f>
        <v>0</v>
      </c>
      <c r="C1130" s="111" t="str">
        <f>'Avis R'!D1130</f>
        <v/>
      </c>
      <c r="D1130" s="112">
        <f>'Avis R'!E1130</f>
        <v>0</v>
      </c>
      <c r="E1130" s="111" t="str">
        <f>'Avis R'!F1130</f>
        <v/>
      </c>
      <c r="F1130" s="110" t="str">
        <f>IFERROR(VLOOKUP(A1130,Entretien!$B$5:$Q$1505,6,0)-INDEX(DRecrut!I:I,MATCH(A1130,DRecrut!J:J,0)),"")</f>
        <v/>
      </c>
      <c r="G1130" s="110" t="str">
        <f>IFERROR(VLOOKUP(A1130,Entretien!$B$5:$Q$1505,11,0)-VLOOKUP(A1130,Entretien!$B$5:$Q$1505,9,0),"")</f>
        <v/>
      </c>
      <c r="H1130" s="113" t="str">
        <f>IFERROR(VLOOKUP(A1130,Entretien!$B$5:$Q$1505,15,0)-VLOOKUP(A1130,Entretien!$B$5:$Q$1505,11,0),"")</f>
        <v/>
      </c>
      <c r="I1130" s="113" t="str">
        <f>IFERROR(VLOOKUP(A1130,'Avis R'!$B$5:$N$1505,7,0)-VLOOKUP(A1130,'Avis R'!$B$5:$N$1505,6,0),"")</f>
        <v/>
      </c>
      <c r="J1130" s="113">
        <f>IF('Avis R'!L1130&gt;'Avis R'!J1130,VLOOKUP(A1130,'Avis R'!$B$5:$N$1505,9,0)-VLOOKUP(A1130,'Avis R'!$B$5:$N$1505,7,0),0)</f>
        <v>0</v>
      </c>
      <c r="K1130" s="110">
        <f>'Avis R'!M1130-MAX('Avis R'!J1130,'Avis R'!L1130)</f>
        <v>0</v>
      </c>
      <c r="L1130" s="110">
        <f>'Avis R'!N1130-'Avis R'!M1130</f>
        <v>0</v>
      </c>
      <c r="M1130" s="114">
        <f t="shared" si="17"/>
        <v>0</v>
      </c>
    </row>
    <row r="1131" spans="1:13" x14ac:dyDescent="0.25">
      <c r="A1131" s="110">
        <f>'Avis R'!B1131</f>
        <v>0</v>
      </c>
      <c r="B1131" s="110">
        <f>'Avis R'!C1131</f>
        <v>0</v>
      </c>
      <c r="C1131" s="111" t="str">
        <f>'Avis R'!D1131</f>
        <v/>
      </c>
      <c r="D1131" s="112">
        <f>'Avis R'!E1131</f>
        <v>0</v>
      </c>
      <c r="E1131" s="111" t="str">
        <f>'Avis R'!F1131</f>
        <v/>
      </c>
      <c r="F1131" s="110" t="str">
        <f>IFERROR(VLOOKUP(A1131,Entretien!$B$5:$Q$1505,6,0)-INDEX(DRecrut!I:I,MATCH(A1131,DRecrut!J:J,0)),"")</f>
        <v/>
      </c>
      <c r="G1131" s="110" t="str">
        <f>IFERROR(VLOOKUP(A1131,Entretien!$B$5:$Q$1505,11,0)-VLOOKUP(A1131,Entretien!$B$5:$Q$1505,9,0),"")</f>
        <v/>
      </c>
      <c r="H1131" s="113" t="str">
        <f>IFERROR(VLOOKUP(A1131,Entretien!$B$5:$Q$1505,15,0)-VLOOKUP(A1131,Entretien!$B$5:$Q$1505,11,0),"")</f>
        <v/>
      </c>
      <c r="I1131" s="113" t="str">
        <f>IFERROR(VLOOKUP(A1131,'Avis R'!$B$5:$N$1505,7,0)-VLOOKUP(A1131,'Avis R'!$B$5:$N$1505,6,0),"")</f>
        <v/>
      </c>
      <c r="J1131" s="113">
        <f>IF('Avis R'!L1131&gt;'Avis R'!J1131,VLOOKUP(A1131,'Avis R'!$B$5:$N$1505,9,0)-VLOOKUP(A1131,'Avis R'!$B$5:$N$1505,7,0),0)</f>
        <v>0</v>
      </c>
      <c r="K1131" s="110">
        <f>'Avis R'!M1131-MAX('Avis R'!J1131,'Avis R'!L1131)</f>
        <v>0</v>
      </c>
      <c r="L1131" s="110">
        <f>'Avis R'!N1131-'Avis R'!M1131</f>
        <v>0</v>
      </c>
      <c r="M1131" s="114">
        <f t="shared" si="17"/>
        <v>0</v>
      </c>
    </row>
    <row r="1132" spans="1:13" x14ac:dyDescent="0.25">
      <c r="A1132" s="110">
        <f>'Avis R'!B1132</f>
        <v>0</v>
      </c>
      <c r="B1132" s="110">
        <f>'Avis R'!C1132</f>
        <v>0</v>
      </c>
      <c r="C1132" s="111" t="str">
        <f>'Avis R'!D1132</f>
        <v/>
      </c>
      <c r="D1132" s="112">
        <f>'Avis R'!E1132</f>
        <v>0</v>
      </c>
      <c r="E1132" s="111" t="str">
        <f>'Avis R'!F1132</f>
        <v/>
      </c>
      <c r="F1132" s="110" t="str">
        <f>IFERROR(VLOOKUP(A1132,Entretien!$B$5:$Q$1505,6,0)-INDEX(DRecrut!I:I,MATCH(A1132,DRecrut!J:J,0)),"")</f>
        <v/>
      </c>
      <c r="G1132" s="110" t="str">
        <f>IFERROR(VLOOKUP(A1132,Entretien!$B$5:$Q$1505,11,0)-VLOOKUP(A1132,Entretien!$B$5:$Q$1505,9,0),"")</f>
        <v/>
      </c>
      <c r="H1132" s="113" t="str">
        <f>IFERROR(VLOOKUP(A1132,Entretien!$B$5:$Q$1505,15,0)-VLOOKUP(A1132,Entretien!$B$5:$Q$1505,11,0),"")</f>
        <v/>
      </c>
      <c r="I1132" s="113" t="str">
        <f>IFERROR(VLOOKUP(A1132,'Avis R'!$B$5:$N$1505,7,0)-VLOOKUP(A1132,'Avis R'!$B$5:$N$1505,6,0),"")</f>
        <v/>
      </c>
      <c r="J1132" s="113">
        <f>IF('Avis R'!L1132&gt;'Avis R'!J1132,VLOOKUP(A1132,'Avis R'!$B$5:$N$1505,9,0)-VLOOKUP(A1132,'Avis R'!$B$5:$N$1505,7,0),0)</f>
        <v>0</v>
      </c>
      <c r="K1132" s="110">
        <f>'Avis R'!M1132-MAX('Avis R'!J1132,'Avis R'!L1132)</f>
        <v>0</v>
      </c>
      <c r="L1132" s="110">
        <f>'Avis R'!N1132-'Avis R'!M1132</f>
        <v>0</v>
      </c>
      <c r="M1132" s="114">
        <f t="shared" si="17"/>
        <v>0</v>
      </c>
    </row>
    <row r="1133" spans="1:13" x14ac:dyDescent="0.25">
      <c r="A1133" s="110">
        <f>'Avis R'!B1133</f>
        <v>0</v>
      </c>
      <c r="B1133" s="110">
        <f>'Avis R'!C1133</f>
        <v>0</v>
      </c>
      <c r="C1133" s="111" t="str">
        <f>'Avis R'!D1133</f>
        <v/>
      </c>
      <c r="D1133" s="112">
        <f>'Avis R'!E1133</f>
        <v>0</v>
      </c>
      <c r="E1133" s="111" t="str">
        <f>'Avis R'!F1133</f>
        <v/>
      </c>
      <c r="F1133" s="110" t="str">
        <f>IFERROR(VLOOKUP(A1133,Entretien!$B$5:$Q$1505,6,0)-INDEX(DRecrut!I:I,MATCH(A1133,DRecrut!J:J,0)),"")</f>
        <v/>
      </c>
      <c r="G1133" s="110" t="str">
        <f>IFERROR(VLOOKUP(A1133,Entretien!$B$5:$Q$1505,11,0)-VLOOKUP(A1133,Entretien!$B$5:$Q$1505,9,0),"")</f>
        <v/>
      </c>
      <c r="H1133" s="113" t="str">
        <f>IFERROR(VLOOKUP(A1133,Entretien!$B$5:$Q$1505,15,0)-VLOOKUP(A1133,Entretien!$B$5:$Q$1505,11,0),"")</f>
        <v/>
      </c>
      <c r="I1133" s="113" t="str">
        <f>IFERROR(VLOOKUP(A1133,'Avis R'!$B$5:$N$1505,7,0)-VLOOKUP(A1133,'Avis R'!$B$5:$N$1505,6,0),"")</f>
        <v/>
      </c>
      <c r="J1133" s="113">
        <f>IF('Avis R'!L1133&gt;'Avis R'!J1133,VLOOKUP(A1133,'Avis R'!$B$5:$N$1505,9,0)-VLOOKUP(A1133,'Avis R'!$B$5:$N$1505,7,0),0)</f>
        <v>0</v>
      </c>
      <c r="K1133" s="110">
        <f>'Avis R'!M1133-MAX('Avis R'!J1133,'Avis R'!L1133)</f>
        <v>0</v>
      </c>
      <c r="L1133" s="110">
        <f>'Avis R'!N1133-'Avis R'!M1133</f>
        <v>0</v>
      </c>
      <c r="M1133" s="114">
        <f t="shared" si="17"/>
        <v>0</v>
      </c>
    </row>
    <row r="1134" spans="1:13" x14ac:dyDescent="0.25">
      <c r="A1134" s="110">
        <f>'Avis R'!B1134</f>
        <v>0</v>
      </c>
      <c r="B1134" s="110">
        <f>'Avis R'!C1134</f>
        <v>0</v>
      </c>
      <c r="C1134" s="111" t="str">
        <f>'Avis R'!D1134</f>
        <v/>
      </c>
      <c r="D1134" s="112">
        <f>'Avis R'!E1134</f>
        <v>0</v>
      </c>
      <c r="E1134" s="111" t="str">
        <f>'Avis R'!F1134</f>
        <v/>
      </c>
      <c r="F1134" s="110" t="str">
        <f>IFERROR(VLOOKUP(A1134,Entretien!$B$5:$Q$1505,6,0)-INDEX(DRecrut!I:I,MATCH(A1134,DRecrut!J:J,0)),"")</f>
        <v/>
      </c>
      <c r="G1134" s="110" t="str">
        <f>IFERROR(VLOOKUP(A1134,Entretien!$B$5:$Q$1505,11,0)-VLOOKUP(A1134,Entretien!$B$5:$Q$1505,9,0),"")</f>
        <v/>
      </c>
      <c r="H1134" s="113" t="str">
        <f>IFERROR(VLOOKUP(A1134,Entretien!$B$5:$Q$1505,15,0)-VLOOKUP(A1134,Entretien!$B$5:$Q$1505,11,0),"")</f>
        <v/>
      </c>
      <c r="I1134" s="113" t="str">
        <f>IFERROR(VLOOKUP(A1134,'Avis R'!$B$5:$N$1505,7,0)-VLOOKUP(A1134,'Avis R'!$B$5:$N$1505,6,0),"")</f>
        <v/>
      </c>
      <c r="J1134" s="113">
        <f>IF('Avis R'!L1134&gt;'Avis R'!J1134,VLOOKUP(A1134,'Avis R'!$B$5:$N$1505,9,0)-VLOOKUP(A1134,'Avis R'!$B$5:$N$1505,7,0),0)</f>
        <v>0</v>
      </c>
      <c r="K1134" s="110">
        <f>'Avis R'!M1134-MAX('Avis R'!J1134,'Avis R'!L1134)</f>
        <v>0</v>
      </c>
      <c r="L1134" s="110">
        <f>'Avis R'!N1134-'Avis R'!M1134</f>
        <v>0</v>
      </c>
      <c r="M1134" s="114">
        <f t="shared" si="17"/>
        <v>0</v>
      </c>
    </row>
    <row r="1135" spans="1:13" x14ac:dyDescent="0.25">
      <c r="A1135" s="110">
        <f>'Avis R'!B1135</f>
        <v>0</v>
      </c>
      <c r="B1135" s="110">
        <f>'Avis R'!C1135</f>
        <v>0</v>
      </c>
      <c r="C1135" s="111" t="str">
        <f>'Avis R'!D1135</f>
        <v/>
      </c>
      <c r="D1135" s="112">
        <f>'Avis R'!E1135</f>
        <v>0</v>
      </c>
      <c r="E1135" s="111" t="str">
        <f>'Avis R'!F1135</f>
        <v/>
      </c>
      <c r="F1135" s="110" t="str">
        <f>IFERROR(VLOOKUP(A1135,Entretien!$B$5:$Q$1505,6,0)-INDEX(DRecrut!I:I,MATCH(A1135,DRecrut!J:J,0)),"")</f>
        <v/>
      </c>
      <c r="G1135" s="110" t="str">
        <f>IFERROR(VLOOKUP(A1135,Entretien!$B$5:$Q$1505,11,0)-VLOOKUP(A1135,Entretien!$B$5:$Q$1505,9,0),"")</f>
        <v/>
      </c>
      <c r="H1135" s="113" t="str">
        <f>IFERROR(VLOOKUP(A1135,Entretien!$B$5:$Q$1505,15,0)-VLOOKUP(A1135,Entretien!$B$5:$Q$1505,11,0),"")</f>
        <v/>
      </c>
      <c r="I1135" s="113" t="str">
        <f>IFERROR(VLOOKUP(A1135,'Avis R'!$B$5:$N$1505,7,0)-VLOOKUP(A1135,'Avis R'!$B$5:$N$1505,6,0),"")</f>
        <v/>
      </c>
      <c r="J1135" s="113">
        <f>IF('Avis R'!L1135&gt;'Avis R'!J1135,VLOOKUP(A1135,'Avis R'!$B$5:$N$1505,9,0)-VLOOKUP(A1135,'Avis R'!$B$5:$N$1505,7,0),0)</f>
        <v>0</v>
      </c>
      <c r="K1135" s="110">
        <f>'Avis R'!M1135-MAX('Avis R'!J1135,'Avis R'!L1135)</f>
        <v>0</v>
      </c>
      <c r="L1135" s="110">
        <f>'Avis R'!N1135-'Avis R'!M1135</f>
        <v>0</v>
      </c>
      <c r="M1135" s="114">
        <f t="shared" si="17"/>
        <v>0</v>
      </c>
    </row>
    <row r="1136" spans="1:13" x14ac:dyDescent="0.25">
      <c r="A1136" s="110">
        <f>'Avis R'!B1136</f>
        <v>0</v>
      </c>
      <c r="B1136" s="110">
        <f>'Avis R'!C1136</f>
        <v>0</v>
      </c>
      <c r="C1136" s="111" t="str">
        <f>'Avis R'!D1136</f>
        <v/>
      </c>
      <c r="D1136" s="112">
        <f>'Avis R'!E1136</f>
        <v>0</v>
      </c>
      <c r="E1136" s="111" t="str">
        <f>'Avis R'!F1136</f>
        <v/>
      </c>
      <c r="F1136" s="110" t="str">
        <f>IFERROR(VLOOKUP(A1136,Entretien!$B$5:$Q$1505,6,0)-INDEX(DRecrut!I:I,MATCH(A1136,DRecrut!J:J,0)),"")</f>
        <v/>
      </c>
      <c r="G1136" s="110" t="str">
        <f>IFERROR(VLOOKUP(A1136,Entretien!$B$5:$Q$1505,11,0)-VLOOKUP(A1136,Entretien!$B$5:$Q$1505,9,0),"")</f>
        <v/>
      </c>
      <c r="H1136" s="113" t="str">
        <f>IFERROR(VLOOKUP(A1136,Entretien!$B$5:$Q$1505,15,0)-VLOOKUP(A1136,Entretien!$B$5:$Q$1505,11,0),"")</f>
        <v/>
      </c>
      <c r="I1136" s="113" t="str">
        <f>IFERROR(VLOOKUP(A1136,'Avis R'!$B$5:$N$1505,7,0)-VLOOKUP(A1136,'Avis R'!$B$5:$N$1505,6,0),"")</f>
        <v/>
      </c>
      <c r="J1136" s="113">
        <f>IF('Avis R'!L1136&gt;'Avis R'!J1136,VLOOKUP(A1136,'Avis R'!$B$5:$N$1505,9,0)-VLOOKUP(A1136,'Avis R'!$B$5:$N$1505,7,0),0)</f>
        <v>0</v>
      </c>
      <c r="K1136" s="110">
        <f>'Avis R'!M1136-MAX('Avis R'!J1136,'Avis R'!L1136)</f>
        <v>0</v>
      </c>
      <c r="L1136" s="110">
        <f>'Avis R'!N1136-'Avis R'!M1136</f>
        <v>0</v>
      </c>
      <c r="M1136" s="114">
        <f t="shared" si="17"/>
        <v>0</v>
      </c>
    </row>
    <row r="1137" spans="1:13" x14ac:dyDescent="0.25">
      <c r="A1137" s="110">
        <f>'Avis R'!B1137</f>
        <v>0</v>
      </c>
      <c r="B1137" s="110">
        <f>'Avis R'!C1137</f>
        <v>0</v>
      </c>
      <c r="C1137" s="111" t="str">
        <f>'Avis R'!D1137</f>
        <v/>
      </c>
      <c r="D1137" s="112">
        <f>'Avis R'!E1137</f>
        <v>0</v>
      </c>
      <c r="E1137" s="111" t="str">
        <f>'Avis R'!F1137</f>
        <v/>
      </c>
      <c r="F1137" s="110" t="str">
        <f>IFERROR(VLOOKUP(A1137,Entretien!$B$5:$Q$1505,6,0)-INDEX(DRecrut!I:I,MATCH(A1137,DRecrut!J:J,0)),"")</f>
        <v/>
      </c>
      <c r="G1137" s="110" t="str">
        <f>IFERROR(VLOOKUP(A1137,Entretien!$B$5:$Q$1505,11,0)-VLOOKUP(A1137,Entretien!$B$5:$Q$1505,9,0),"")</f>
        <v/>
      </c>
      <c r="H1137" s="113" t="str">
        <f>IFERROR(VLOOKUP(A1137,Entretien!$B$5:$Q$1505,15,0)-VLOOKUP(A1137,Entretien!$B$5:$Q$1505,11,0),"")</f>
        <v/>
      </c>
      <c r="I1137" s="113" t="str">
        <f>IFERROR(VLOOKUP(A1137,'Avis R'!$B$5:$N$1505,7,0)-VLOOKUP(A1137,'Avis R'!$B$5:$N$1505,6,0),"")</f>
        <v/>
      </c>
      <c r="J1137" s="113">
        <f>IF('Avis R'!L1137&gt;'Avis R'!J1137,VLOOKUP(A1137,'Avis R'!$B$5:$N$1505,9,0)-VLOOKUP(A1137,'Avis R'!$B$5:$N$1505,7,0),0)</f>
        <v>0</v>
      </c>
      <c r="K1137" s="110">
        <f>'Avis R'!M1137-MAX('Avis R'!J1137,'Avis R'!L1137)</f>
        <v>0</v>
      </c>
      <c r="L1137" s="110">
        <f>'Avis R'!N1137-'Avis R'!M1137</f>
        <v>0</v>
      </c>
      <c r="M1137" s="114">
        <f t="shared" si="17"/>
        <v>0</v>
      </c>
    </row>
    <row r="1138" spans="1:13" x14ac:dyDescent="0.25">
      <c r="A1138" s="110">
        <f>'Avis R'!B1138</f>
        <v>0</v>
      </c>
      <c r="B1138" s="110">
        <f>'Avis R'!C1138</f>
        <v>0</v>
      </c>
      <c r="C1138" s="111" t="str">
        <f>'Avis R'!D1138</f>
        <v/>
      </c>
      <c r="D1138" s="112">
        <f>'Avis R'!E1138</f>
        <v>0</v>
      </c>
      <c r="E1138" s="111" t="str">
        <f>'Avis R'!F1138</f>
        <v/>
      </c>
      <c r="F1138" s="110" t="str">
        <f>IFERROR(VLOOKUP(A1138,Entretien!$B$5:$Q$1505,6,0)-INDEX(DRecrut!I:I,MATCH(A1138,DRecrut!J:J,0)),"")</f>
        <v/>
      </c>
      <c r="G1138" s="110" t="str">
        <f>IFERROR(VLOOKUP(A1138,Entretien!$B$5:$Q$1505,11,0)-VLOOKUP(A1138,Entretien!$B$5:$Q$1505,9,0),"")</f>
        <v/>
      </c>
      <c r="H1138" s="113" t="str">
        <f>IFERROR(VLOOKUP(A1138,Entretien!$B$5:$Q$1505,15,0)-VLOOKUP(A1138,Entretien!$B$5:$Q$1505,11,0),"")</f>
        <v/>
      </c>
      <c r="I1138" s="113" t="str">
        <f>IFERROR(VLOOKUP(A1138,'Avis R'!$B$5:$N$1505,7,0)-VLOOKUP(A1138,'Avis R'!$B$5:$N$1505,6,0),"")</f>
        <v/>
      </c>
      <c r="J1138" s="113">
        <f>IF('Avis R'!L1138&gt;'Avis R'!J1138,VLOOKUP(A1138,'Avis R'!$B$5:$N$1505,9,0)-VLOOKUP(A1138,'Avis R'!$B$5:$N$1505,7,0),0)</f>
        <v>0</v>
      </c>
      <c r="K1138" s="110">
        <f>'Avis R'!M1138-MAX('Avis R'!J1138,'Avis R'!L1138)</f>
        <v>0</v>
      </c>
      <c r="L1138" s="110">
        <f>'Avis R'!N1138-'Avis R'!M1138</f>
        <v>0</v>
      </c>
      <c r="M1138" s="114">
        <f t="shared" si="17"/>
        <v>0</v>
      </c>
    </row>
    <row r="1139" spans="1:13" x14ac:dyDescent="0.25">
      <c r="A1139" s="110">
        <f>'Avis R'!B1139</f>
        <v>0</v>
      </c>
      <c r="B1139" s="110">
        <f>'Avis R'!C1139</f>
        <v>0</v>
      </c>
      <c r="C1139" s="111" t="str">
        <f>'Avis R'!D1139</f>
        <v/>
      </c>
      <c r="D1139" s="112">
        <f>'Avis R'!E1139</f>
        <v>0</v>
      </c>
      <c r="E1139" s="111" t="str">
        <f>'Avis R'!F1139</f>
        <v/>
      </c>
      <c r="F1139" s="110" t="str">
        <f>IFERROR(VLOOKUP(A1139,Entretien!$B$5:$Q$1505,6,0)-INDEX(DRecrut!I:I,MATCH(A1139,DRecrut!J:J,0)),"")</f>
        <v/>
      </c>
      <c r="G1139" s="110" t="str">
        <f>IFERROR(VLOOKUP(A1139,Entretien!$B$5:$Q$1505,11,0)-VLOOKUP(A1139,Entretien!$B$5:$Q$1505,9,0),"")</f>
        <v/>
      </c>
      <c r="H1139" s="113" t="str">
        <f>IFERROR(VLOOKUP(A1139,Entretien!$B$5:$Q$1505,15,0)-VLOOKUP(A1139,Entretien!$B$5:$Q$1505,11,0),"")</f>
        <v/>
      </c>
      <c r="I1139" s="113" t="str">
        <f>IFERROR(VLOOKUP(A1139,'Avis R'!$B$5:$N$1505,7,0)-VLOOKUP(A1139,'Avis R'!$B$5:$N$1505,6,0),"")</f>
        <v/>
      </c>
      <c r="J1139" s="113">
        <f>IF('Avis R'!L1139&gt;'Avis R'!J1139,VLOOKUP(A1139,'Avis R'!$B$5:$N$1505,9,0)-VLOOKUP(A1139,'Avis R'!$B$5:$N$1505,7,0),0)</f>
        <v>0</v>
      </c>
      <c r="K1139" s="110">
        <f>'Avis R'!M1139-MAX('Avis R'!J1139,'Avis R'!L1139)</f>
        <v>0</v>
      </c>
      <c r="L1139" s="110">
        <f>'Avis R'!N1139-'Avis R'!M1139</f>
        <v>0</v>
      </c>
      <c r="M1139" s="114">
        <f t="shared" si="17"/>
        <v>0</v>
      </c>
    </row>
    <row r="1140" spans="1:13" x14ac:dyDescent="0.25">
      <c r="A1140" s="110">
        <f>'Avis R'!B1140</f>
        <v>0</v>
      </c>
      <c r="B1140" s="110">
        <f>'Avis R'!C1140</f>
        <v>0</v>
      </c>
      <c r="C1140" s="111" t="str">
        <f>'Avis R'!D1140</f>
        <v/>
      </c>
      <c r="D1140" s="112">
        <f>'Avis R'!E1140</f>
        <v>0</v>
      </c>
      <c r="E1140" s="111" t="str">
        <f>'Avis R'!F1140</f>
        <v/>
      </c>
      <c r="F1140" s="110" t="str">
        <f>IFERROR(VLOOKUP(A1140,Entretien!$B$5:$Q$1505,6,0)-INDEX(DRecrut!I:I,MATCH(A1140,DRecrut!J:J,0)),"")</f>
        <v/>
      </c>
      <c r="G1140" s="110" t="str">
        <f>IFERROR(VLOOKUP(A1140,Entretien!$B$5:$Q$1505,11,0)-VLOOKUP(A1140,Entretien!$B$5:$Q$1505,9,0),"")</f>
        <v/>
      </c>
      <c r="H1140" s="113" t="str">
        <f>IFERROR(VLOOKUP(A1140,Entretien!$B$5:$Q$1505,15,0)-VLOOKUP(A1140,Entretien!$B$5:$Q$1505,11,0),"")</f>
        <v/>
      </c>
      <c r="I1140" s="113" t="str">
        <f>IFERROR(VLOOKUP(A1140,'Avis R'!$B$5:$N$1505,7,0)-VLOOKUP(A1140,'Avis R'!$B$5:$N$1505,6,0),"")</f>
        <v/>
      </c>
      <c r="J1140" s="113">
        <f>IF('Avis R'!L1140&gt;'Avis R'!J1140,VLOOKUP(A1140,'Avis R'!$B$5:$N$1505,9,0)-VLOOKUP(A1140,'Avis R'!$B$5:$N$1505,7,0),0)</f>
        <v>0</v>
      </c>
      <c r="K1140" s="110">
        <f>'Avis R'!M1140-MAX('Avis R'!J1140,'Avis R'!L1140)</f>
        <v>0</v>
      </c>
      <c r="L1140" s="110">
        <f>'Avis R'!N1140-'Avis R'!M1140</f>
        <v>0</v>
      </c>
      <c r="M1140" s="114">
        <f t="shared" si="17"/>
        <v>0</v>
      </c>
    </row>
    <row r="1141" spans="1:13" x14ac:dyDescent="0.25">
      <c r="A1141" s="110">
        <f>'Avis R'!B1141</f>
        <v>0</v>
      </c>
      <c r="B1141" s="110">
        <f>'Avis R'!C1141</f>
        <v>0</v>
      </c>
      <c r="C1141" s="111" t="str">
        <f>'Avis R'!D1141</f>
        <v/>
      </c>
      <c r="D1141" s="112">
        <f>'Avis R'!E1141</f>
        <v>0</v>
      </c>
      <c r="E1141" s="111" t="str">
        <f>'Avis R'!F1141</f>
        <v/>
      </c>
      <c r="F1141" s="110" t="str">
        <f>IFERROR(VLOOKUP(A1141,Entretien!$B$5:$Q$1505,6,0)-INDEX(DRecrut!I:I,MATCH(A1141,DRecrut!J:J,0)),"")</f>
        <v/>
      </c>
      <c r="G1141" s="110" t="str">
        <f>IFERROR(VLOOKUP(A1141,Entretien!$B$5:$Q$1505,11,0)-VLOOKUP(A1141,Entretien!$B$5:$Q$1505,9,0),"")</f>
        <v/>
      </c>
      <c r="H1141" s="113" t="str">
        <f>IFERROR(VLOOKUP(A1141,Entretien!$B$5:$Q$1505,15,0)-VLOOKUP(A1141,Entretien!$B$5:$Q$1505,11,0),"")</f>
        <v/>
      </c>
      <c r="I1141" s="113" t="str">
        <f>IFERROR(VLOOKUP(A1141,'Avis R'!$B$5:$N$1505,7,0)-VLOOKUP(A1141,'Avis R'!$B$5:$N$1505,6,0),"")</f>
        <v/>
      </c>
      <c r="J1141" s="113">
        <f>IF('Avis R'!L1141&gt;'Avis R'!J1141,VLOOKUP(A1141,'Avis R'!$B$5:$N$1505,9,0)-VLOOKUP(A1141,'Avis R'!$B$5:$N$1505,7,0),0)</f>
        <v>0</v>
      </c>
      <c r="K1141" s="110">
        <f>'Avis R'!M1141-MAX('Avis R'!J1141,'Avis R'!L1141)</f>
        <v>0</v>
      </c>
      <c r="L1141" s="110">
        <f>'Avis R'!N1141-'Avis R'!M1141</f>
        <v>0</v>
      </c>
      <c r="M1141" s="114">
        <f t="shared" si="17"/>
        <v>0</v>
      </c>
    </row>
    <row r="1142" spans="1:13" x14ac:dyDescent="0.25">
      <c r="A1142" s="110">
        <f>'Avis R'!B1142</f>
        <v>0</v>
      </c>
      <c r="B1142" s="110">
        <f>'Avis R'!C1142</f>
        <v>0</v>
      </c>
      <c r="C1142" s="111" t="str">
        <f>'Avis R'!D1142</f>
        <v/>
      </c>
      <c r="D1142" s="112">
        <f>'Avis R'!E1142</f>
        <v>0</v>
      </c>
      <c r="E1142" s="111" t="str">
        <f>'Avis R'!F1142</f>
        <v/>
      </c>
      <c r="F1142" s="110" t="str">
        <f>IFERROR(VLOOKUP(A1142,Entretien!$B$5:$Q$1505,6,0)-INDEX(DRecrut!I:I,MATCH(A1142,DRecrut!J:J,0)),"")</f>
        <v/>
      </c>
      <c r="G1142" s="110" t="str">
        <f>IFERROR(VLOOKUP(A1142,Entretien!$B$5:$Q$1505,11,0)-VLOOKUP(A1142,Entretien!$B$5:$Q$1505,9,0),"")</f>
        <v/>
      </c>
      <c r="H1142" s="113" t="str">
        <f>IFERROR(VLOOKUP(A1142,Entretien!$B$5:$Q$1505,15,0)-VLOOKUP(A1142,Entretien!$B$5:$Q$1505,11,0),"")</f>
        <v/>
      </c>
      <c r="I1142" s="113" t="str">
        <f>IFERROR(VLOOKUP(A1142,'Avis R'!$B$5:$N$1505,7,0)-VLOOKUP(A1142,'Avis R'!$B$5:$N$1505,6,0),"")</f>
        <v/>
      </c>
      <c r="J1142" s="113">
        <f>IF('Avis R'!L1142&gt;'Avis R'!J1142,VLOOKUP(A1142,'Avis R'!$B$5:$N$1505,9,0)-VLOOKUP(A1142,'Avis R'!$B$5:$N$1505,7,0),0)</f>
        <v>0</v>
      </c>
      <c r="K1142" s="110">
        <f>'Avis R'!M1142-MAX('Avis R'!J1142,'Avis R'!L1142)</f>
        <v>0</v>
      </c>
      <c r="L1142" s="110">
        <f>'Avis R'!N1142-'Avis R'!M1142</f>
        <v>0</v>
      </c>
      <c r="M1142" s="114">
        <f t="shared" si="17"/>
        <v>0</v>
      </c>
    </row>
    <row r="1143" spans="1:13" x14ac:dyDescent="0.25">
      <c r="A1143" s="110">
        <f>'Avis R'!B1143</f>
        <v>0</v>
      </c>
      <c r="B1143" s="110">
        <f>'Avis R'!C1143</f>
        <v>0</v>
      </c>
      <c r="C1143" s="111" t="str">
        <f>'Avis R'!D1143</f>
        <v/>
      </c>
      <c r="D1143" s="112">
        <f>'Avis R'!E1143</f>
        <v>0</v>
      </c>
      <c r="E1143" s="111" t="str">
        <f>'Avis R'!F1143</f>
        <v/>
      </c>
      <c r="F1143" s="110" t="str">
        <f>IFERROR(VLOOKUP(A1143,Entretien!$B$5:$Q$1505,6,0)-INDEX(DRecrut!I:I,MATCH(A1143,DRecrut!J:J,0)),"")</f>
        <v/>
      </c>
      <c r="G1143" s="110" t="str">
        <f>IFERROR(VLOOKUP(A1143,Entretien!$B$5:$Q$1505,11,0)-VLOOKUP(A1143,Entretien!$B$5:$Q$1505,9,0),"")</f>
        <v/>
      </c>
      <c r="H1143" s="113" t="str">
        <f>IFERROR(VLOOKUP(A1143,Entretien!$B$5:$Q$1505,15,0)-VLOOKUP(A1143,Entretien!$B$5:$Q$1505,11,0),"")</f>
        <v/>
      </c>
      <c r="I1143" s="113" t="str">
        <f>IFERROR(VLOOKUP(A1143,'Avis R'!$B$5:$N$1505,7,0)-VLOOKUP(A1143,'Avis R'!$B$5:$N$1505,6,0),"")</f>
        <v/>
      </c>
      <c r="J1143" s="113">
        <f>IF('Avis R'!L1143&gt;'Avis R'!J1143,VLOOKUP(A1143,'Avis R'!$B$5:$N$1505,9,0)-VLOOKUP(A1143,'Avis R'!$B$5:$N$1505,7,0),0)</f>
        <v>0</v>
      </c>
      <c r="K1143" s="110">
        <f>'Avis R'!M1143-MAX('Avis R'!J1143,'Avis R'!L1143)</f>
        <v>0</v>
      </c>
      <c r="L1143" s="110">
        <f>'Avis R'!N1143-'Avis R'!M1143</f>
        <v>0</v>
      </c>
      <c r="M1143" s="114">
        <f t="shared" si="17"/>
        <v>0</v>
      </c>
    </row>
    <row r="1144" spans="1:13" x14ac:dyDescent="0.25">
      <c r="A1144" s="110">
        <f>'Avis R'!B1144</f>
        <v>0</v>
      </c>
      <c r="B1144" s="110">
        <f>'Avis R'!C1144</f>
        <v>0</v>
      </c>
      <c r="C1144" s="111" t="str">
        <f>'Avis R'!D1144</f>
        <v/>
      </c>
      <c r="D1144" s="112">
        <f>'Avis R'!E1144</f>
        <v>0</v>
      </c>
      <c r="E1144" s="111" t="str">
        <f>'Avis R'!F1144</f>
        <v/>
      </c>
      <c r="F1144" s="110" t="str">
        <f>IFERROR(VLOOKUP(A1144,Entretien!$B$5:$Q$1505,6,0)-INDEX(DRecrut!I:I,MATCH(A1144,DRecrut!J:J,0)),"")</f>
        <v/>
      </c>
      <c r="G1144" s="110" t="str">
        <f>IFERROR(VLOOKUP(A1144,Entretien!$B$5:$Q$1505,11,0)-VLOOKUP(A1144,Entretien!$B$5:$Q$1505,9,0),"")</f>
        <v/>
      </c>
      <c r="H1144" s="113" t="str">
        <f>IFERROR(VLOOKUP(A1144,Entretien!$B$5:$Q$1505,15,0)-VLOOKUP(A1144,Entretien!$B$5:$Q$1505,11,0),"")</f>
        <v/>
      </c>
      <c r="I1144" s="113" t="str">
        <f>IFERROR(VLOOKUP(A1144,'Avis R'!$B$5:$N$1505,7,0)-VLOOKUP(A1144,'Avis R'!$B$5:$N$1505,6,0),"")</f>
        <v/>
      </c>
      <c r="J1144" s="113">
        <f>IF('Avis R'!L1144&gt;'Avis R'!J1144,VLOOKUP(A1144,'Avis R'!$B$5:$N$1505,9,0)-VLOOKUP(A1144,'Avis R'!$B$5:$N$1505,7,0),0)</f>
        <v>0</v>
      </c>
      <c r="K1144" s="110">
        <f>'Avis R'!M1144-MAX('Avis R'!J1144,'Avis R'!L1144)</f>
        <v>0</v>
      </c>
      <c r="L1144" s="110">
        <f>'Avis R'!N1144-'Avis R'!M1144</f>
        <v>0</v>
      </c>
      <c r="M1144" s="114">
        <f t="shared" si="17"/>
        <v>0</v>
      </c>
    </row>
    <row r="1145" spans="1:13" x14ac:dyDescent="0.25">
      <c r="A1145" s="110">
        <f>'Avis R'!B1145</f>
        <v>0</v>
      </c>
      <c r="B1145" s="110">
        <f>'Avis R'!C1145</f>
        <v>0</v>
      </c>
      <c r="C1145" s="111" t="str">
        <f>'Avis R'!D1145</f>
        <v/>
      </c>
      <c r="D1145" s="112">
        <f>'Avis R'!E1145</f>
        <v>0</v>
      </c>
      <c r="E1145" s="111" t="str">
        <f>'Avis R'!F1145</f>
        <v/>
      </c>
      <c r="F1145" s="110" t="str">
        <f>IFERROR(VLOOKUP(A1145,Entretien!$B$5:$Q$1505,6,0)-INDEX(DRecrut!I:I,MATCH(A1145,DRecrut!J:J,0)),"")</f>
        <v/>
      </c>
      <c r="G1145" s="110" t="str">
        <f>IFERROR(VLOOKUP(A1145,Entretien!$B$5:$Q$1505,11,0)-VLOOKUP(A1145,Entretien!$B$5:$Q$1505,9,0),"")</f>
        <v/>
      </c>
      <c r="H1145" s="113" t="str">
        <f>IFERROR(VLOOKUP(A1145,Entretien!$B$5:$Q$1505,15,0)-VLOOKUP(A1145,Entretien!$B$5:$Q$1505,11,0),"")</f>
        <v/>
      </c>
      <c r="I1145" s="113" t="str">
        <f>IFERROR(VLOOKUP(A1145,'Avis R'!$B$5:$N$1505,7,0)-VLOOKUP(A1145,'Avis R'!$B$5:$N$1505,6,0),"")</f>
        <v/>
      </c>
      <c r="J1145" s="113">
        <f>IF('Avis R'!L1145&gt;'Avis R'!J1145,VLOOKUP(A1145,'Avis R'!$B$5:$N$1505,9,0)-VLOOKUP(A1145,'Avis R'!$B$5:$N$1505,7,0),0)</f>
        <v>0</v>
      </c>
      <c r="K1145" s="110">
        <f>'Avis R'!M1145-MAX('Avis R'!J1145,'Avis R'!L1145)</f>
        <v>0</v>
      </c>
      <c r="L1145" s="110">
        <f>'Avis R'!N1145-'Avis R'!M1145</f>
        <v>0</v>
      </c>
      <c r="M1145" s="114">
        <f t="shared" si="17"/>
        <v>0</v>
      </c>
    </row>
    <row r="1146" spans="1:13" x14ac:dyDescent="0.25">
      <c r="A1146" s="110">
        <f>'Avis R'!B1146</f>
        <v>0</v>
      </c>
      <c r="B1146" s="110">
        <f>'Avis R'!C1146</f>
        <v>0</v>
      </c>
      <c r="C1146" s="111" t="str">
        <f>'Avis R'!D1146</f>
        <v/>
      </c>
      <c r="D1146" s="112">
        <f>'Avis R'!E1146</f>
        <v>0</v>
      </c>
      <c r="E1146" s="111" t="str">
        <f>'Avis R'!F1146</f>
        <v/>
      </c>
      <c r="F1146" s="110" t="str">
        <f>IFERROR(VLOOKUP(A1146,Entretien!$B$5:$Q$1505,6,0)-INDEX(DRecrut!I:I,MATCH(A1146,DRecrut!J:J,0)),"")</f>
        <v/>
      </c>
      <c r="G1146" s="110" t="str">
        <f>IFERROR(VLOOKUP(A1146,Entretien!$B$5:$Q$1505,11,0)-VLOOKUP(A1146,Entretien!$B$5:$Q$1505,9,0),"")</f>
        <v/>
      </c>
      <c r="H1146" s="113" t="str">
        <f>IFERROR(VLOOKUP(A1146,Entretien!$B$5:$Q$1505,15,0)-VLOOKUP(A1146,Entretien!$B$5:$Q$1505,11,0),"")</f>
        <v/>
      </c>
      <c r="I1146" s="113" t="str">
        <f>IFERROR(VLOOKUP(A1146,'Avis R'!$B$5:$N$1505,7,0)-VLOOKUP(A1146,'Avis R'!$B$5:$N$1505,6,0),"")</f>
        <v/>
      </c>
      <c r="J1146" s="113">
        <f>IF('Avis R'!L1146&gt;'Avis R'!J1146,VLOOKUP(A1146,'Avis R'!$B$5:$N$1505,9,0)-VLOOKUP(A1146,'Avis R'!$B$5:$N$1505,7,0),0)</f>
        <v>0</v>
      </c>
      <c r="K1146" s="110">
        <f>'Avis R'!M1146-MAX('Avis R'!J1146,'Avis R'!L1146)</f>
        <v>0</v>
      </c>
      <c r="L1146" s="110">
        <f>'Avis R'!N1146-'Avis R'!M1146</f>
        <v>0</v>
      </c>
      <c r="M1146" s="114">
        <f t="shared" si="17"/>
        <v>0</v>
      </c>
    </row>
    <row r="1147" spans="1:13" x14ac:dyDescent="0.25">
      <c r="A1147" s="110">
        <f>'Avis R'!B1147</f>
        <v>0</v>
      </c>
      <c r="B1147" s="110">
        <f>'Avis R'!C1147</f>
        <v>0</v>
      </c>
      <c r="C1147" s="111" t="str">
        <f>'Avis R'!D1147</f>
        <v/>
      </c>
      <c r="D1147" s="112">
        <f>'Avis R'!E1147</f>
        <v>0</v>
      </c>
      <c r="E1147" s="111" t="str">
        <f>'Avis R'!F1147</f>
        <v/>
      </c>
      <c r="F1147" s="110" t="str">
        <f>IFERROR(VLOOKUP(A1147,Entretien!$B$5:$Q$1505,6,0)-INDEX(DRecrut!I:I,MATCH(A1147,DRecrut!J:J,0)),"")</f>
        <v/>
      </c>
      <c r="G1147" s="110" t="str">
        <f>IFERROR(VLOOKUP(A1147,Entretien!$B$5:$Q$1505,11,0)-VLOOKUP(A1147,Entretien!$B$5:$Q$1505,9,0),"")</f>
        <v/>
      </c>
      <c r="H1147" s="113" t="str">
        <f>IFERROR(VLOOKUP(A1147,Entretien!$B$5:$Q$1505,15,0)-VLOOKUP(A1147,Entretien!$B$5:$Q$1505,11,0),"")</f>
        <v/>
      </c>
      <c r="I1147" s="113" t="str">
        <f>IFERROR(VLOOKUP(A1147,'Avis R'!$B$5:$N$1505,7,0)-VLOOKUP(A1147,'Avis R'!$B$5:$N$1505,6,0),"")</f>
        <v/>
      </c>
      <c r="J1147" s="113">
        <f>IF('Avis R'!L1147&gt;'Avis R'!J1147,VLOOKUP(A1147,'Avis R'!$B$5:$N$1505,9,0)-VLOOKUP(A1147,'Avis R'!$B$5:$N$1505,7,0),0)</f>
        <v>0</v>
      </c>
      <c r="K1147" s="110">
        <f>'Avis R'!M1147-MAX('Avis R'!J1147,'Avis R'!L1147)</f>
        <v>0</v>
      </c>
      <c r="L1147" s="110">
        <f>'Avis R'!N1147-'Avis R'!M1147</f>
        <v>0</v>
      </c>
      <c r="M1147" s="114">
        <f t="shared" si="17"/>
        <v>0</v>
      </c>
    </row>
    <row r="1148" spans="1:13" x14ac:dyDescent="0.25">
      <c r="A1148" s="110">
        <f>'Avis R'!B1148</f>
        <v>0</v>
      </c>
      <c r="B1148" s="110">
        <f>'Avis R'!C1148</f>
        <v>0</v>
      </c>
      <c r="C1148" s="111" t="str">
        <f>'Avis R'!D1148</f>
        <v/>
      </c>
      <c r="D1148" s="112">
        <f>'Avis R'!E1148</f>
        <v>0</v>
      </c>
      <c r="E1148" s="111" t="str">
        <f>'Avis R'!F1148</f>
        <v/>
      </c>
      <c r="F1148" s="110" t="str">
        <f>IFERROR(VLOOKUP(A1148,Entretien!$B$5:$Q$1505,6,0)-INDEX(DRecrut!I:I,MATCH(A1148,DRecrut!J:J,0)),"")</f>
        <v/>
      </c>
      <c r="G1148" s="110" t="str">
        <f>IFERROR(VLOOKUP(A1148,Entretien!$B$5:$Q$1505,11,0)-VLOOKUP(A1148,Entretien!$B$5:$Q$1505,9,0),"")</f>
        <v/>
      </c>
      <c r="H1148" s="113" t="str">
        <f>IFERROR(VLOOKUP(A1148,Entretien!$B$5:$Q$1505,15,0)-VLOOKUP(A1148,Entretien!$B$5:$Q$1505,11,0),"")</f>
        <v/>
      </c>
      <c r="I1148" s="113" t="str">
        <f>IFERROR(VLOOKUP(A1148,'Avis R'!$B$5:$N$1505,7,0)-VLOOKUP(A1148,'Avis R'!$B$5:$N$1505,6,0),"")</f>
        <v/>
      </c>
      <c r="J1148" s="113">
        <f>IF('Avis R'!L1148&gt;'Avis R'!J1148,VLOOKUP(A1148,'Avis R'!$B$5:$N$1505,9,0)-VLOOKUP(A1148,'Avis R'!$B$5:$N$1505,7,0),0)</f>
        <v>0</v>
      </c>
      <c r="K1148" s="110">
        <f>'Avis R'!M1148-MAX('Avis R'!J1148,'Avis R'!L1148)</f>
        <v>0</v>
      </c>
      <c r="L1148" s="110">
        <f>'Avis R'!N1148-'Avis R'!M1148</f>
        <v>0</v>
      </c>
      <c r="M1148" s="114">
        <f t="shared" si="17"/>
        <v>0</v>
      </c>
    </row>
    <row r="1149" spans="1:13" x14ac:dyDescent="0.25">
      <c r="A1149" s="110">
        <f>'Avis R'!B1149</f>
        <v>0</v>
      </c>
      <c r="B1149" s="110">
        <f>'Avis R'!C1149</f>
        <v>0</v>
      </c>
      <c r="C1149" s="111" t="str">
        <f>'Avis R'!D1149</f>
        <v/>
      </c>
      <c r="D1149" s="112">
        <f>'Avis R'!E1149</f>
        <v>0</v>
      </c>
      <c r="E1149" s="111" t="str">
        <f>'Avis R'!F1149</f>
        <v/>
      </c>
      <c r="F1149" s="110" t="str">
        <f>IFERROR(VLOOKUP(A1149,Entretien!$B$5:$Q$1505,6,0)-INDEX(DRecrut!I:I,MATCH(A1149,DRecrut!J:J,0)),"")</f>
        <v/>
      </c>
      <c r="G1149" s="110" t="str">
        <f>IFERROR(VLOOKUP(A1149,Entretien!$B$5:$Q$1505,11,0)-VLOOKUP(A1149,Entretien!$B$5:$Q$1505,9,0),"")</f>
        <v/>
      </c>
      <c r="H1149" s="113" t="str">
        <f>IFERROR(VLOOKUP(A1149,Entretien!$B$5:$Q$1505,15,0)-VLOOKUP(A1149,Entretien!$B$5:$Q$1505,11,0),"")</f>
        <v/>
      </c>
      <c r="I1149" s="113" t="str">
        <f>IFERROR(VLOOKUP(A1149,'Avis R'!$B$5:$N$1505,7,0)-VLOOKUP(A1149,'Avis R'!$B$5:$N$1505,6,0),"")</f>
        <v/>
      </c>
      <c r="J1149" s="113">
        <f>IF('Avis R'!L1149&gt;'Avis R'!J1149,VLOOKUP(A1149,'Avis R'!$B$5:$N$1505,9,0)-VLOOKUP(A1149,'Avis R'!$B$5:$N$1505,7,0),0)</f>
        <v>0</v>
      </c>
      <c r="K1149" s="110">
        <f>'Avis R'!M1149-MAX('Avis R'!J1149,'Avis R'!L1149)</f>
        <v>0</v>
      </c>
      <c r="L1149" s="110">
        <f>'Avis R'!N1149-'Avis R'!M1149</f>
        <v>0</v>
      </c>
      <c r="M1149" s="114">
        <f t="shared" si="17"/>
        <v>0</v>
      </c>
    </row>
    <row r="1150" spans="1:13" x14ac:dyDescent="0.25">
      <c r="A1150" s="110">
        <f>'Avis R'!B1150</f>
        <v>0</v>
      </c>
      <c r="B1150" s="110">
        <f>'Avis R'!C1150</f>
        <v>0</v>
      </c>
      <c r="C1150" s="111" t="str">
        <f>'Avis R'!D1150</f>
        <v/>
      </c>
      <c r="D1150" s="112">
        <f>'Avis R'!E1150</f>
        <v>0</v>
      </c>
      <c r="E1150" s="111" t="str">
        <f>'Avis R'!F1150</f>
        <v/>
      </c>
      <c r="F1150" s="110" t="str">
        <f>IFERROR(VLOOKUP(A1150,Entretien!$B$5:$Q$1505,6,0)-INDEX(DRecrut!I:I,MATCH(A1150,DRecrut!J:J,0)),"")</f>
        <v/>
      </c>
      <c r="G1150" s="110" t="str">
        <f>IFERROR(VLOOKUP(A1150,Entretien!$B$5:$Q$1505,11,0)-VLOOKUP(A1150,Entretien!$B$5:$Q$1505,9,0),"")</f>
        <v/>
      </c>
      <c r="H1150" s="113" t="str">
        <f>IFERROR(VLOOKUP(A1150,Entretien!$B$5:$Q$1505,15,0)-VLOOKUP(A1150,Entretien!$B$5:$Q$1505,11,0),"")</f>
        <v/>
      </c>
      <c r="I1150" s="113" t="str">
        <f>IFERROR(VLOOKUP(A1150,'Avis R'!$B$5:$N$1505,7,0)-VLOOKUP(A1150,'Avis R'!$B$5:$N$1505,6,0),"")</f>
        <v/>
      </c>
      <c r="J1150" s="113">
        <f>IF('Avis R'!L1150&gt;'Avis R'!J1150,VLOOKUP(A1150,'Avis R'!$B$5:$N$1505,9,0)-VLOOKUP(A1150,'Avis R'!$B$5:$N$1505,7,0),0)</f>
        <v>0</v>
      </c>
      <c r="K1150" s="110">
        <f>'Avis R'!M1150-MAX('Avis R'!J1150,'Avis R'!L1150)</f>
        <v>0</v>
      </c>
      <c r="L1150" s="110">
        <f>'Avis R'!N1150-'Avis R'!M1150</f>
        <v>0</v>
      </c>
      <c r="M1150" s="114">
        <f t="shared" si="17"/>
        <v>0</v>
      </c>
    </row>
    <row r="1151" spans="1:13" x14ac:dyDescent="0.25">
      <c r="A1151" s="110">
        <f>'Avis R'!B1151</f>
        <v>0</v>
      </c>
      <c r="B1151" s="110">
        <f>'Avis R'!C1151</f>
        <v>0</v>
      </c>
      <c r="C1151" s="111" t="str">
        <f>'Avis R'!D1151</f>
        <v/>
      </c>
      <c r="D1151" s="112">
        <f>'Avis R'!E1151</f>
        <v>0</v>
      </c>
      <c r="E1151" s="111" t="str">
        <f>'Avis R'!F1151</f>
        <v/>
      </c>
      <c r="F1151" s="110" t="str">
        <f>IFERROR(VLOOKUP(A1151,Entretien!$B$5:$Q$1505,6,0)-INDEX(DRecrut!I:I,MATCH(A1151,DRecrut!J:J,0)),"")</f>
        <v/>
      </c>
      <c r="G1151" s="110" t="str">
        <f>IFERROR(VLOOKUP(A1151,Entretien!$B$5:$Q$1505,11,0)-VLOOKUP(A1151,Entretien!$B$5:$Q$1505,9,0),"")</f>
        <v/>
      </c>
      <c r="H1151" s="113" t="str">
        <f>IFERROR(VLOOKUP(A1151,Entretien!$B$5:$Q$1505,15,0)-VLOOKUP(A1151,Entretien!$B$5:$Q$1505,11,0),"")</f>
        <v/>
      </c>
      <c r="I1151" s="113" t="str">
        <f>IFERROR(VLOOKUP(A1151,'Avis R'!$B$5:$N$1505,7,0)-VLOOKUP(A1151,'Avis R'!$B$5:$N$1505,6,0),"")</f>
        <v/>
      </c>
      <c r="J1151" s="113">
        <f>IF('Avis R'!L1151&gt;'Avis R'!J1151,VLOOKUP(A1151,'Avis R'!$B$5:$N$1505,9,0)-VLOOKUP(A1151,'Avis R'!$B$5:$N$1505,7,0),0)</f>
        <v>0</v>
      </c>
      <c r="K1151" s="110">
        <f>'Avis R'!M1151-MAX('Avis R'!J1151,'Avis R'!L1151)</f>
        <v>0</v>
      </c>
      <c r="L1151" s="110">
        <f>'Avis R'!N1151-'Avis R'!M1151</f>
        <v>0</v>
      </c>
      <c r="M1151" s="114">
        <f t="shared" si="17"/>
        <v>0</v>
      </c>
    </row>
    <row r="1152" spans="1:13" x14ac:dyDescent="0.25">
      <c r="A1152" s="110">
        <f>'Avis R'!B1152</f>
        <v>0</v>
      </c>
      <c r="B1152" s="110">
        <f>'Avis R'!C1152</f>
        <v>0</v>
      </c>
      <c r="C1152" s="111" t="str">
        <f>'Avis R'!D1152</f>
        <v/>
      </c>
      <c r="D1152" s="112">
        <f>'Avis R'!E1152</f>
        <v>0</v>
      </c>
      <c r="E1152" s="111" t="str">
        <f>'Avis R'!F1152</f>
        <v/>
      </c>
      <c r="F1152" s="110" t="str">
        <f>IFERROR(VLOOKUP(A1152,Entretien!$B$5:$Q$1505,6,0)-INDEX(DRecrut!I:I,MATCH(A1152,DRecrut!J:J,0)),"")</f>
        <v/>
      </c>
      <c r="G1152" s="110" t="str">
        <f>IFERROR(VLOOKUP(A1152,Entretien!$B$5:$Q$1505,11,0)-VLOOKUP(A1152,Entretien!$B$5:$Q$1505,9,0),"")</f>
        <v/>
      </c>
      <c r="H1152" s="113" t="str">
        <f>IFERROR(VLOOKUP(A1152,Entretien!$B$5:$Q$1505,15,0)-VLOOKUP(A1152,Entretien!$B$5:$Q$1505,11,0),"")</f>
        <v/>
      </c>
      <c r="I1152" s="113" t="str">
        <f>IFERROR(VLOOKUP(A1152,'Avis R'!$B$5:$N$1505,7,0)-VLOOKUP(A1152,'Avis R'!$B$5:$N$1505,6,0),"")</f>
        <v/>
      </c>
      <c r="J1152" s="113">
        <f>IF('Avis R'!L1152&gt;'Avis R'!J1152,VLOOKUP(A1152,'Avis R'!$B$5:$N$1505,9,0)-VLOOKUP(A1152,'Avis R'!$B$5:$N$1505,7,0),0)</f>
        <v>0</v>
      </c>
      <c r="K1152" s="110">
        <f>'Avis R'!M1152-MAX('Avis R'!J1152,'Avis R'!L1152)</f>
        <v>0</v>
      </c>
      <c r="L1152" s="110">
        <f>'Avis R'!N1152-'Avis R'!M1152</f>
        <v>0</v>
      </c>
      <c r="M1152" s="114">
        <f t="shared" si="17"/>
        <v>0</v>
      </c>
    </row>
    <row r="1153" spans="1:13" x14ac:dyDescent="0.25">
      <c r="A1153" s="110">
        <f>'Avis R'!B1153</f>
        <v>0</v>
      </c>
      <c r="B1153" s="110">
        <f>'Avis R'!C1153</f>
        <v>0</v>
      </c>
      <c r="C1153" s="111" t="str">
        <f>'Avis R'!D1153</f>
        <v/>
      </c>
      <c r="D1153" s="112">
        <f>'Avis R'!E1153</f>
        <v>0</v>
      </c>
      <c r="E1153" s="111" t="str">
        <f>'Avis R'!F1153</f>
        <v/>
      </c>
      <c r="F1153" s="110" t="str">
        <f>IFERROR(VLOOKUP(A1153,Entretien!$B$5:$Q$1505,6,0)-INDEX(DRecrut!I:I,MATCH(A1153,DRecrut!J:J,0)),"")</f>
        <v/>
      </c>
      <c r="G1153" s="110" t="str">
        <f>IFERROR(VLOOKUP(A1153,Entretien!$B$5:$Q$1505,11,0)-VLOOKUP(A1153,Entretien!$B$5:$Q$1505,9,0),"")</f>
        <v/>
      </c>
      <c r="H1153" s="113" t="str">
        <f>IFERROR(VLOOKUP(A1153,Entretien!$B$5:$Q$1505,15,0)-VLOOKUP(A1153,Entretien!$B$5:$Q$1505,11,0),"")</f>
        <v/>
      </c>
      <c r="I1153" s="113" t="str">
        <f>IFERROR(VLOOKUP(A1153,'Avis R'!$B$5:$N$1505,7,0)-VLOOKUP(A1153,'Avis R'!$B$5:$N$1505,6,0),"")</f>
        <v/>
      </c>
      <c r="J1153" s="113">
        <f>IF('Avis R'!L1153&gt;'Avis R'!J1153,VLOOKUP(A1153,'Avis R'!$B$5:$N$1505,9,0)-VLOOKUP(A1153,'Avis R'!$B$5:$N$1505,7,0),0)</f>
        <v>0</v>
      </c>
      <c r="K1153" s="110">
        <f>'Avis R'!M1153-MAX('Avis R'!J1153,'Avis R'!L1153)</f>
        <v>0</v>
      </c>
      <c r="L1153" s="110">
        <f>'Avis R'!N1153-'Avis R'!M1153</f>
        <v>0</v>
      </c>
      <c r="M1153" s="114">
        <f t="shared" si="17"/>
        <v>0</v>
      </c>
    </row>
    <row r="1154" spans="1:13" x14ac:dyDescent="0.25">
      <c r="A1154" s="110">
        <f>'Avis R'!B1154</f>
        <v>0</v>
      </c>
      <c r="B1154" s="110">
        <f>'Avis R'!C1154</f>
        <v>0</v>
      </c>
      <c r="C1154" s="111" t="str">
        <f>'Avis R'!D1154</f>
        <v/>
      </c>
      <c r="D1154" s="112">
        <f>'Avis R'!E1154</f>
        <v>0</v>
      </c>
      <c r="E1154" s="111" t="str">
        <f>'Avis R'!F1154</f>
        <v/>
      </c>
      <c r="F1154" s="110" t="str">
        <f>IFERROR(VLOOKUP(A1154,Entretien!$B$5:$Q$1505,6,0)-INDEX(DRecrut!I:I,MATCH(A1154,DRecrut!J:J,0)),"")</f>
        <v/>
      </c>
      <c r="G1154" s="110" t="str">
        <f>IFERROR(VLOOKUP(A1154,Entretien!$B$5:$Q$1505,11,0)-VLOOKUP(A1154,Entretien!$B$5:$Q$1505,9,0),"")</f>
        <v/>
      </c>
      <c r="H1154" s="113" t="str">
        <f>IFERROR(VLOOKUP(A1154,Entretien!$B$5:$Q$1505,15,0)-VLOOKUP(A1154,Entretien!$B$5:$Q$1505,11,0),"")</f>
        <v/>
      </c>
      <c r="I1154" s="113" t="str">
        <f>IFERROR(VLOOKUP(A1154,'Avis R'!$B$5:$N$1505,7,0)-VLOOKUP(A1154,'Avis R'!$B$5:$N$1505,6,0),"")</f>
        <v/>
      </c>
      <c r="J1154" s="113">
        <f>IF('Avis R'!L1154&gt;'Avis R'!J1154,VLOOKUP(A1154,'Avis R'!$B$5:$N$1505,9,0)-VLOOKUP(A1154,'Avis R'!$B$5:$N$1505,7,0),0)</f>
        <v>0</v>
      </c>
      <c r="K1154" s="110">
        <f>'Avis R'!M1154-MAX('Avis R'!J1154,'Avis R'!L1154)</f>
        <v>0</v>
      </c>
      <c r="L1154" s="110">
        <f>'Avis R'!N1154-'Avis R'!M1154</f>
        <v>0</v>
      </c>
      <c r="M1154" s="114">
        <f t="shared" si="17"/>
        <v>0</v>
      </c>
    </row>
    <row r="1155" spans="1:13" x14ac:dyDescent="0.25">
      <c r="A1155" s="110">
        <f>'Avis R'!B1155</f>
        <v>0</v>
      </c>
      <c r="B1155" s="110">
        <f>'Avis R'!C1155</f>
        <v>0</v>
      </c>
      <c r="C1155" s="111" t="str">
        <f>'Avis R'!D1155</f>
        <v/>
      </c>
      <c r="D1155" s="112">
        <f>'Avis R'!E1155</f>
        <v>0</v>
      </c>
      <c r="E1155" s="111" t="str">
        <f>'Avis R'!F1155</f>
        <v/>
      </c>
      <c r="F1155" s="110" t="str">
        <f>IFERROR(VLOOKUP(A1155,Entretien!$B$5:$Q$1505,6,0)-INDEX(DRecrut!I:I,MATCH(A1155,DRecrut!J:J,0)),"")</f>
        <v/>
      </c>
      <c r="G1155" s="110" t="str">
        <f>IFERROR(VLOOKUP(A1155,Entretien!$B$5:$Q$1505,11,0)-VLOOKUP(A1155,Entretien!$B$5:$Q$1505,9,0),"")</f>
        <v/>
      </c>
      <c r="H1155" s="113" t="str">
        <f>IFERROR(VLOOKUP(A1155,Entretien!$B$5:$Q$1505,15,0)-VLOOKUP(A1155,Entretien!$B$5:$Q$1505,11,0),"")</f>
        <v/>
      </c>
      <c r="I1155" s="113" t="str">
        <f>IFERROR(VLOOKUP(A1155,'Avis R'!$B$5:$N$1505,7,0)-VLOOKUP(A1155,'Avis R'!$B$5:$N$1505,6,0),"")</f>
        <v/>
      </c>
      <c r="J1155" s="113">
        <f>IF('Avis R'!L1155&gt;'Avis R'!J1155,VLOOKUP(A1155,'Avis R'!$B$5:$N$1505,9,0)-VLOOKUP(A1155,'Avis R'!$B$5:$N$1505,7,0),0)</f>
        <v>0</v>
      </c>
      <c r="K1155" s="110">
        <f>'Avis R'!M1155-MAX('Avis R'!J1155,'Avis R'!L1155)</f>
        <v>0</v>
      </c>
      <c r="L1155" s="110">
        <f>'Avis R'!N1155-'Avis R'!M1155</f>
        <v>0</v>
      </c>
      <c r="M1155" s="114">
        <f t="shared" si="17"/>
        <v>0</v>
      </c>
    </row>
    <row r="1156" spans="1:13" x14ac:dyDescent="0.25">
      <c r="A1156" s="110">
        <f>'Avis R'!B1156</f>
        <v>0</v>
      </c>
      <c r="B1156" s="110">
        <f>'Avis R'!C1156</f>
        <v>0</v>
      </c>
      <c r="C1156" s="111" t="str">
        <f>'Avis R'!D1156</f>
        <v/>
      </c>
      <c r="D1156" s="112">
        <f>'Avis R'!E1156</f>
        <v>0</v>
      </c>
      <c r="E1156" s="111" t="str">
        <f>'Avis R'!F1156</f>
        <v/>
      </c>
      <c r="F1156" s="110" t="str">
        <f>IFERROR(VLOOKUP(A1156,Entretien!$B$5:$Q$1505,6,0)-INDEX(DRecrut!I:I,MATCH(A1156,DRecrut!J:J,0)),"")</f>
        <v/>
      </c>
      <c r="G1156" s="110" t="str">
        <f>IFERROR(VLOOKUP(A1156,Entretien!$B$5:$Q$1505,11,0)-VLOOKUP(A1156,Entretien!$B$5:$Q$1505,9,0),"")</f>
        <v/>
      </c>
      <c r="H1156" s="113" t="str">
        <f>IFERROR(VLOOKUP(A1156,Entretien!$B$5:$Q$1505,15,0)-VLOOKUP(A1156,Entretien!$B$5:$Q$1505,11,0),"")</f>
        <v/>
      </c>
      <c r="I1156" s="113" t="str">
        <f>IFERROR(VLOOKUP(A1156,'Avis R'!$B$5:$N$1505,7,0)-VLOOKUP(A1156,'Avis R'!$B$5:$N$1505,6,0),"")</f>
        <v/>
      </c>
      <c r="J1156" s="113">
        <f>IF('Avis R'!L1156&gt;'Avis R'!J1156,VLOOKUP(A1156,'Avis R'!$B$5:$N$1505,9,0)-VLOOKUP(A1156,'Avis R'!$B$5:$N$1505,7,0),0)</f>
        <v>0</v>
      </c>
      <c r="K1156" s="110">
        <f>'Avis R'!M1156-MAX('Avis R'!J1156,'Avis R'!L1156)</f>
        <v>0</v>
      </c>
      <c r="L1156" s="110">
        <f>'Avis R'!N1156-'Avis R'!M1156</f>
        <v>0</v>
      </c>
      <c r="M1156" s="114">
        <f t="shared" si="17"/>
        <v>0</v>
      </c>
    </row>
    <row r="1157" spans="1:13" x14ac:dyDescent="0.25">
      <c r="A1157" s="110">
        <f>'Avis R'!B1157</f>
        <v>0</v>
      </c>
      <c r="B1157" s="110">
        <f>'Avis R'!C1157</f>
        <v>0</v>
      </c>
      <c r="C1157" s="111" t="str">
        <f>'Avis R'!D1157</f>
        <v/>
      </c>
      <c r="D1157" s="112">
        <f>'Avis R'!E1157</f>
        <v>0</v>
      </c>
      <c r="E1157" s="111" t="str">
        <f>'Avis R'!F1157</f>
        <v/>
      </c>
      <c r="F1157" s="110" t="str">
        <f>IFERROR(VLOOKUP(A1157,Entretien!$B$5:$Q$1505,6,0)-INDEX(DRecrut!I:I,MATCH(A1157,DRecrut!J:J,0)),"")</f>
        <v/>
      </c>
      <c r="G1157" s="110" t="str">
        <f>IFERROR(VLOOKUP(A1157,Entretien!$B$5:$Q$1505,11,0)-VLOOKUP(A1157,Entretien!$B$5:$Q$1505,9,0),"")</f>
        <v/>
      </c>
      <c r="H1157" s="113" t="str">
        <f>IFERROR(VLOOKUP(A1157,Entretien!$B$5:$Q$1505,15,0)-VLOOKUP(A1157,Entretien!$B$5:$Q$1505,11,0),"")</f>
        <v/>
      </c>
      <c r="I1157" s="113" t="str">
        <f>IFERROR(VLOOKUP(A1157,'Avis R'!$B$5:$N$1505,7,0)-VLOOKUP(A1157,'Avis R'!$B$5:$N$1505,6,0),"")</f>
        <v/>
      </c>
      <c r="J1157" s="113">
        <f>IF('Avis R'!L1157&gt;'Avis R'!J1157,VLOOKUP(A1157,'Avis R'!$B$5:$N$1505,9,0)-VLOOKUP(A1157,'Avis R'!$B$5:$N$1505,7,0),0)</f>
        <v>0</v>
      </c>
      <c r="K1157" s="110">
        <f>'Avis R'!M1157-MAX('Avis R'!J1157,'Avis R'!L1157)</f>
        <v>0</v>
      </c>
      <c r="L1157" s="110">
        <f>'Avis R'!N1157-'Avis R'!M1157</f>
        <v>0</v>
      </c>
      <c r="M1157" s="114">
        <f t="shared" si="17"/>
        <v>0</v>
      </c>
    </row>
    <row r="1158" spans="1:13" x14ac:dyDescent="0.25">
      <c r="A1158" s="110">
        <f>'Avis R'!B1158</f>
        <v>0</v>
      </c>
      <c r="B1158" s="110">
        <f>'Avis R'!C1158</f>
        <v>0</v>
      </c>
      <c r="C1158" s="111" t="str">
        <f>'Avis R'!D1158</f>
        <v/>
      </c>
      <c r="D1158" s="112">
        <f>'Avis R'!E1158</f>
        <v>0</v>
      </c>
      <c r="E1158" s="111" t="str">
        <f>'Avis R'!F1158</f>
        <v/>
      </c>
      <c r="F1158" s="110" t="str">
        <f>IFERROR(VLOOKUP(A1158,Entretien!$B$5:$Q$1505,6,0)-INDEX(DRecrut!I:I,MATCH(A1158,DRecrut!J:J,0)),"")</f>
        <v/>
      </c>
      <c r="G1158" s="110" t="str">
        <f>IFERROR(VLOOKUP(A1158,Entretien!$B$5:$Q$1505,11,0)-VLOOKUP(A1158,Entretien!$B$5:$Q$1505,9,0),"")</f>
        <v/>
      </c>
      <c r="H1158" s="113" t="str">
        <f>IFERROR(VLOOKUP(A1158,Entretien!$B$5:$Q$1505,15,0)-VLOOKUP(A1158,Entretien!$B$5:$Q$1505,11,0),"")</f>
        <v/>
      </c>
      <c r="I1158" s="113" t="str">
        <f>IFERROR(VLOOKUP(A1158,'Avis R'!$B$5:$N$1505,7,0)-VLOOKUP(A1158,'Avis R'!$B$5:$N$1505,6,0),"")</f>
        <v/>
      </c>
      <c r="J1158" s="113">
        <f>IF('Avis R'!L1158&gt;'Avis R'!J1158,VLOOKUP(A1158,'Avis R'!$B$5:$N$1505,9,0)-VLOOKUP(A1158,'Avis R'!$B$5:$N$1505,7,0),0)</f>
        <v>0</v>
      </c>
      <c r="K1158" s="110">
        <f>'Avis R'!M1158-MAX('Avis R'!J1158,'Avis R'!L1158)</f>
        <v>0</v>
      </c>
      <c r="L1158" s="110">
        <f>'Avis R'!N1158-'Avis R'!M1158</f>
        <v>0</v>
      </c>
      <c r="M1158" s="114">
        <f t="shared" si="17"/>
        <v>0</v>
      </c>
    </row>
    <row r="1159" spans="1:13" x14ac:dyDescent="0.25">
      <c r="A1159" s="110">
        <f>'Avis R'!B1159</f>
        <v>0</v>
      </c>
      <c r="B1159" s="110">
        <f>'Avis R'!C1159</f>
        <v>0</v>
      </c>
      <c r="C1159" s="111" t="str">
        <f>'Avis R'!D1159</f>
        <v/>
      </c>
      <c r="D1159" s="112">
        <f>'Avis R'!E1159</f>
        <v>0</v>
      </c>
      <c r="E1159" s="111" t="str">
        <f>'Avis R'!F1159</f>
        <v/>
      </c>
      <c r="F1159" s="110" t="str">
        <f>IFERROR(VLOOKUP(A1159,Entretien!$B$5:$Q$1505,6,0)-INDEX(DRecrut!I:I,MATCH(A1159,DRecrut!J:J,0)),"")</f>
        <v/>
      </c>
      <c r="G1159" s="110" t="str">
        <f>IFERROR(VLOOKUP(A1159,Entretien!$B$5:$Q$1505,11,0)-VLOOKUP(A1159,Entretien!$B$5:$Q$1505,9,0),"")</f>
        <v/>
      </c>
      <c r="H1159" s="113" t="str">
        <f>IFERROR(VLOOKUP(A1159,Entretien!$B$5:$Q$1505,15,0)-VLOOKUP(A1159,Entretien!$B$5:$Q$1505,11,0),"")</f>
        <v/>
      </c>
      <c r="I1159" s="113" t="str">
        <f>IFERROR(VLOOKUP(A1159,'Avis R'!$B$5:$N$1505,7,0)-VLOOKUP(A1159,'Avis R'!$B$5:$N$1505,6,0),"")</f>
        <v/>
      </c>
      <c r="J1159" s="113">
        <f>IF('Avis R'!L1159&gt;'Avis R'!J1159,VLOOKUP(A1159,'Avis R'!$B$5:$N$1505,9,0)-VLOOKUP(A1159,'Avis R'!$B$5:$N$1505,7,0),0)</f>
        <v>0</v>
      </c>
      <c r="K1159" s="110">
        <f>'Avis R'!M1159-MAX('Avis R'!J1159,'Avis R'!L1159)</f>
        <v>0</v>
      </c>
      <c r="L1159" s="110">
        <f>'Avis R'!N1159-'Avis R'!M1159</f>
        <v>0</v>
      </c>
      <c r="M1159" s="114">
        <f t="shared" si="17"/>
        <v>0</v>
      </c>
    </row>
    <row r="1160" spans="1:13" x14ac:dyDescent="0.25">
      <c r="A1160" s="110">
        <f>'Avis R'!B1160</f>
        <v>0</v>
      </c>
      <c r="B1160" s="110">
        <f>'Avis R'!C1160</f>
        <v>0</v>
      </c>
      <c r="C1160" s="111" t="str">
        <f>'Avis R'!D1160</f>
        <v/>
      </c>
      <c r="D1160" s="112">
        <f>'Avis R'!E1160</f>
        <v>0</v>
      </c>
      <c r="E1160" s="111" t="str">
        <f>'Avis R'!F1160</f>
        <v/>
      </c>
      <c r="F1160" s="110" t="str">
        <f>IFERROR(VLOOKUP(A1160,Entretien!$B$5:$Q$1505,6,0)-INDEX(DRecrut!I:I,MATCH(A1160,DRecrut!J:J,0)),"")</f>
        <v/>
      </c>
      <c r="G1160" s="110" t="str">
        <f>IFERROR(VLOOKUP(A1160,Entretien!$B$5:$Q$1505,11,0)-VLOOKUP(A1160,Entretien!$B$5:$Q$1505,9,0),"")</f>
        <v/>
      </c>
      <c r="H1160" s="113" t="str">
        <f>IFERROR(VLOOKUP(A1160,Entretien!$B$5:$Q$1505,15,0)-VLOOKUP(A1160,Entretien!$B$5:$Q$1505,11,0),"")</f>
        <v/>
      </c>
      <c r="I1160" s="113" t="str">
        <f>IFERROR(VLOOKUP(A1160,'Avis R'!$B$5:$N$1505,7,0)-VLOOKUP(A1160,'Avis R'!$B$5:$N$1505,6,0),"")</f>
        <v/>
      </c>
      <c r="J1160" s="113">
        <f>IF('Avis R'!L1160&gt;'Avis R'!J1160,VLOOKUP(A1160,'Avis R'!$B$5:$N$1505,9,0)-VLOOKUP(A1160,'Avis R'!$B$5:$N$1505,7,0),0)</f>
        <v>0</v>
      </c>
      <c r="K1160" s="110">
        <f>'Avis R'!M1160-MAX('Avis R'!J1160,'Avis R'!L1160)</f>
        <v>0</v>
      </c>
      <c r="L1160" s="110">
        <f>'Avis R'!N1160-'Avis R'!M1160</f>
        <v>0</v>
      </c>
      <c r="M1160" s="114">
        <f t="shared" ref="M1160:M1223" si="18">SUM(F1160:L1160)</f>
        <v>0</v>
      </c>
    </row>
    <row r="1161" spans="1:13" x14ac:dyDescent="0.25">
      <c r="A1161" s="110">
        <f>'Avis R'!B1161</f>
        <v>0</v>
      </c>
      <c r="B1161" s="110">
        <f>'Avis R'!C1161</f>
        <v>0</v>
      </c>
      <c r="C1161" s="111" t="str">
        <f>'Avis R'!D1161</f>
        <v/>
      </c>
      <c r="D1161" s="112">
        <f>'Avis R'!E1161</f>
        <v>0</v>
      </c>
      <c r="E1161" s="111" t="str">
        <f>'Avis R'!F1161</f>
        <v/>
      </c>
      <c r="F1161" s="110" t="str">
        <f>IFERROR(VLOOKUP(A1161,Entretien!$B$5:$Q$1505,6,0)-INDEX(DRecrut!I:I,MATCH(A1161,DRecrut!J:J,0)),"")</f>
        <v/>
      </c>
      <c r="G1161" s="110" t="str">
        <f>IFERROR(VLOOKUP(A1161,Entretien!$B$5:$Q$1505,11,0)-VLOOKUP(A1161,Entretien!$B$5:$Q$1505,9,0),"")</f>
        <v/>
      </c>
      <c r="H1161" s="113" t="str">
        <f>IFERROR(VLOOKUP(A1161,Entretien!$B$5:$Q$1505,15,0)-VLOOKUP(A1161,Entretien!$B$5:$Q$1505,11,0),"")</f>
        <v/>
      </c>
      <c r="I1161" s="113" t="str">
        <f>IFERROR(VLOOKUP(A1161,'Avis R'!$B$5:$N$1505,7,0)-VLOOKUP(A1161,'Avis R'!$B$5:$N$1505,6,0),"")</f>
        <v/>
      </c>
      <c r="J1161" s="113">
        <f>IF('Avis R'!L1161&gt;'Avis R'!J1161,VLOOKUP(A1161,'Avis R'!$B$5:$N$1505,9,0)-VLOOKUP(A1161,'Avis R'!$B$5:$N$1505,7,0),0)</f>
        <v>0</v>
      </c>
      <c r="K1161" s="110">
        <f>'Avis R'!M1161-MAX('Avis R'!J1161,'Avis R'!L1161)</f>
        <v>0</v>
      </c>
      <c r="L1161" s="110">
        <f>'Avis R'!N1161-'Avis R'!M1161</f>
        <v>0</v>
      </c>
      <c r="M1161" s="114">
        <f t="shared" si="18"/>
        <v>0</v>
      </c>
    </row>
    <row r="1162" spans="1:13" x14ac:dyDescent="0.25">
      <c r="A1162" s="110">
        <f>'Avis R'!B1162</f>
        <v>0</v>
      </c>
      <c r="B1162" s="110">
        <f>'Avis R'!C1162</f>
        <v>0</v>
      </c>
      <c r="C1162" s="111" t="str">
        <f>'Avis R'!D1162</f>
        <v/>
      </c>
      <c r="D1162" s="112">
        <f>'Avis R'!E1162</f>
        <v>0</v>
      </c>
      <c r="E1162" s="111" t="str">
        <f>'Avis R'!F1162</f>
        <v/>
      </c>
      <c r="F1162" s="110" t="str">
        <f>IFERROR(VLOOKUP(A1162,Entretien!$B$5:$Q$1505,6,0)-INDEX(DRecrut!I:I,MATCH(A1162,DRecrut!J:J,0)),"")</f>
        <v/>
      </c>
      <c r="G1162" s="110" t="str">
        <f>IFERROR(VLOOKUP(A1162,Entretien!$B$5:$Q$1505,11,0)-VLOOKUP(A1162,Entretien!$B$5:$Q$1505,9,0),"")</f>
        <v/>
      </c>
      <c r="H1162" s="113" t="str">
        <f>IFERROR(VLOOKUP(A1162,Entretien!$B$5:$Q$1505,15,0)-VLOOKUP(A1162,Entretien!$B$5:$Q$1505,11,0),"")</f>
        <v/>
      </c>
      <c r="I1162" s="113" t="str">
        <f>IFERROR(VLOOKUP(A1162,'Avis R'!$B$5:$N$1505,7,0)-VLOOKUP(A1162,'Avis R'!$B$5:$N$1505,6,0),"")</f>
        <v/>
      </c>
      <c r="J1162" s="113">
        <f>IF('Avis R'!L1162&gt;'Avis R'!J1162,VLOOKUP(A1162,'Avis R'!$B$5:$N$1505,9,0)-VLOOKUP(A1162,'Avis R'!$B$5:$N$1505,7,0),0)</f>
        <v>0</v>
      </c>
      <c r="K1162" s="110">
        <f>'Avis R'!M1162-MAX('Avis R'!J1162,'Avis R'!L1162)</f>
        <v>0</v>
      </c>
      <c r="L1162" s="110">
        <f>'Avis R'!N1162-'Avis R'!M1162</f>
        <v>0</v>
      </c>
      <c r="M1162" s="114">
        <f t="shared" si="18"/>
        <v>0</v>
      </c>
    </row>
    <row r="1163" spans="1:13" x14ac:dyDescent="0.25">
      <c r="A1163" s="110">
        <f>'Avis R'!B1163</f>
        <v>0</v>
      </c>
      <c r="B1163" s="110">
        <f>'Avis R'!C1163</f>
        <v>0</v>
      </c>
      <c r="C1163" s="111" t="str">
        <f>'Avis R'!D1163</f>
        <v/>
      </c>
      <c r="D1163" s="112">
        <f>'Avis R'!E1163</f>
        <v>0</v>
      </c>
      <c r="E1163" s="111" t="str">
        <f>'Avis R'!F1163</f>
        <v/>
      </c>
      <c r="F1163" s="110" t="str">
        <f>IFERROR(VLOOKUP(A1163,Entretien!$B$5:$Q$1505,6,0)-INDEX(DRecrut!I:I,MATCH(A1163,DRecrut!J:J,0)),"")</f>
        <v/>
      </c>
      <c r="G1163" s="110" t="str">
        <f>IFERROR(VLOOKUP(A1163,Entretien!$B$5:$Q$1505,11,0)-VLOOKUP(A1163,Entretien!$B$5:$Q$1505,9,0),"")</f>
        <v/>
      </c>
      <c r="H1163" s="113" t="str">
        <f>IFERROR(VLOOKUP(A1163,Entretien!$B$5:$Q$1505,15,0)-VLOOKUP(A1163,Entretien!$B$5:$Q$1505,11,0),"")</f>
        <v/>
      </c>
      <c r="I1163" s="113" t="str">
        <f>IFERROR(VLOOKUP(A1163,'Avis R'!$B$5:$N$1505,7,0)-VLOOKUP(A1163,'Avis R'!$B$5:$N$1505,6,0),"")</f>
        <v/>
      </c>
      <c r="J1163" s="113">
        <f>IF('Avis R'!L1163&gt;'Avis R'!J1163,VLOOKUP(A1163,'Avis R'!$B$5:$N$1505,9,0)-VLOOKUP(A1163,'Avis R'!$B$5:$N$1505,7,0),0)</f>
        <v>0</v>
      </c>
      <c r="K1163" s="110">
        <f>'Avis R'!M1163-MAX('Avis R'!J1163,'Avis R'!L1163)</f>
        <v>0</v>
      </c>
      <c r="L1163" s="110">
        <f>'Avis R'!N1163-'Avis R'!M1163</f>
        <v>0</v>
      </c>
      <c r="M1163" s="114">
        <f t="shared" si="18"/>
        <v>0</v>
      </c>
    </row>
    <row r="1164" spans="1:13" x14ac:dyDescent="0.25">
      <c r="A1164" s="110">
        <f>'Avis R'!B1164</f>
        <v>0</v>
      </c>
      <c r="B1164" s="110">
        <f>'Avis R'!C1164</f>
        <v>0</v>
      </c>
      <c r="C1164" s="111" t="str">
        <f>'Avis R'!D1164</f>
        <v/>
      </c>
      <c r="D1164" s="112">
        <f>'Avis R'!E1164</f>
        <v>0</v>
      </c>
      <c r="E1164" s="111" t="str">
        <f>'Avis R'!F1164</f>
        <v/>
      </c>
      <c r="F1164" s="110" t="str">
        <f>IFERROR(VLOOKUP(A1164,Entretien!$B$5:$Q$1505,6,0)-INDEX(DRecrut!I:I,MATCH(A1164,DRecrut!J:J,0)),"")</f>
        <v/>
      </c>
      <c r="G1164" s="110" t="str">
        <f>IFERROR(VLOOKUP(A1164,Entretien!$B$5:$Q$1505,11,0)-VLOOKUP(A1164,Entretien!$B$5:$Q$1505,9,0),"")</f>
        <v/>
      </c>
      <c r="H1164" s="113" t="str">
        <f>IFERROR(VLOOKUP(A1164,Entretien!$B$5:$Q$1505,15,0)-VLOOKUP(A1164,Entretien!$B$5:$Q$1505,11,0),"")</f>
        <v/>
      </c>
      <c r="I1164" s="113" t="str">
        <f>IFERROR(VLOOKUP(A1164,'Avis R'!$B$5:$N$1505,7,0)-VLOOKUP(A1164,'Avis R'!$B$5:$N$1505,6,0),"")</f>
        <v/>
      </c>
      <c r="J1164" s="113">
        <f>IF('Avis R'!L1164&gt;'Avis R'!J1164,VLOOKUP(A1164,'Avis R'!$B$5:$N$1505,9,0)-VLOOKUP(A1164,'Avis R'!$B$5:$N$1505,7,0),0)</f>
        <v>0</v>
      </c>
      <c r="K1164" s="110">
        <f>'Avis R'!M1164-MAX('Avis R'!J1164,'Avis R'!L1164)</f>
        <v>0</v>
      </c>
      <c r="L1164" s="110">
        <f>'Avis R'!N1164-'Avis R'!M1164</f>
        <v>0</v>
      </c>
      <c r="M1164" s="114">
        <f t="shared" si="18"/>
        <v>0</v>
      </c>
    </row>
    <row r="1165" spans="1:13" x14ac:dyDescent="0.25">
      <c r="A1165" s="110">
        <f>'Avis R'!B1165</f>
        <v>0</v>
      </c>
      <c r="B1165" s="110">
        <f>'Avis R'!C1165</f>
        <v>0</v>
      </c>
      <c r="C1165" s="111" t="str">
        <f>'Avis R'!D1165</f>
        <v/>
      </c>
      <c r="D1165" s="112">
        <f>'Avis R'!E1165</f>
        <v>0</v>
      </c>
      <c r="E1165" s="111" t="str">
        <f>'Avis R'!F1165</f>
        <v/>
      </c>
      <c r="F1165" s="110" t="str">
        <f>IFERROR(VLOOKUP(A1165,Entretien!$B$5:$Q$1505,6,0)-INDEX(DRecrut!I:I,MATCH(A1165,DRecrut!J:J,0)),"")</f>
        <v/>
      </c>
      <c r="G1165" s="110" t="str">
        <f>IFERROR(VLOOKUP(A1165,Entretien!$B$5:$Q$1505,11,0)-VLOOKUP(A1165,Entretien!$B$5:$Q$1505,9,0),"")</f>
        <v/>
      </c>
      <c r="H1165" s="113" t="str">
        <f>IFERROR(VLOOKUP(A1165,Entretien!$B$5:$Q$1505,15,0)-VLOOKUP(A1165,Entretien!$B$5:$Q$1505,11,0),"")</f>
        <v/>
      </c>
      <c r="I1165" s="113" t="str">
        <f>IFERROR(VLOOKUP(A1165,'Avis R'!$B$5:$N$1505,7,0)-VLOOKUP(A1165,'Avis R'!$B$5:$N$1505,6,0),"")</f>
        <v/>
      </c>
      <c r="J1165" s="113">
        <f>IF('Avis R'!L1165&gt;'Avis R'!J1165,VLOOKUP(A1165,'Avis R'!$B$5:$N$1505,9,0)-VLOOKUP(A1165,'Avis R'!$B$5:$N$1505,7,0),0)</f>
        <v>0</v>
      </c>
      <c r="K1165" s="110">
        <f>'Avis R'!M1165-MAX('Avis R'!J1165,'Avis R'!L1165)</f>
        <v>0</v>
      </c>
      <c r="L1165" s="110">
        <f>'Avis R'!N1165-'Avis R'!M1165</f>
        <v>0</v>
      </c>
      <c r="M1165" s="114">
        <f t="shared" si="18"/>
        <v>0</v>
      </c>
    </row>
    <row r="1166" spans="1:13" x14ac:dyDescent="0.25">
      <c r="A1166" s="110">
        <f>'Avis R'!B1166</f>
        <v>0</v>
      </c>
      <c r="B1166" s="110">
        <f>'Avis R'!C1166</f>
        <v>0</v>
      </c>
      <c r="C1166" s="111" t="str">
        <f>'Avis R'!D1166</f>
        <v/>
      </c>
      <c r="D1166" s="112">
        <f>'Avis R'!E1166</f>
        <v>0</v>
      </c>
      <c r="E1166" s="111" t="str">
        <f>'Avis R'!F1166</f>
        <v/>
      </c>
      <c r="F1166" s="110" t="str">
        <f>IFERROR(VLOOKUP(A1166,Entretien!$B$5:$Q$1505,6,0)-INDEX(DRecrut!I:I,MATCH(A1166,DRecrut!J:J,0)),"")</f>
        <v/>
      </c>
      <c r="G1166" s="110" t="str">
        <f>IFERROR(VLOOKUP(A1166,Entretien!$B$5:$Q$1505,11,0)-VLOOKUP(A1166,Entretien!$B$5:$Q$1505,9,0),"")</f>
        <v/>
      </c>
      <c r="H1166" s="113" t="str">
        <f>IFERROR(VLOOKUP(A1166,Entretien!$B$5:$Q$1505,15,0)-VLOOKUP(A1166,Entretien!$B$5:$Q$1505,11,0),"")</f>
        <v/>
      </c>
      <c r="I1166" s="113" t="str">
        <f>IFERROR(VLOOKUP(A1166,'Avis R'!$B$5:$N$1505,7,0)-VLOOKUP(A1166,'Avis R'!$B$5:$N$1505,6,0),"")</f>
        <v/>
      </c>
      <c r="J1166" s="113">
        <f>IF('Avis R'!L1166&gt;'Avis R'!J1166,VLOOKUP(A1166,'Avis R'!$B$5:$N$1505,9,0)-VLOOKUP(A1166,'Avis R'!$B$5:$N$1505,7,0),0)</f>
        <v>0</v>
      </c>
      <c r="K1166" s="110">
        <f>'Avis R'!M1166-MAX('Avis R'!J1166,'Avis R'!L1166)</f>
        <v>0</v>
      </c>
      <c r="L1166" s="110">
        <f>'Avis R'!N1166-'Avis R'!M1166</f>
        <v>0</v>
      </c>
      <c r="M1166" s="114">
        <f t="shared" si="18"/>
        <v>0</v>
      </c>
    </row>
    <row r="1167" spans="1:13" x14ac:dyDescent="0.25">
      <c r="A1167" s="110">
        <f>'Avis R'!B1167</f>
        <v>0</v>
      </c>
      <c r="B1167" s="110">
        <f>'Avis R'!C1167</f>
        <v>0</v>
      </c>
      <c r="C1167" s="111" t="str">
        <f>'Avis R'!D1167</f>
        <v/>
      </c>
      <c r="D1167" s="112">
        <f>'Avis R'!E1167</f>
        <v>0</v>
      </c>
      <c r="E1167" s="111" t="str">
        <f>'Avis R'!F1167</f>
        <v/>
      </c>
      <c r="F1167" s="110" t="str">
        <f>IFERROR(VLOOKUP(A1167,Entretien!$B$5:$Q$1505,6,0)-INDEX(DRecrut!I:I,MATCH(A1167,DRecrut!J:J,0)),"")</f>
        <v/>
      </c>
      <c r="G1167" s="110" t="str">
        <f>IFERROR(VLOOKUP(A1167,Entretien!$B$5:$Q$1505,11,0)-VLOOKUP(A1167,Entretien!$B$5:$Q$1505,9,0),"")</f>
        <v/>
      </c>
      <c r="H1167" s="113" t="str">
        <f>IFERROR(VLOOKUP(A1167,Entretien!$B$5:$Q$1505,15,0)-VLOOKUP(A1167,Entretien!$B$5:$Q$1505,11,0),"")</f>
        <v/>
      </c>
      <c r="I1167" s="113" t="str">
        <f>IFERROR(VLOOKUP(A1167,'Avis R'!$B$5:$N$1505,7,0)-VLOOKUP(A1167,'Avis R'!$B$5:$N$1505,6,0),"")</f>
        <v/>
      </c>
      <c r="J1167" s="113">
        <f>IF('Avis R'!L1167&gt;'Avis R'!J1167,VLOOKUP(A1167,'Avis R'!$B$5:$N$1505,9,0)-VLOOKUP(A1167,'Avis R'!$B$5:$N$1505,7,0),0)</f>
        <v>0</v>
      </c>
      <c r="K1167" s="110">
        <f>'Avis R'!M1167-MAX('Avis R'!J1167,'Avis R'!L1167)</f>
        <v>0</v>
      </c>
      <c r="L1167" s="110">
        <f>'Avis R'!N1167-'Avis R'!M1167</f>
        <v>0</v>
      </c>
      <c r="M1167" s="114">
        <f t="shared" si="18"/>
        <v>0</v>
      </c>
    </row>
    <row r="1168" spans="1:13" x14ac:dyDescent="0.25">
      <c r="A1168" s="110">
        <f>'Avis R'!B1168</f>
        <v>0</v>
      </c>
      <c r="B1168" s="110">
        <f>'Avis R'!C1168</f>
        <v>0</v>
      </c>
      <c r="C1168" s="111" t="str">
        <f>'Avis R'!D1168</f>
        <v/>
      </c>
      <c r="D1168" s="112">
        <f>'Avis R'!E1168</f>
        <v>0</v>
      </c>
      <c r="E1168" s="111" t="str">
        <f>'Avis R'!F1168</f>
        <v/>
      </c>
      <c r="F1168" s="110" t="str">
        <f>IFERROR(VLOOKUP(A1168,Entretien!$B$5:$Q$1505,6,0)-INDEX(DRecrut!I:I,MATCH(A1168,DRecrut!J:J,0)),"")</f>
        <v/>
      </c>
      <c r="G1168" s="110" t="str">
        <f>IFERROR(VLOOKUP(A1168,Entretien!$B$5:$Q$1505,11,0)-VLOOKUP(A1168,Entretien!$B$5:$Q$1505,9,0),"")</f>
        <v/>
      </c>
      <c r="H1168" s="113" t="str">
        <f>IFERROR(VLOOKUP(A1168,Entretien!$B$5:$Q$1505,15,0)-VLOOKUP(A1168,Entretien!$B$5:$Q$1505,11,0),"")</f>
        <v/>
      </c>
      <c r="I1168" s="113" t="str">
        <f>IFERROR(VLOOKUP(A1168,'Avis R'!$B$5:$N$1505,7,0)-VLOOKUP(A1168,'Avis R'!$B$5:$N$1505,6,0),"")</f>
        <v/>
      </c>
      <c r="J1168" s="113">
        <f>IF('Avis R'!L1168&gt;'Avis R'!J1168,VLOOKUP(A1168,'Avis R'!$B$5:$N$1505,9,0)-VLOOKUP(A1168,'Avis R'!$B$5:$N$1505,7,0),0)</f>
        <v>0</v>
      </c>
      <c r="K1168" s="110">
        <f>'Avis R'!M1168-MAX('Avis R'!J1168,'Avis R'!L1168)</f>
        <v>0</v>
      </c>
      <c r="L1168" s="110">
        <f>'Avis R'!N1168-'Avis R'!M1168</f>
        <v>0</v>
      </c>
      <c r="M1168" s="114">
        <f t="shared" si="18"/>
        <v>0</v>
      </c>
    </row>
    <row r="1169" spans="1:13" x14ac:dyDescent="0.25">
      <c r="A1169" s="110">
        <f>'Avis R'!B1169</f>
        <v>0</v>
      </c>
      <c r="B1169" s="110">
        <f>'Avis R'!C1169</f>
        <v>0</v>
      </c>
      <c r="C1169" s="111" t="str">
        <f>'Avis R'!D1169</f>
        <v/>
      </c>
      <c r="D1169" s="112">
        <f>'Avis R'!E1169</f>
        <v>0</v>
      </c>
      <c r="E1169" s="111" t="str">
        <f>'Avis R'!F1169</f>
        <v/>
      </c>
      <c r="F1169" s="110" t="str">
        <f>IFERROR(VLOOKUP(A1169,Entretien!$B$5:$Q$1505,6,0)-INDEX(DRecrut!I:I,MATCH(A1169,DRecrut!J:J,0)),"")</f>
        <v/>
      </c>
      <c r="G1169" s="110" t="str">
        <f>IFERROR(VLOOKUP(A1169,Entretien!$B$5:$Q$1505,11,0)-VLOOKUP(A1169,Entretien!$B$5:$Q$1505,9,0),"")</f>
        <v/>
      </c>
      <c r="H1169" s="113" t="str">
        <f>IFERROR(VLOOKUP(A1169,Entretien!$B$5:$Q$1505,15,0)-VLOOKUP(A1169,Entretien!$B$5:$Q$1505,11,0),"")</f>
        <v/>
      </c>
      <c r="I1169" s="113" t="str">
        <f>IFERROR(VLOOKUP(A1169,'Avis R'!$B$5:$N$1505,7,0)-VLOOKUP(A1169,'Avis R'!$B$5:$N$1505,6,0),"")</f>
        <v/>
      </c>
      <c r="J1169" s="113">
        <f>IF('Avis R'!L1169&gt;'Avis R'!J1169,VLOOKUP(A1169,'Avis R'!$B$5:$N$1505,9,0)-VLOOKUP(A1169,'Avis R'!$B$5:$N$1505,7,0),0)</f>
        <v>0</v>
      </c>
      <c r="K1169" s="110">
        <f>'Avis R'!M1169-MAX('Avis R'!J1169,'Avis R'!L1169)</f>
        <v>0</v>
      </c>
      <c r="L1169" s="110">
        <f>'Avis R'!N1169-'Avis R'!M1169</f>
        <v>0</v>
      </c>
      <c r="M1169" s="114">
        <f t="shared" si="18"/>
        <v>0</v>
      </c>
    </row>
    <row r="1170" spans="1:13" x14ac:dyDescent="0.25">
      <c r="A1170" s="110">
        <f>'Avis R'!B1170</f>
        <v>0</v>
      </c>
      <c r="B1170" s="110">
        <f>'Avis R'!C1170</f>
        <v>0</v>
      </c>
      <c r="C1170" s="111" t="str">
        <f>'Avis R'!D1170</f>
        <v/>
      </c>
      <c r="D1170" s="112">
        <f>'Avis R'!E1170</f>
        <v>0</v>
      </c>
      <c r="E1170" s="111" t="str">
        <f>'Avis R'!F1170</f>
        <v/>
      </c>
      <c r="F1170" s="110" t="str">
        <f>IFERROR(VLOOKUP(A1170,Entretien!$B$5:$Q$1505,6,0)-INDEX(DRecrut!I:I,MATCH(A1170,DRecrut!J:J,0)),"")</f>
        <v/>
      </c>
      <c r="G1170" s="110" t="str">
        <f>IFERROR(VLOOKUP(A1170,Entretien!$B$5:$Q$1505,11,0)-VLOOKUP(A1170,Entretien!$B$5:$Q$1505,9,0),"")</f>
        <v/>
      </c>
      <c r="H1170" s="113" t="str">
        <f>IFERROR(VLOOKUP(A1170,Entretien!$B$5:$Q$1505,15,0)-VLOOKUP(A1170,Entretien!$B$5:$Q$1505,11,0),"")</f>
        <v/>
      </c>
      <c r="I1170" s="113" t="str">
        <f>IFERROR(VLOOKUP(A1170,'Avis R'!$B$5:$N$1505,7,0)-VLOOKUP(A1170,'Avis R'!$B$5:$N$1505,6,0),"")</f>
        <v/>
      </c>
      <c r="J1170" s="113">
        <f>IF('Avis R'!L1170&gt;'Avis R'!J1170,VLOOKUP(A1170,'Avis R'!$B$5:$N$1505,9,0)-VLOOKUP(A1170,'Avis R'!$B$5:$N$1505,7,0),0)</f>
        <v>0</v>
      </c>
      <c r="K1170" s="110">
        <f>'Avis R'!M1170-MAX('Avis R'!J1170,'Avis R'!L1170)</f>
        <v>0</v>
      </c>
      <c r="L1170" s="110">
        <f>'Avis R'!N1170-'Avis R'!M1170</f>
        <v>0</v>
      </c>
      <c r="M1170" s="114">
        <f t="shared" si="18"/>
        <v>0</v>
      </c>
    </row>
    <row r="1171" spans="1:13" x14ac:dyDescent="0.25">
      <c r="A1171" s="110">
        <f>'Avis R'!B1171</f>
        <v>0</v>
      </c>
      <c r="B1171" s="110">
        <f>'Avis R'!C1171</f>
        <v>0</v>
      </c>
      <c r="C1171" s="111" t="str">
        <f>'Avis R'!D1171</f>
        <v/>
      </c>
      <c r="D1171" s="112">
        <f>'Avis R'!E1171</f>
        <v>0</v>
      </c>
      <c r="E1171" s="111" t="str">
        <f>'Avis R'!F1171</f>
        <v/>
      </c>
      <c r="F1171" s="110" t="str">
        <f>IFERROR(VLOOKUP(A1171,Entretien!$B$5:$Q$1505,6,0)-INDEX(DRecrut!I:I,MATCH(A1171,DRecrut!J:J,0)),"")</f>
        <v/>
      </c>
      <c r="G1171" s="110" t="str">
        <f>IFERROR(VLOOKUP(A1171,Entretien!$B$5:$Q$1505,11,0)-VLOOKUP(A1171,Entretien!$B$5:$Q$1505,9,0),"")</f>
        <v/>
      </c>
      <c r="H1171" s="113" t="str">
        <f>IFERROR(VLOOKUP(A1171,Entretien!$B$5:$Q$1505,15,0)-VLOOKUP(A1171,Entretien!$B$5:$Q$1505,11,0),"")</f>
        <v/>
      </c>
      <c r="I1171" s="113" t="str">
        <f>IFERROR(VLOOKUP(A1171,'Avis R'!$B$5:$N$1505,7,0)-VLOOKUP(A1171,'Avis R'!$B$5:$N$1505,6,0),"")</f>
        <v/>
      </c>
      <c r="J1171" s="113">
        <f>IF('Avis R'!L1171&gt;'Avis R'!J1171,VLOOKUP(A1171,'Avis R'!$B$5:$N$1505,9,0)-VLOOKUP(A1171,'Avis R'!$B$5:$N$1505,7,0),0)</f>
        <v>0</v>
      </c>
      <c r="K1171" s="110">
        <f>'Avis R'!M1171-MAX('Avis R'!J1171,'Avis R'!L1171)</f>
        <v>0</v>
      </c>
      <c r="L1171" s="110">
        <f>'Avis R'!N1171-'Avis R'!M1171</f>
        <v>0</v>
      </c>
      <c r="M1171" s="114">
        <f t="shared" si="18"/>
        <v>0</v>
      </c>
    </row>
    <row r="1172" spans="1:13" x14ac:dyDescent="0.25">
      <c r="A1172" s="110">
        <f>'Avis R'!B1172</f>
        <v>0</v>
      </c>
      <c r="B1172" s="110">
        <f>'Avis R'!C1172</f>
        <v>0</v>
      </c>
      <c r="C1172" s="111" t="str">
        <f>'Avis R'!D1172</f>
        <v/>
      </c>
      <c r="D1172" s="112">
        <f>'Avis R'!E1172</f>
        <v>0</v>
      </c>
      <c r="E1172" s="111" t="str">
        <f>'Avis R'!F1172</f>
        <v/>
      </c>
      <c r="F1172" s="110" t="str">
        <f>IFERROR(VLOOKUP(A1172,Entretien!$B$5:$Q$1505,6,0)-INDEX(DRecrut!I:I,MATCH(A1172,DRecrut!J:J,0)),"")</f>
        <v/>
      </c>
      <c r="G1172" s="110" t="str">
        <f>IFERROR(VLOOKUP(A1172,Entretien!$B$5:$Q$1505,11,0)-VLOOKUP(A1172,Entretien!$B$5:$Q$1505,9,0),"")</f>
        <v/>
      </c>
      <c r="H1172" s="113" t="str">
        <f>IFERROR(VLOOKUP(A1172,Entretien!$B$5:$Q$1505,15,0)-VLOOKUP(A1172,Entretien!$B$5:$Q$1505,11,0),"")</f>
        <v/>
      </c>
      <c r="I1172" s="113" t="str">
        <f>IFERROR(VLOOKUP(A1172,'Avis R'!$B$5:$N$1505,7,0)-VLOOKUP(A1172,'Avis R'!$B$5:$N$1505,6,0),"")</f>
        <v/>
      </c>
      <c r="J1172" s="113">
        <f>IF('Avis R'!L1172&gt;'Avis R'!J1172,VLOOKUP(A1172,'Avis R'!$B$5:$N$1505,9,0)-VLOOKUP(A1172,'Avis R'!$B$5:$N$1505,7,0),0)</f>
        <v>0</v>
      </c>
      <c r="K1172" s="110">
        <f>'Avis R'!M1172-MAX('Avis R'!J1172,'Avis R'!L1172)</f>
        <v>0</v>
      </c>
      <c r="L1172" s="110">
        <f>'Avis R'!N1172-'Avis R'!M1172</f>
        <v>0</v>
      </c>
      <c r="M1172" s="114">
        <f t="shared" si="18"/>
        <v>0</v>
      </c>
    </row>
    <row r="1173" spans="1:13" x14ac:dyDescent="0.25">
      <c r="A1173" s="110">
        <f>'Avis R'!B1173</f>
        <v>0</v>
      </c>
      <c r="B1173" s="110">
        <f>'Avis R'!C1173</f>
        <v>0</v>
      </c>
      <c r="C1173" s="111" t="str">
        <f>'Avis R'!D1173</f>
        <v/>
      </c>
      <c r="D1173" s="112">
        <f>'Avis R'!E1173</f>
        <v>0</v>
      </c>
      <c r="E1173" s="111" t="str">
        <f>'Avis R'!F1173</f>
        <v/>
      </c>
      <c r="F1173" s="110" t="str">
        <f>IFERROR(VLOOKUP(A1173,Entretien!$B$5:$Q$1505,6,0)-INDEX(DRecrut!I:I,MATCH(A1173,DRecrut!J:J,0)),"")</f>
        <v/>
      </c>
      <c r="G1173" s="110" t="str">
        <f>IFERROR(VLOOKUP(A1173,Entretien!$B$5:$Q$1505,11,0)-VLOOKUP(A1173,Entretien!$B$5:$Q$1505,9,0),"")</f>
        <v/>
      </c>
      <c r="H1173" s="113" t="str">
        <f>IFERROR(VLOOKUP(A1173,Entretien!$B$5:$Q$1505,15,0)-VLOOKUP(A1173,Entretien!$B$5:$Q$1505,11,0),"")</f>
        <v/>
      </c>
      <c r="I1173" s="113" t="str">
        <f>IFERROR(VLOOKUP(A1173,'Avis R'!$B$5:$N$1505,7,0)-VLOOKUP(A1173,'Avis R'!$B$5:$N$1505,6,0),"")</f>
        <v/>
      </c>
      <c r="J1173" s="113">
        <f>IF('Avis R'!L1173&gt;'Avis R'!J1173,VLOOKUP(A1173,'Avis R'!$B$5:$N$1505,9,0)-VLOOKUP(A1173,'Avis R'!$B$5:$N$1505,7,0),0)</f>
        <v>0</v>
      </c>
      <c r="K1173" s="110">
        <f>'Avis R'!M1173-MAX('Avis R'!J1173,'Avis R'!L1173)</f>
        <v>0</v>
      </c>
      <c r="L1173" s="110">
        <f>'Avis R'!N1173-'Avis R'!M1173</f>
        <v>0</v>
      </c>
      <c r="M1173" s="114">
        <f t="shared" si="18"/>
        <v>0</v>
      </c>
    </row>
    <row r="1174" spans="1:13" x14ac:dyDescent="0.25">
      <c r="A1174" s="110">
        <f>'Avis R'!B1174</f>
        <v>0</v>
      </c>
      <c r="B1174" s="110">
        <f>'Avis R'!C1174</f>
        <v>0</v>
      </c>
      <c r="C1174" s="111" t="str">
        <f>'Avis R'!D1174</f>
        <v/>
      </c>
      <c r="D1174" s="112">
        <f>'Avis R'!E1174</f>
        <v>0</v>
      </c>
      <c r="E1174" s="111" t="str">
        <f>'Avis R'!F1174</f>
        <v/>
      </c>
      <c r="F1174" s="110" t="str">
        <f>IFERROR(VLOOKUP(A1174,Entretien!$B$5:$Q$1505,6,0)-INDEX(DRecrut!I:I,MATCH(A1174,DRecrut!J:J,0)),"")</f>
        <v/>
      </c>
      <c r="G1174" s="110" t="str">
        <f>IFERROR(VLOOKUP(A1174,Entretien!$B$5:$Q$1505,11,0)-VLOOKUP(A1174,Entretien!$B$5:$Q$1505,9,0),"")</f>
        <v/>
      </c>
      <c r="H1174" s="113" t="str">
        <f>IFERROR(VLOOKUP(A1174,Entretien!$B$5:$Q$1505,15,0)-VLOOKUP(A1174,Entretien!$B$5:$Q$1505,11,0),"")</f>
        <v/>
      </c>
      <c r="I1174" s="113" t="str">
        <f>IFERROR(VLOOKUP(A1174,'Avis R'!$B$5:$N$1505,7,0)-VLOOKUP(A1174,'Avis R'!$B$5:$N$1505,6,0),"")</f>
        <v/>
      </c>
      <c r="J1174" s="113">
        <f>IF('Avis R'!L1174&gt;'Avis R'!J1174,VLOOKUP(A1174,'Avis R'!$B$5:$N$1505,9,0)-VLOOKUP(A1174,'Avis R'!$B$5:$N$1505,7,0),0)</f>
        <v>0</v>
      </c>
      <c r="K1174" s="110">
        <f>'Avis R'!M1174-MAX('Avis R'!J1174,'Avis R'!L1174)</f>
        <v>0</v>
      </c>
      <c r="L1174" s="110">
        <f>'Avis R'!N1174-'Avis R'!M1174</f>
        <v>0</v>
      </c>
      <c r="M1174" s="114">
        <f t="shared" si="18"/>
        <v>0</v>
      </c>
    </row>
    <row r="1175" spans="1:13" x14ac:dyDescent="0.25">
      <c r="A1175" s="110">
        <f>'Avis R'!B1175</f>
        <v>0</v>
      </c>
      <c r="B1175" s="110">
        <f>'Avis R'!C1175</f>
        <v>0</v>
      </c>
      <c r="C1175" s="111" t="str">
        <f>'Avis R'!D1175</f>
        <v/>
      </c>
      <c r="D1175" s="112">
        <f>'Avis R'!E1175</f>
        <v>0</v>
      </c>
      <c r="E1175" s="111" t="str">
        <f>'Avis R'!F1175</f>
        <v/>
      </c>
      <c r="F1175" s="110" t="str">
        <f>IFERROR(VLOOKUP(A1175,Entretien!$B$5:$Q$1505,6,0)-INDEX(DRecrut!I:I,MATCH(A1175,DRecrut!J:J,0)),"")</f>
        <v/>
      </c>
      <c r="G1175" s="110" t="str">
        <f>IFERROR(VLOOKUP(A1175,Entretien!$B$5:$Q$1505,11,0)-VLOOKUP(A1175,Entretien!$B$5:$Q$1505,9,0),"")</f>
        <v/>
      </c>
      <c r="H1175" s="113" t="str">
        <f>IFERROR(VLOOKUP(A1175,Entretien!$B$5:$Q$1505,15,0)-VLOOKUP(A1175,Entretien!$B$5:$Q$1505,11,0),"")</f>
        <v/>
      </c>
      <c r="I1175" s="113" t="str">
        <f>IFERROR(VLOOKUP(A1175,'Avis R'!$B$5:$N$1505,7,0)-VLOOKUP(A1175,'Avis R'!$B$5:$N$1505,6,0),"")</f>
        <v/>
      </c>
      <c r="J1175" s="113">
        <f>IF('Avis R'!L1175&gt;'Avis R'!J1175,VLOOKUP(A1175,'Avis R'!$B$5:$N$1505,9,0)-VLOOKUP(A1175,'Avis R'!$B$5:$N$1505,7,0),0)</f>
        <v>0</v>
      </c>
      <c r="K1175" s="110">
        <f>'Avis R'!M1175-MAX('Avis R'!J1175,'Avis R'!L1175)</f>
        <v>0</v>
      </c>
      <c r="L1175" s="110">
        <f>'Avis R'!N1175-'Avis R'!M1175</f>
        <v>0</v>
      </c>
      <c r="M1175" s="114">
        <f t="shared" si="18"/>
        <v>0</v>
      </c>
    </row>
    <row r="1176" spans="1:13" x14ac:dyDescent="0.25">
      <c r="A1176" s="110">
        <f>'Avis R'!B1176</f>
        <v>0</v>
      </c>
      <c r="B1176" s="110">
        <f>'Avis R'!C1176</f>
        <v>0</v>
      </c>
      <c r="C1176" s="111" t="str">
        <f>'Avis R'!D1176</f>
        <v/>
      </c>
      <c r="D1176" s="112">
        <f>'Avis R'!E1176</f>
        <v>0</v>
      </c>
      <c r="E1176" s="111" t="str">
        <f>'Avis R'!F1176</f>
        <v/>
      </c>
      <c r="F1176" s="110" t="str">
        <f>IFERROR(VLOOKUP(A1176,Entretien!$B$5:$Q$1505,6,0)-INDEX(DRecrut!I:I,MATCH(A1176,DRecrut!J:J,0)),"")</f>
        <v/>
      </c>
      <c r="G1176" s="110" t="str">
        <f>IFERROR(VLOOKUP(A1176,Entretien!$B$5:$Q$1505,11,0)-VLOOKUP(A1176,Entretien!$B$5:$Q$1505,9,0),"")</f>
        <v/>
      </c>
      <c r="H1176" s="113" t="str">
        <f>IFERROR(VLOOKUP(A1176,Entretien!$B$5:$Q$1505,15,0)-VLOOKUP(A1176,Entretien!$B$5:$Q$1505,11,0),"")</f>
        <v/>
      </c>
      <c r="I1176" s="113" t="str">
        <f>IFERROR(VLOOKUP(A1176,'Avis R'!$B$5:$N$1505,7,0)-VLOOKUP(A1176,'Avis R'!$B$5:$N$1505,6,0),"")</f>
        <v/>
      </c>
      <c r="J1176" s="113">
        <f>IF('Avis R'!L1176&gt;'Avis R'!J1176,VLOOKUP(A1176,'Avis R'!$B$5:$N$1505,9,0)-VLOOKUP(A1176,'Avis R'!$B$5:$N$1505,7,0),0)</f>
        <v>0</v>
      </c>
      <c r="K1176" s="110">
        <f>'Avis R'!M1176-MAX('Avis R'!J1176,'Avis R'!L1176)</f>
        <v>0</v>
      </c>
      <c r="L1176" s="110">
        <f>'Avis R'!N1176-'Avis R'!M1176</f>
        <v>0</v>
      </c>
      <c r="M1176" s="114">
        <f t="shared" si="18"/>
        <v>0</v>
      </c>
    </row>
    <row r="1177" spans="1:13" x14ac:dyDescent="0.25">
      <c r="A1177" s="110">
        <f>'Avis R'!B1177</f>
        <v>0</v>
      </c>
      <c r="B1177" s="110">
        <f>'Avis R'!C1177</f>
        <v>0</v>
      </c>
      <c r="C1177" s="111" t="str">
        <f>'Avis R'!D1177</f>
        <v/>
      </c>
      <c r="D1177" s="112">
        <f>'Avis R'!E1177</f>
        <v>0</v>
      </c>
      <c r="E1177" s="111" t="str">
        <f>'Avis R'!F1177</f>
        <v/>
      </c>
      <c r="F1177" s="110" t="str">
        <f>IFERROR(VLOOKUP(A1177,Entretien!$B$5:$Q$1505,6,0)-INDEX(DRecrut!I:I,MATCH(A1177,DRecrut!J:J,0)),"")</f>
        <v/>
      </c>
      <c r="G1177" s="110" t="str">
        <f>IFERROR(VLOOKUP(A1177,Entretien!$B$5:$Q$1505,11,0)-VLOOKUP(A1177,Entretien!$B$5:$Q$1505,9,0),"")</f>
        <v/>
      </c>
      <c r="H1177" s="113" t="str">
        <f>IFERROR(VLOOKUP(A1177,Entretien!$B$5:$Q$1505,15,0)-VLOOKUP(A1177,Entretien!$B$5:$Q$1505,11,0),"")</f>
        <v/>
      </c>
      <c r="I1177" s="113" t="str">
        <f>IFERROR(VLOOKUP(A1177,'Avis R'!$B$5:$N$1505,7,0)-VLOOKUP(A1177,'Avis R'!$B$5:$N$1505,6,0),"")</f>
        <v/>
      </c>
      <c r="J1177" s="113">
        <f>IF('Avis R'!L1177&gt;'Avis R'!J1177,VLOOKUP(A1177,'Avis R'!$B$5:$N$1505,9,0)-VLOOKUP(A1177,'Avis R'!$B$5:$N$1505,7,0),0)</f>
        <v>0</v>
      </c>
      <c r="K1177" s="110">
        <f>'Avis R'!M1177-MAX('Avis R'!J1177,'Avis R'!L1177)</f>
        <v>0</v>
      </c>
      <c r="L1177" s="110">
        <f>'Avis R'!N1177-'Avis R'!M1177</f>
        <v>0</v>
      </c>
      <c r="M1177" s="114">
        <f t="shared" si="18"/>
        <v>0</v>
      </c>
    </row>
    <row r="1178" spans="1:13" x14ac:dyDescent="0.25">
      <c r="A1178" s="110">
        <f>'Avis R'!B1178</f>
        <v>0</v>
      </c>
      <c r="B1178" s="110">
        <f>'Avis R'!C1178</f>
        <v>0</v>
      </c>
      <c r="C1178" s="111" t="str">
        <f>'Avis R'!D1178</f>
        <v/>
      </c>
      <c r="D1178" s="112">
        <f>'Avis R'!E1178</f>
        <v>0</v>
      </c>
      <c r="E1178" s="111" t="str">
        <f>'Avis R'!F1178</f>
        <v/>
      </c>
      <c r="F1178" s="110" t="str">
        <f>IFERROR(VLOOKUP(A1178,Entretien!$B$5:$Q$1505,6,0)-INDEX(DRecrut!I:I,MATCH(A1178,DRecrut!J:J,0)),"")</f>
        <v/>
      </c>
      <c r="G1178" s="110" t="str">
        <f>IFERROR(VLOOKUP(A1178,Entretien!$B$5:$Q$1505,11,0)-VLOOKUP(A1178,Entretien!$B$5:$Q$1505,9,0),"")</f>
        <v/>
      </c>
      <c r="H1178" s="113" t="str">
        <f>IFERROR(VLOOKUP(A1178,Entretien!$B$5:$Q$1505,15,0)-VLOOKUP(A1178,Entretien!$B$5:$Q$1505,11,0),"")</f>
        <v/>
      </c>
      <c r="I1178" s="113" t="str">
        <f>IFERROR(VLOOKUP(A1178,'Avis R'!$B$5:$N$1505,7,0)-VLOOKUP(A1178,'Avis R'!$B$5:$N$1505,6,0),"")</f>
        <v/>
      </c>
      <c r="J1178" s="113">
        <f>IF('Avis R'!L1178&gt;'Avis R'!J1178,VLOOKUP(A1178,'Avis R'!$B$5:$N$1505,9,0)-VLOOKUP(A1178,'Avis R'!$B$5:$N$1505,7,0),0)</f>
        <v>0</v>
      </c>
      <c r="K1178" s="110">
        <f>'Avis R'!M1178-MAX('Avis R'!J1178,'Avis R'!L1178)</f>
        <v>0</v>
      </c>
      <c r="L1178" s="110">
        <f>'Avis R'!N1178-'Avis R'!M1178</f>
        <v>0</v>
      </c>
      <c r="M1178" s="114">
        <f t="shared" si="18"/>
        <v>0</v>
      </c>
    </row>
    <row r="1179" spans="1:13" x14ac:dyDescent="0.25">
      <c r="A1179" s="110">
        <f>'Avis R'!B1179</f>
        <v>0</v>
      </c>
      <c r="B1179" s="110">
        <f>'Avis R'!C1179</f>
        <v>0</v>
      </c>
      <c r="C1179" s="111" t="str">
        <f>'Avis R'!D1179</f>
        <v/>
      </c>
      <c r="D1179" s="112">
        <f>'Avis R'!E1179</f>
        <v>0</v>
      </c>
      <c r="E1179" s="111" t="str">
        <f>'Avis R'!F1179</f>
        <v/>
      </c>
      <c r="F1179" s="110" t="str">
        <f>IFERROR(VLOOKUP(A1179,Entretien!$B$5:$Q$1505,6,0)-INDEX(DRecrut!I:I,MATCH(A1179,DRecrut!J:J,0)),"")</f>
        <v/>
      </c>
      <c r="G1179" s="110" t="str">
        <f>IFERROR(VLOOKUP(A1179,Entretien!$B$5:$Q$1505,11,0)-VLOOKUP(A1179,Entretien!$B$5:$Q$1505,9,0),"")</f>
        <v/>
      </c>
      <c r="H1179" s="113" t="str">
        <f>IFERROR(VLOOKUP(A1179,Entretien!$B$5:$Q$1505,15,0)-VLOOKUP(A1179,Entretien!$B$5:$Q$1505,11,0),"")</f>
        <v/>
      </c>
      <c r="I1179" s="113" t="str">
        <f>IFERROR(VLOOKUP(A1179,'Avis R'!$B$5:$N$1505,7,0)-VLOOKUP(A1179,'Avis R'!$B$5:$N$1505,6,0),"")</f>
        <v/>
      </c>
      <c r="J1179" s="113">
        <f>IF('Avis R'!L1179&gt;'Avis R'!J1179,VLOOKUP(A1179,'Avis R'!$B$5:$N$1505,9,0)-VLOOKUP(A1179,'Avis R'!$B$5:$N$1505,7,0),0)</f>
        <v>0</v>
      </c>
      <c r="K1179" s="110">
        <f>'Avis R'!M1179-MAX('Avis R'!J1179,'Avis R'!L1179)</f>
        <v>0</v>
      </c>
      <c r="L1179" s="110">
        <f>'Avis R'!N1179-'Avis R'!M1179</f>
        <v>0</v>
      </c>
      <c r="M1179" s="114">
        <f t="shared" si="18"/>
        <v>0</v>
      </c>
    </row>
    <row r="1180" spans="1:13" x14ac:dyDescent="0.25">
      <c r="A1180" s="110">
        <f>'Avis R'!B1180</f>
        <v>0</v>
      </c>
      <c r="B1180" s="110">
        <f>'Avis R'!C1180</f>
        <v>0</v>
      </c>
      <c r="C1180" s="111" t="str">
        <f>'Avis R'!D1180</f>
        <v/>
      </c>
      <c r="D1180" s="112">
        <f>'Avis R'!E1180</f>
        <v>0</v>
      </c>
      <c r="E1180" s="111" t="str">
        <f>'Avis R'!F1180</f>
        <v/>
      </c>
      <c r="F1180" s="110" t="str">
        <f>IFERROR(VLOOKUP(A1180,Entretien!$B$5:$Q$1505,6,0)-INDEX(DRecrut!I:I,MATCH(A1180,DRecrut!J:J,0)),"")</f>
        <v/>
      </c>
      <c r="G1180" s="110" t="str">
        <f>IFERROR(VLOOKUP(A1180,Entretien!$B$5:$Q$1505,11,0)-VLOOKUP(A1180,Entretien!$B$5:$Q$1505,9,0),"")</f>
        <v/>
      </c>
      <c r="H1180" s="113" t="str">
        <f>IFERROR(VLOOKUP(A1180,Entretien!$B$5:$Q$1505,15,0)-VLOOKUP(A1180,Entretien!$B$5:$Q$1505,11,0),"")</f>
        <v/>
      </c>
      <c r="I1180" s="113" t="str">
        <f>IFERROR(VLOOKUP(A1180,'Avis R'!$B$5:$N$1505,7,0)-VLOOKUP(A1180,'Avis R'!$B$5:$N$1505,6,0),"")</f>
        <v/>
      </c>
      <c r="J1180" s="113">
        <f>IF('Avis R'!L1180&gt;'Avis R'!J1180,VLOOKUP(A1180,'Avis R'!$B$5:$N$1505,9,0)-VLOOKUP(A1180,'Avis R'!$B$5:$N$1505,7,0),0)</f>
        <v>0</v>
      </c>
      <c r="K1180" s="110">
        <f>'Avis R'!M1180-MAX('Avis R'!J1180,'Avis R'!L1180)</f>
        <v>0</v>
      </c>
      <c r="L1180" s="110">
        <f>'Avis R'!N1180-'Avis R'!M1180</f>
        <v>0</v>
      </c>
      <c r="M1180" s="114">
        <f t="shared" si="18"/>
        <v>0</v>
      </c>
    </row>
    <row r="1181" spans="1:13" x14ac:dyDescent="0.25">
      <c r="A1181" s="110">
        <f>'Avis R'!B1181</f>
        <v>0</v>
      </c>
      <c r="B1181" s="110">
        <f>'Avis R'!C1181</f>
        <v>0</v>
      </c>
      <c r="C1181" s="111" t="str">
        <f>'Avis R'!D1181</f>
        <v/>
      </c>
      <c r="D1181" s="112">
        <f>'Avis R'!E1181</f>
        <v>0</v>
      </c>
      <c r="E1181" s="111" t="str">
        <f>'Avis R'!F1181</f>
        <v/>
      </c>
      <c r="F1181" s="110" t="str">
        <f>IFERROR(VLOOKUP(A1181,Entretien!$B$5:$Q$1505,6,0)-INDEX(DRecrut!I:I,MATCH(A1181,DRecrut!J:J,0)),"")</f>
        <v/>
      </c>
      <c r="G1181" s="110" t="str">
        <f>IFERROR(VLOOKUP(A1181,Entretien!$B$5:$Q$1505,11,0)-VLOOKUP(A1181,Entretien!$B$5:$Q$1505,9,0),"")</f>
        <v/>
      </c>
      <c r="H1181" s="113" t="str">
        <f>IFERROR(VLOOKUP(A1181,Entretien!$B$5:$Q$1505,15,0)-VLOOKUP(A1181,Entretien!$B$5:$Q$1505,11,0),"")</f>
        <v/>
      </c>
      <c r="I1181" s="113" t="str">
        <f>IFERROR(VLOOKUP(A1181,'Avis R'!$B$5:$N$1505,7,0)-VLOOKUP(A1181,'Avis R'!$B$5:$N$1505,6,0),"")</f>
        <v/>
      </c>
      <c r="J1181" s="113">
        <f>IF('Avis R'!L1181&gt;'Avis R'!J1181,VLOOKUP(A1181,'Avis R'!$B$5:$N$1505,9,0)-VLOOKUP(A1181,'Avis R'!$B$5:$N$1505,7,0),0)</f>
        <v>0</v>
      </c>
      <c r="K1181" s="110">
        <f>'Avis R'!M1181-MAX('Avis R'!J1181,'Avis R'!L1181)</f>
        <v>0</v>
      </c>
      <c r="L1181" s="110">
        <f>'Avis R'!N1181-'Avis R'!M1181</f>
        <v>0</v>
      </c>
      <c r="M1181" s="114">
        <f t="shared" si="18"/>
        <v>0</v>
      </c>
    </row>
    <row r="1182" spans="1:13" x14ac:dyDescent="0.25">
      <c r="A1182" s="110">
        <f>'Avis R'!B1182</f>
        <v>0</v>
      </c>
      <c r="B1182" s="110">
        <f>'Avis R'!C1182</f>
        <v>0</v>
      </c>
      <c r="C1182" s="111" t="str">
        <f>'Avis R'!D1182</f>
        <v/>
      </c>
      <c r="D1182" s="112">
        <f>'Avis R'!E1182</f>
        <v>0</v>
      </c>
      <c r="E1182" s="111" t="str">
        <f>'Avis R'!F1182</f>
        <v/>
      </c>
      <c r="F1182" s="110" t="str">
        <f>IFERROR(VLOOKUP(A1182,Entretien!$B$5:$Q$1505,6,0)-INDEX(DRecrut!I:I,MATCH(A1182,DRecrut!J:J,0)),"")</f>
        <v/>
      </c>
      <c r="G1182" s="110" t="str">
        <f>IFERROR(VLOOKUP(A1182,Entretien!$B$5:$Q$1505,11,0)-VLOOKUP(A1182,Entretien!$B$5:$Q$1505,9,0),"")</f>
        <v/>
      </c>
      <c r="H1182" s="113" t="str">
        <f>IFERROR(VLOOKUP(A1182,Entretien!$B$5:$Q$1505,15,0)-VLOOKUP(A1182,Entretien!$B$5:$Q$1505,11,0),"")</f>
        <v/>
      </c>
      <c r="I1182" s="113" t="str">
        <f>IFERROR(VLOOKUP(A1182,'Avis R'!$B$5:$N$1505,7,0)-VLOOKUP(A1182,'Avis R'!$B$5:$N$1505,6,0),"")</f>
        <v/>
      </c>
      <c r="J1182" s="113">
        <f>IF('Avis R'!L1182&gt;'Avis R'!J1182,VLOOKUP(A1182,'Avis R'!$B$5:$N$1505,9,0)-VLOOKUP(A1182,'Avis R'!$B$5:$N$1505,7,0),0)</f>
        <v>0</v>
      </c>
      <c r="K1182" s="110">
        <f>'Avis R'!M1182-MAX('Avis R'!J1182,'Avis R'!L1182)</f>
        <v>0</v>
      </c>
      <c r="L1182" s="110">
        <f>'Avis R'!N1182-'Avis R'!M1182</f>
        <v>0</v>
      </c>
      <c r="M1182" s="114">
        <f t="shared" si="18"/>
        <v>0</v>
      </c>
    </row>
    <row r="1183" spans="1:13" x14ac:dyDescent="0.25">
      <c r="A1183" s="110">
        <f>'Avis R'!B1183</f>
        <v>0</v>
      </c>
      <c r="B1183" s="110">
        <f>'Avis R'!C1183</f>
        <v>0</v>
      </c>
      <c r="C1183" s="111" t="str">
        <f>'Avis R'!D1183</f>
        <v/>
      </c>
      <c r="D1183" s="112">
        <f>'Avis R'!E1183</f>
        <v>0</v>
      </c>
      <c r="E1183" s="111" t="str">
        <f>'Avis R'!F1183</f>
        <v/>
      </c>
      <c r="F1183" s="110" t="str">
        <f>IFERROR(VLOOKUP(A1183,Entretien!$B$5:$Q$1505,6,0)-INDEX(DRecrut!I:I,MATCH(A1183,DRecrut!J:J,0)),"")</f>
        <v/>
      </c>
      <c r="G1183" s="110" t="str">
        <f>IFERROR(VLOOKUP(A1183,Entretien!$B$5:$Q$1505,11,0)-VLOOKUP(A1183,Entretien!$B$5:$Q$1505,9,0),"")</f>
        <v/>
      </c>
      <c r="H1183" s="113" t="str">
        <f>IFERROR(VLOOKUP(A1183,Entretien!$B$5:$Q$1505,15,0)-VLOOKUP(A1183,Entretien!$B$5:$Q$1505,11,0),"")</f>
        <v/>
      </c>
      <c r="I1183" s="113" t="str">
        <f>IFERROR(VLOOKUP(A1183,'Avis R'!$B$5:$N$1505,7,0)-VLOOKUP(A1183,'Avis R'!$B$5:$N$1505,6,0),"")</f>
        <v/>
      </c>
      <c r="J1183" s="113">
        <f>IF('Avis R'!L1183&gt;'Avis R'!J1183,VLOOKUP(A1183,'Avis R'!$B$5:$N$1505,9,0)-VLOOKUP(A1183,'Avis R'!$B$5:$N$1505,7,0),0)</f>
        <v>0</v>
      </c>
      <c r="K1183" s="110">
        <f>'Avis R'!M1183-MAX('Avis R'!J1183,'Avis R'!L1183)</f>
        <v>0</v>
      </c>
      <c r="L1183" s="110">
        <f>'Avis R'!N1183-'Avis R'!M1183</f>
        <v>0</v>
      </c>
      <c r="M1183" s="114">
        <f t="shared" si="18"/>
        <v>0</v>
      </c>
    </row>
    <row r="1184" spans="1:13" x14ac:dyDescent="0.25">
      <c r="A1184" s="110">
        <f>'Avis R'!B1184</f>
        <v>0</v>
      </c>
      <c r="B1184" s="110">
        <f>'Avis R'!C1184</f>
        <v>0</v>
      </c>
      <c r="C1184" s="111" t="str">
        <f>'Avis R'!D1184</f>
        <v/>
      </c>
      <c r="D1184" s="112">
        <f>'Avis R'!E1184</f>
        <v>0</v>
      </c>
      <c r="E1184" s="111" t="str">
        <f>'Avis R'!F1184</f>
        <v/>
      </c>
      <c r="F1184" s="110" t="str">
        <f>IFERROR(VLOOKUP(A1184,Entretien!$B$5:$Q$1505,6,0)-INDEX(DRecrut!I:I,MATCH(A1184,DRecrut!J:J,0)),"")</f>
        <v/>
      </c>
      <c r="G1184" s="110" t="str">
        <f>IFERROR(VLOOKUP(A1184,Entretien!$B$5:$Q$1505,11,0)-VLOOKUP(A1184,Entretien!$B$5:$Q$1505,9,0),"")</f>
        <v/>
      </c>
      <c r="H1184" s="113" t="str">
        <f>IFERROR(VLOOKUP(A1184,Entretien!$B$5:$Q$1505,15,0)-VLOOKUP(A1184,Entretien!$B$5:$Q$1505,11,0),"")</f>
        <v/>
      </c>
      <c r="I1184" s="113" t="str">
        <f>IFERROR(VLOOKUP(A1184,'Avis R'!$B$5:$N$1505,7,0)-VLOOKUP(A1184,'Avis R'!$B$5:$N$1505,6,0),"")</f>
        <v/>
      </c>
      <c r="J1184" s="113">
        <f>IF('Avis R'!L1184&gt;'Avis R'!J1184,VLOOKUP(A1184,'Avis R'!$B$5:$N$1505,9,0)-VLOOKUP(A1184,'Avis R'!$B$5:$N$1505,7,0),0)</f>
        <v>0</v>
      </c>
      <c r="K1184" s="110">
        <f>'Avis R'!M1184-MAX('Avis R'!J1184,'Avis R'!L1184)</f>
        <v>0</v>
      </c>
      <c r="L1184" s="110">
        <f>'Avis R'!N1184-'Avis R'!M1184</f>
        <v>0</v>
      </c>
      <c r="M1184" s="114">
        <f t="shared" si="18"/>
        <v>0</v>
      </c>
    </row>
    <row r="1185" spans="1:13" x14ac:dyDescent="0.25">
      <c r="A1185" s="110">
        <f>'Avis R'!B1185</f>
        <v>0</v>
      </c>
      <c r="B1185" s="110">
        <f>'Avis R'!C1185</f>
        <v>0</v>
      </c>
      <c r="C1185" s="111" t="str">
        <f>'Avis R'!D1185</f>
        <v/>
      </c>
      <c r="D1185" s="112">
        <f>'Avis R'!E1185</f>
        <v>0</v>
      </c>
      <c r="E1185" s="111" t="str">
        <f>'Avis R'!F1185</f>
        <v/>
      </c>
      <c r="F1185" s="110" t="str">
        <f>IFERROR(VLOOKUP(A1185,Entretien!$B$5:$Q$1505,6,0)-INDEX(DRecrut!I:I,MATCH(A1185,DRecrut!J:J,0)),"")</f>
        <v/>
      </c>
      <c r="G1185" s="110" t="str">
        <f>IFERROR(VLOOKUP(A1185,Entretien!$B$5:$Q$1505,11,0)-VLOOKUP(A1185,Entretien!$B$5:$Q$1505,9,0),"")</f>
        <v/>
      </c>
      <c r="H1185" s="113" t="str">
        <f>IFERROR(VLOOKUP(A1185,Entretien!$B$5:$Q$1505,15,0)-VLOOKUP(A1185,Entretien!$B$5:$Q$1505,11,0),"")</f>
        <v/>
      </c>
      <c r="I1185" s="113" t="str">
        <f>IFERROR(VLOOKUP(A1185,'Avis R'!$B$5:$N$1505,7,0)-VLOOKUP(A1185,'Avis R'!$B$5:$N$1505,6,0),"")</f>
        <v/>
      </c>
      <c r="J1185" s="113">
        <f>IF('Avis R'!L1185&gt;'Avis R'!J1185,VLOOKUP(A1185,'Avis R'!$B$5:$N$1505,9,0)-VLOOKUP(A1185,'Avis R'!$B$5:$N$1505,7,0),0)</f>
        <v>0</v>
      </c>
      <c r="K1185" s="110">
        <f>'Avis R'!M1185-MAX('Avis R'!J1185,'Avis R'!L1185)</f>
        <v>0</v>
      </c>
      <c r="L1185" s="110">
        <f>'Avis R'!N1185-'Avis R'!M1185</f>
        <v>0</v>
      </c>
      <c r="M1185" s="114">
        <f t="shared" si="18"/>
        <v>0</v>
      </c>
    </row>
    <row r="1186" spans="1:13" x14ac:dyDescent="0.25">
      <c r="A1186" s="110">
        <f>'Avis R'!B1186</f>
        <v>0</v>
      </c>
      <c r="B1186" s="110">
        <f>'Avis R'!C1186</f>
        <v>0</v>
      </c>
      <c r="C1186" s="111" t="str">
        <f>'Avis R'!D1186</f>
        <v/>
      </c>
      <c r="D1186" s="112">
        <f>'Avis R'!E1186</f>
        <v>0</v>
      </c>
      <c r="E1186" s="111" t="str">
        <f>'Avis R'!F1186</f>
        <v/>
      </c>
      <c r="F1186" s="110" t="str">
        <f>IFERROR(VLOOKUP(A1186,Entretien!$B$5:$Q$1505,6,0)-INDEX(DRecrut!I:I,MATCH(A1186,DRecrut!J:J,0)),"")</f>
        <v/>
      </c>
      <c r="G1186" s="110" t="str">
        <f>IFERROR(VLOOKUP(A1186,Entretien!$B$5:$Q$1505,11,0)-VLOOKUP(A1186,Entretien!$B$5:$Q$1505,9,0),"")</f>
        <v/>
      </c>
      <c r="H1186" s="113" t="str">
        <f>IFERROR(VLOOKUP(A1186,Entretien!$B$5:$Q$1505,15,0)-VLOOKUP(A1186,Entretien!$B$5:$Q$1505,11,0),"")</f>
        <v/>
      </c>
      <c r="I1186" s="113" t="str">
        <f>IFERROR(VLOOKUP(A1186,'Avis R'!$B$5:$N$1505,7,0)-VLOOKUP(A1186,'Avis R'!$B$5:$N$1505,6,0),"")</f>
        <v/>
      </c>
      <c r="J1186" s="113">
        <f>IF('Avis R'!L1186&gt;'Avis R'!J1186,VLOOKUP(A1186,'Avis R'!$B$5:$N$1505,9,0)-VLOOKUP(A1186,'Avis R'!$B$5:$N$1505,7,0),0)</f>
        <v>0</v>
      </c>
      <c r="K1186" s="110">
        <f>'Avis R'!M1186-MAX('Avis R'!J1186,'Avis R'!L1186)</f>
        <v>0</v>
      </c>
      <c r="L1186" s="110">
        <f>'Avis R'!N1186-'Avis R'!M1186</f>
        <v>0</v>
      </c>
      <c r="M1186" s="114">
        <f t="shared" si="18"/>
        <v>0</v>
      </c>
    </row>
    <row r="1187" spans="1:13" x14ac:dyDescent="0.25">
      <c r="A1187" s="110">
        <f>'Avis R'!B1187</f>
        <v>0</v>
      </c>
      <c r="B1187" s="110">
        <f>'Avis R'!C1187</f>
        <v>0</v>
      </c>
      <c r="C1187" s="111" t="str">
        <f>'Avis R'!D1187</f>
        <v/>
      </c>
      <c r="D1187" s="112">
        <f>'Avis R'!E1187</f>
        <v>0</v>
      </c>
      <c r="E1187" s="111" t="str">
        <f>'Avis R'!F1187</f>
        <v/>
      </c>
      <c r="F1187" s="110" t="str">
        <f>IFERROR(VLOOKUP(A1187,Entretien!$B$5:$Q$1505,6,0)-INDEX(DRecrut!I:I,MATCH(A1187,DRecrut!J:J,0)),"")</f>
        <v/>
      </c>
      <c r="G1187" s="110" t="str">
        <f>IFERROR(VLOOKUP(A1187,Entretien!$B$5:$Q$1505,11,0)-VLOOKUP(A1187,Entretien!$B$5:$Q$1505,9,0),"")</f>
        <v/>
      </c>
      <c r="H1187" s="113" t="str">
        <f>IFERROR(VLOOKUP(A1187,Entretien!$B$5:$Q$1505,15,0)-VLOOKUP(A1187,Entretien!$B$5:$Q$1505,11,0),"")</f>
        <v/>
      </c>
      <c r="I1187" s="113" t="str">
        <f>IFERROR(VLOOKUP(A1187,'Avis R'!$B$5:$N$1505,7,0)-VLOOKUP(A1187,'Avis R'!$B$5:$N$1505,6,0),"")</f>
        <v/>
      </c>
      <c r="J1187" s="113">
        <f>IF('Avis R'!L1187&gt;'Avis R'!J1187,VLOOKUP(A1187,'Avis R'!$B$5:$N$1505,9,0)-VLOOKUP(A1187,'Avis R'!$B$5:$N$1505,7,0),0)</f>
        <v>0</v>
      </c>
      <c r="K1187" s="110">
        <f>'Avis R'!M1187-MAX('Avis R'!J1187,'Avis R'!L1187)</f>
        <v>0</v>
      </c>
      <c r="L1187" s="110">
        <f>'Avis R'!N1187-'Avis R'!M1187</f>
        <v>0</v>
      </c>
      <c r="M1187" s="114">
        <f t="shared" si="18"/>
        <v>0</v>
      </c>
    </row>
    <row r="1188" spans="1:13" x14ac:dyDescent="0.25">
      <c r="A1188" s="110">
        <f>'Avis R'!B1188</f>
        <v>0</v>
      </c>
      <c r="B1188" s="110">
        <f>'Avis R'!C1188</f>
        <v>0</v>
      </c>
      <c r="C1188" s="111" t="str">
        <f>'Avis R'!D1188</f>
        <v/>
      </c>
      <c r="D1188" s="112">
        <f>'Avis R'!E1188</f>
        <v>0</v>
      </c>
      <c r="E1188" s="111" t="str">
        <f>'Avis R'!F1188</f>
        <v/>
      </c>
      <c r="F1188" s="110" t="str">
        <f>IFERROR(VLOOKUP(A1188,Entretien!$B$5:$Q$1505,6,0)-INDEX(DRecrut!I:I,MATCH(A1188,DRecrut!J:J,0)),"")</f>
        <v/>
      </c>
      <c r="G1188" s="110" t="str">
        <f>IFERROR(VLOOKUP(A1188,Entretien!$B$5:$Q$1505,11,0)-VLOOKUP(A1188,Entretien!$B$5:$Q$1505,9,0),"")</f>
        <v/>
      </c>
      <c r="H1188" s="113" t="str">
        <f>IFERROR(VLOOKUP(A1188,Entretien!$B$5:$Q$1505,15,0)-VLOOKUP(A1188,Entretien!$B$5:$Q$1505,11,0),"")</f>
        <v/>
      </c>
      <c r="I1188" s="113" t="str">
        <f>IFERROR(VLOOKUP(A1188,'Avis R'!$B$5:$N$1505,7,0)-VLOOKUP(A1188,'Avis R'!$B$5:$N$1505,6,0),"")</f>
        <v/>
      </c>
      <c r="J1188" s="113">
        <f>IF('Avis R'!L1188&gt;'Avis R'!J1188,VLOOKUP(A1188,'Avis R'!$B$5:$N$1505,9,0)-VLOOKUP(A1188,'Avis R'!$B$5:$N$1505,7,0),0)</f>
        <v>0</v>
      </c>
      <c r="K1188" s="110">
        <f>'Avis R'!M1188-MAX('Avis R'!J1188,'Avis R'!L1188)</f>
        <v>0</v>
      </c>
      <c r="L1188" s="110">
        <f>'Avis R'!N1188-'Avis R'!M1188</f>
        <v>0</v>
      </c>
      <c r="M1188" s="114">
        <f t="shared" si="18"/>
        <v>0</v>
      </c>
    </row>
    <row r="1189" spans="1:13" x14ac:dyDescent="0.25">
      <c r="A1189" s="110">
        <f>'Avis R'!B1189</f>
        <v>0</v>
      </c>
      <c r="B1189" s="110">
        <f>'Avis R'!C1189</f>
        <v>0</v>
      </c>
      <c r="C1189" s="111" t="str">
        <f>'Avis R'!D1189</f>
        <v/>
      </c>
      <c r="D1189" s="112">
        <f>'Avis R'!E1189</f>
        <v>0</v>
      </c>
      <c r="E1189" s="111" t="str">
        <f>'Avis R'!F1189</f>
        <v/>
      </c>
      <c r="F1189" s="110" t="str">
        <f>IFERROR(VLOOKUP(A1189,Entretien!$B$5:$Q$1505,6,0)-INDEX(DRecrut!I:I,MATCH(A1189,DRecrut!J:J,0)),"")</f>
        <v/>
      </c>
      <c r="G1189" s="110" t="str">
        <f>IFERROR(VLOOKUP(A1189,Entretien!$B$5:$Q$1505,11,0)-VLOOKUP(A1189,Entretien!$B$5:$Q$1505,9,0),"")</f>
        <v/>
      </c>
      <c r="H1189" s="113" t="str">
        <f>IFERROR(VLOOKUP(A1189,Entretien!$B$5:$Q$1505,15,0)-VLOOKUP(A1189,Entretien!$B$5:$Q$1505,11,0),"")</f>
        <v/>
      </c>
      <c r="I1189" s="113" t="str">
        <f>IFERROR(VLOOKUP(A1189,'Avis R'!$B$5:$N$1505,7,0)-VLOOKUP(A1189,'Avis R'!$B$5:$N$1505,6,0),"")</f>
        <v/>
      </c>
      <c r="J1189" s="113">
        <f>IF('Avis R'!L1189&gt;'Avis R'!J1189,VLOOKUP(A1189,'Avis R'!$B$5:$N$1505,9,0)-VLOOKUP(A1189,'Avis R'!$B$5:$N$1505,7,0),0)</f>
        <v>0</v>
      </c>
      <c r="K1189" s="110">
        <f>'Avis R'!M1189-MAX('Avis R'!J1189,'Avis R'!L1189)</f>
        <v>0</v>
      </c>
      <c r="L1189" s="110">
        <f>'Avis R'!N1189-'Avis R'!M1189</f>
        <v>0</v>
      </c>
      <c r="M1189" s="114">
        <f t="shared" si="18"/>
        <v>0</v>
      </c>
    </row>
    <row r="1190" spans="1:13" x14ac:dyDescent="0.25">
      <c r="A1190" s="110">
        <f>'Avis R'!B1190</f>
        <v>0</v>
      </c>
      <c r="B1190" s="110">
        <f>'Avis R'!C1190</f>
        <v>0</v>
      </c>
      <c r="C1190" s="111" t="str">
        <f>'Avis R'!D1190</f>
        <v/>
      </c>
      <c r="D1190" s="112">
        <f>'Avis R'!E1190</f>
        <v>0</v>
      </c>
      <c r="E1190" s="111" t="str">
        <f>'Avis R'!F1190</f>
        <v/>
      </c>
      <c r="F1190" s="110" t="str">
        <f>IFERROR(VLOOKUP(A1190,Entretien!$B$5:$Q$1505,6,0)-INDEX(DRecrut!I:I,MATCH(A1190,DRecrut!J:J,0)),"")</f>
        <v/>
      </c>
      <c r="G1190" s="110" t="str">
        <f>IFERROR(VLOOKUP(A1190,Entretien!$B$5:$Q$1505,11,0)-VLOOKUP(A1190,Entretien!$B$5:$Q$1505,9,0),"")</f>
        <v/>
      </c>
      <c r="H1190" s="113" t="str">
        <f>IFERROR(VLOOKUP(A1190,Entretien!$B$5:$Q$1505,15,0)-VLOOKUP(A1190,Entretien!$B$5:$Q$1505,11,0),"")</f>
        <v/>
      </c>
      <c r="I1190" s="113" t="str">
        <f>IFERROR(VLOOKUP(A1190,'Avis R'!$B$5:$N$1505,7,0)-VLOOKUP(A1190,'Avis R'!$B$5:$N$1505,6,0),"")</f>
        <v/>
      </c>
      <c r="J1190" s="113">
        <f>IF('Avis R'!L1190&gt;'Avis R'!J1190,VLOOKUP(A1190,'Avis R'!$B$5:$N$1505,9,0)-VLOOKUP(A1190,'Avis R'!$B$5:$N$1505,7,0),0)</f>
        <v>0</v>
      </c>
      <c r="K1190" s="110">
        <f>'Avis R'!M1190-MAX('Avis R'!J1190,'Avis R'!L1190)</f>
        <v>0</v>
      </c>
      <c r="L1190" s="110">
        <f>'Avis R'!N1190-'Avis R'!M1190</f>
        <v>0</v>
      </c>
      <c r="M1190" s="114">
        <f t="shared" si="18"/>
        <v>0</v>
      </c>
    </row>
    <row r="1191" spans="1:13" x14ac:dyDescent="0.25">
      <c r="A1191" s="110">
        <f>'Avis R'!B1191</f>
        <v>0</v>
      </c>
      <c r="B1191" s="110">
        <f>'Avis R'!C1191</f>
        <v>0</v>
      </c>
      <c r="C1191" s="111" t="str">
        <f>'Avis R'!D1191</f>
        <v/>
      </c>
      <c r="D1191" s="112">
        <f>'Avis R'!E1191</f>
        <v>0</v>
      </c>
      <c r="E1191" s="111" t="str">
        <f>'Avis R'!F1191</f>
        <v/>
      </c>
      <c r="F1191" s="110" t="str">
        <f>IFERROR(VLOOKUP(A1191,Entretien!$B$5:$Q$1505,6,0)-INDEX(DRecrut!I:I,MATCH(A1191,DRecrut!J:J,0)),"")</f>
        <v/>
      </c>
      <c r="G1191" s="110" t="str">
        <f>IFERROR(VLOOKUP(A1191,Entretien!$B$5:$Q$1505,11,0)-VLOOKUP(A1191,Entretien!$B$5:$Q$1505,9,0),"")</f>
        <v/>
      </c>
      <c r="H1191" s="113" t="str">
        <f>IFERROR(VLOOKUP(A1191,Entretien!$B$5:$Q$1505,15,0)-VLOOKUP(A1191,Entretien!$B$5:$Q$1505,11,0),"")</f>
        <v/>
      </c>
      <c r="I1191" s="113" t="str">
        <f>IFERROR(VLOOKUP(A1191,'Avis R'!$B$5:$N$1505,7,0)-VLOOKUP(A1191,'Avis R'!$B$5:$N$1505,6,0),"")</f>
        <v/>
      </c>
      <c r="J1191" s="113">
        <f>IF('Avis R'!L1191&gt;'Avis R'!J1191,VLOOKUP(A1191,'Avis R'!$B$5:$N$1505,9,0)-VLOOKUP(A1191,'Avis R'!$B$5:$N$1505,7,0),0)</f>
        <v>0</v>
      </c>
      <c r="K1191" s="110">
        <f>'Avis R'!M1191-MAX('Avis R'!J1191,'Avis R'!L1191)</f>
        <v>0</v>
      </c>
      <c r="L1191" s="110">
        <f>'Avis R'!N1191-'Avis R'!M1191</f>
        <v>0</v>
      </c>
      <c r="M1191" s="114">
        <f t="shared" si="18"/>
        <v>0</v>
      </c>
    </row>
    <row r="1192" spans="1:13" x14ac:dyDescent="0.25">
      <c r="A1192" s="110">
        <f>'Avis R'!B1192</f>
        <v>0</v>
      </c>
      <c r="B1192" s="110">
        <f>'Avis R'!C1192</f>
        <v>0</v>
      </c>
      <c r="C1192" s="111" t="str">
        <f>'Avis R'!D1192</f>
        <v/>
      </c>
      <c r="D1192" s="112">
        <f>'Avis R'!E1192</f>
        <v>0</v>
      </c>
      <c r="E1192" s="111" t="str">
        <f>'Avis R'!F1192</f>
        <v/>
      </c>
      <c r="F1192" s="110" t="str">
        <f>IFERROR(VLOOKUP(A1192,Entretien!$B$5:$Q$1505,6,0)-INDEX(DRecrut!I:I,MATCH(A1192,DRecrut!J:J,0)),"")</f>
        <v/>
      </c>
      <c r="G1192" s="110" t="str">
        <f>IFERROR(VLOOKUP(A1192,Entretien!$B$5:$Q$1505,11,0)-VLOOKUP(A1192,Entretien!$B$5:$Q$1505,9,0),"")</f>
        <v/>
      </c>
      <c r="H1192" s="113" t="str">
        <f>IFERROR(VLOOKUP(A1192,Entretien!$B$5:$Q$1505,15,0)-VLOOKUP(A1192,Entretien!$B$5:$Q$1505,11,0),"")</f>
        <v/>
      </c>
      <c r="I1192" s="113" t="str">
        <f>IFERROR(VLOOKUP(A1192,'Avis R'!$B$5:$N$1505,7,0)-VLOOKUP(A1192,'Avis R'!$B$5:$N$1505,6,0),"")</f>
        <v/>
      </c>
      <c r="J1192" s="113">
        <f>IF('Avis R'!L1192&gt;'Avis R'!J1192,VLOOKUP(A1192,'Avis R'!$B$5:$N$1505,9,0)-VLOOKUP(A1192,'Avis R'!$B$5:$N$1505,7,0),0)</f>
        <v>0</v>
      </c>
      <c r="K1192" s="110">
        <f>'Avis R'!M1192-MAX('Avis R'!J1192,'Avis R'!L1192)</f>
        <v>0</v>
      </c>
      <c r="L1192" s="110">
        <f>'Avis R'!N1192-'Avis R'!M1192</f>
        <v>0</v>
      </c>
      <c r="M1192" s="114">
        <f t="shared" si="18"/>
        <v>0</v>
      </c>
    </row>
    <row r="1193" spans="1:13" x14ac:dyDescent="0.25">
      <c r="A1193" s="110">
        <f>'Avis R'!B1193</f>
        <v>0</v>
      </c>
      <c r="B1193" s="110">
        <f>'Avis R'!C1193</f>
        <v>0</v>
      </c>
      <c r="C1193" s="111" t="str">
        <f>'Avis R'!D1193</f>
        <v/>
      </c>
      <c r="D1193" s="112">
        <f>'Avis R'!E1193</f>
        <v>0</v>
      </c>
      <c r="E1193" s="111" t="str">
        <f>'Avis R'!F1193</f>
        <v/>
      </c>
      <c r="F1193" s="110" t="str">
        <f>IFERROR(VLOOKUP(A1193,Entretien!$B$5:$Q$1505,6,0)-INDEX(DRecrut!I:I,MATCH(A1193,DRecrut!J:J,0)),"")</f>
        <v/>
      </c>
      <c r="G1193" s="110" t="str">
        <f>IFERROR(VLOOKUP(A1193,Entretien!$B$5:$Q$1505,11,0)-VLOOKUP(A1193,Entretien!$B$5:$Q$1505,9,0),"")</f>
        <v/>
      </c>
      <c r="H1193" s="113" t="str">
        <f>IFERROR(VLOOKUP(A1193,Entretien!$B$5:$Q$1505,15,0)-VLOOKUP(A1193,Entretien!$B$5:$Q$1505,11,0),"")</f>
        <v/>
      </c>
      <c r="I1193" s="113" t="str">
        <f>IFERROR(VLOOKUP(A1193,'Avis R'!$B$5:$N$1505,7,0)-VLOOKUP(A1193,'Avis R'!$B$5:$N$1505,6,0),"")</f>
        <v/>
      </c>
      <c r="J1193" s="113">
        <f>IF('Avis R'!L1193&gt;'Avis R'!J1193,VLOOKUP(A1193,'Avis R'!$B$5:$N$1505,9,0)-VLOOKUP(A1193,'Avis R'!$B$5:$N$1505,7,0),0)</f>
        <v>0</v>
      </c>
      <c r="K1193" s="110">
        <f>'Avis R'!M1193-MAX('Avis R'!J1193,'Avis R'!L1193)</f>
        <v>0</v>
      </c>
      <c r="L1193" s="110">
        <f>'Avis R'!N1193-'Avis R'!M1193</f>
        <v>0</v>
      </c>
      <c r="M1193" s="114">
        <f t="shared" si="18"/>
        <v>0</v>
      </c>
    </row>
    <row r="1194" spans="1:13" x14ac:dyDescent="0.25">
      <c r="A1194" s="110">
        <f>'Avis R'!B1194</f>
        <v>0</v>
      </c>
      <c r="B1194" s="110">
        <f>'Avis R'!C1194</f>
        <v>0</v>
      </c>
      <c r="C1194" s="111" t="str">
        <f>'Avis R'!D1194</f>
        <v/>
      </c>
      <c r="D1194" s="112">
        <f>'Avis R'!E1194</f>
        <v>0</v>
      </c>
      <c r="E1194" s="111" t="str">
        <f>'Avis R'!F1194</f>
        <v/>
      </c>
      <c r="F1194" s="110" t="str">
        <f>IFERROR(VLOOKUP(A1194,Entretien!$B$5:$Q$1505,6,0)-INDEX(DRecrut!I:I,MATCH(A1194,DRecrut!J:J,0)),"")</f>
        <v/>
      </c>
      <c r="G1194" s="110" t="str">
        <f>IFERROR(VLOOKUP(A1194,Entretien!$B$5:$Q$1505,11,0)-VLOOKUP(A1194,Entretien!$B$5:$Q$1505,9,0),"")</f>
        <v/>
      </c>
      <c r="H1194" s="113" t="str">
        <f>IFERROR(VLOOKUP(A1194,Entretien!$B$5:$Q$1505,15,0)-VLOOKUP(A1194,Entretien!$B$5:$Q$1505,11,0),"")</f>
        <v/>
      </c>
      <c r="I1194" s="113" t="str">
        <f>IFERROR(VLOOKUP(A1194,'Avis R'!$B$5:$N$1505,7,0)-VLOOKUP(A1194,'Avis R'!$B$5:$N$1505,6,0),"")</f>
        <v/>
      </c>
      <c r="J1194" s="113">
        <f>IF('Avis R'!L1194&gt;'Avis R'!J1194,VLOOKUP(A1194,'Avis R'!$B$5:$N$1505,9,0)-VLOOKUP(A1194,'Avis R'!$B$5:$N$1505,7,0),0)</f>
        <v>0</v>
      </c>
      <c r="K1194" s="110">
        <f>'Avis R'!M1194-MAX('Avis R'!J1194,'Avis R'!L1194)</f>
        <v>0</v>
      </c>
      <c r="L1194" s="110">
        <f>'Avis R'!N1194-'Avis R'!M1194</f>
        <v>0</v>
      </c>
      <c r="M1194" s="114">
        <f t="shared" si="18"/>
        <v>0</v>
      </c>
    </row>
    <row r="1195" spans="1:13" x14ac:dyDescent="0.25">
      <c r="A1195" s="110">
        <f>'Avis R'!B1195</f>
        <v>0</v>
      </c>
      <c r="B1195" s="110">
        <f>'Avis R'!C1195</f>
        <v>0</v>
      </c>
      <c r="C1195" s="111" t="str">
        <f>'Avis R'!D1195</f>
        <v/>
      </c>
      <c r="D1195" s="112">
        <f>'Avis R'!E1195</f>
        <v>0</v>
      </c>
      <c r="E1195" s="111" t="str">
        <f>'Avis R'!F1195</f>
        <v/>
      </c>
      <c r="F1195" s="110" t="str">
        <f>IFERROR(VLOOKUP(A1195,Entretien!$B$5:$Q$1505,6,0)-INDEX(DRecrut!I:I,MATCH(A1195,DRecrut!J:J,0)),"")</f>
        <v/>
      </c>
      <c r="G1195" s="110" t="str">
        <f>IFERROR(VLOOKUP(A1195,Entretien!$B$5:$Q$1505,11,0)-VLOOKUP(A1195,Entretien!$B$5:$Q$1505,9,0),"")</f>
        <v/>
      </c>
      <c r="H1195" s="113" t="str">
        <f>IFERROR(VLOOKUP(A1195,Entretien!$B$5:$Q$1505,15,0)-VLOOKUP(A1195,Entretien!$B$5:$Q$1505,11,0),"")</f>
        <v/>
      </c>
      <c r="I1195" s="113" t="str">
        <f>IFERROR(VLOOKUP(A1195,'Avis R'!$B$5:$N$1505,7,0)-VLOOKUP(A1195,'Avis R'!$B$5:$N$1505,6,0),"")</f>
        <v/>
      </c>
      <c r="J1195" s="113">
        <f>IF('Avis R'!L1195&gt;'Avis R'!J1195,VLOOKUP(A1195,'Avis R'!$B$5:$N$1505,9,0)-VLOOKUP(A1195,'Avis R'!$B$5:$N$1505,7,0),0)</f>
        <v>0</v>
      </c>
      <c r="K1195" s="110">
        <f>'Avis R'!M1195-MAX('Avis R'!J1195,'Avis R'!L1195)</f>
        <v>0</v>
      </c>
      <c r="L1195" s="110">
        <f>'Avis R'!N1195-'Avis R'!M1195</f>
        <v>0</v>
      </c>
      <c r="M1195" s="114">
        <f t="shared" si="18"/>
        <v>0</v>
      </c>
    </row>
    <row r="1196" spans="1:13" x14ac:dyDescent="0.25">
      <c r="A1196" s="110">
        <f>'Avis R'!B1196</f>
        <v>0</v>
      </c>
      <c r="B1196" s="110">
        <f>'Avis R'!C1196</f>
        <v>0</v>
      </c>
      <c r="C1196" s="111" t="str">
        <f>'Avis R'!D1196</f>
        <v/>
      </c>
      <c r="D1196" s="112">
        <f>'Avis R'!E1196</f>
        <v>0</v>
      </c>
      <c r="E1196" s="111" t="str">
        <f>'Avis R'!F1196</f>
        <v/>
      </c>
      <c r="F1196" s="110" t="str">
        <f>IFERROR(VLOOKUP(A1196,Entretien!$B$5:$Q$1505,6,0)-INDEX(DRecrut!I:I,MATCH(A1196,DRecrut!J:J,0)),"")</f>
        <v/>
      </c>
      <c r="G1196" s="110" t="str">
        <f>IFERROR(VLOOKUP(A1196,Entretien!$B$5:$Q$1505,11,0)-VLOOKUP(A1196,Entretien!$B$5:$Q$1505,9,0),"")</f>
        <v/>
      </c>
      <c r="H1196" s="113" t="str">
        <f>IFERROR(VLOOKUP(A1196,Entretien!$B$5:$Q$1505,15,0)-VLOOKUP(A1196,Entretien!$B$5:$Q$1505,11,0),"")</f>
        <v/>
      </c>
      <c r="I1196" s="113" t="str">
        <f>IFERROR(VLOOKUP(A1196,'Avis R'!$B$5:$N$1505,7,0)-VLOOKUP(A1196,'Avis R'!$B$5:$N$1505,6,0),"")</f>
        <v/>
      </c>
      <c r="J1196" s="113">
        <f>IF('Avis R'!L1196&gt;'Avis R'!J1196,VLOOKUP(A1196,'Avis R'!$B$5:$N$1505,9,0)-VLOOKUP(A1196,'Avis R'!$B$5:$N$1505,7,0),0)</f>
        <v>0</v>
      </c>
      <c r="K1196" s="110">
        <f>'Avis R'!M1196-MAX('Avis R'!J1196,'Avis R'!L1196)</f>
        <v>0</v>
      </c>
      <c r="L1196" s="110">
        <f>'Avis R'!N1196-'Avis R'!M1196</f>
        <v>0</v>
      </c>
      <c r="M1196" s="114">
        <f t="shared" si="18"/>
        <v>0</v>
      </c>
    </row>
    <row r="1197" spans="1:13" x14ac:dyDescent="0.25">
      <c r="A1197" s="110">
        <f>'Avis R'!B1197</f>
        <v>0</v>
      </c>
      <c r="B1197" s="110">
        <f>'Avis R'!C1197</f>
        <v>0</v>
      </c>
      <c r="C1197" s="111" t="str">
        <f>'Avis R'!D1197</f>
        <v/>
      </c>
      <c r="D1197" s="112">
        <f>'Avis R'!E1197</f>
        <v>0</v>
      </c>
      <c r="E1197" s="111" t="str">
        <f>'Avis R'!F1197</f>
        <v/>
      </c>
      <c r="F1197" s="110" t="str">
        <f>IFERROR(VLOOKUP(A1197,Entretien!$B$5:$Q$1505,6,0)-INDEX(DRecrut!I:I,MATCH(A1197,DRecrut!J:J,0)),"")</f>
        <v/>
      </c>
      <c r="G1197" s="110" t="str">
        <f>IFERROR(VLOOKUP(A1197,Entretien!$B$5:$Q$1505,11,0)-VLOOKUP(A1197,Entretien!$B$5:$Q$1505,9,0),"")</f>
        <v/>
      </c>
      <c r="H1197" s="113" t="str">
        <f>IFERROR(VLOOKUP(A1197,Entretien!$B$5:$Q$1505,15,0)-VLOOKUP(A1197,Entretien!$B$5:$Q$1505,11,0),"")</f>
        <v/>
      </c>
      <c r="I1197" s="113" t="str">
        <f>IFERROR(VLOOKUP(A1197,'Avis R'!$B$5:$N$1505,7,0)-VLOOKUP(A1197,'Avis R'!$B$5:$N$1505,6,0),"")</f>
        <v/>
      </c>
      <c r="J1197" s="113">
        <f>IF('Avis R'!L1197&gt;'Avis R'!J1197,VLOOKUP(A1197,'Avis R'!$B$5:$N$1505,9,0)-VLOOKUP(A1197,'Avis R'!$B$5:$N$1505,7,0),0)</f>
        <v>0</v>
      </c>
      <c r="K1197" s="110">
        <f>'Avis R'!M1197-MAX('Avis R'!J1197,'Avis R'!L1197)</f>
        <v>0</v>
      </c>
      <c r="L1197" s="110">
        <f>'Avis R'!N1197-'Avis R'!M1197</f>
        <v>0</v>
      </c>
      <c r="M1197" s="114">
        <f t="shared" si="18"/>
        <v>0</v>
      </c>
    </row>
    <row r="1198" spans="1:13" x14ac:dyDescent="0.25">
      <c r="A1198" s="110">
        <f>'Avis R'!B1198</f>
        <v>0</v>
      </c>
      <c r="B1198" s="110">
        <f>'Avis R'!C1198</f>
        <v>0</v>
      </c>
      <c r="C1198" s="111" t="str">
        <f>'Avis R'!D1198</f>
        <v/>
      </c>
      <c r="D1198" s="112">
        <f>'Avis R'!E1198</f>
        <v>0</v>
      </c>
      <c r="E1198" s="111" t="str">
        <f>'Avis R'!F1198</f>
        <v/>
      </c>
      <c r="F1198" s="110" t="str">
        <f>IFERROR(VLOOKUP(A1198,Entretien!$B$5:$Q$1505,6,0)-INDEX(DRecrut!I:I,MATCH(A1198,DRecrut!J:J,0)),"")</f>
        <v/>
      </c>
      <c r="G1198" s="110" t="str">
        <f>IFERROR(VLOOKUP(A1198,Entretien!$B$5:$Q$1505,11,0)-VLOOKUP(A1198,Entretien!$B$5:$Q$1505,9,0),"")</f>
        <v/>
      </c>
      <c r="H1198" s="113" t="str">
        <f>IFERROR(VLOOKUP(A1198,Entretien!$B$5:$Q$1505,15,0)-VLOOKUP(A1198,Entretien!$B$5:$Q$1505,11,0),"")</f>
        <v/>
      </c>
      <c r="I1198" s="113" t="str">
        <f>IFERROR(VLOOKUP(A1198,'Avis R'!$B$5:$N$1505,7,0)-VLOOKUP(A1198,'Avis R'!$B$5:$N$1505,6,0),"")</f>
        <v/>
      </c>
      <c r="J1198" s="113">
        <f>IF('Avis R'!L1198&gt;'Avis R'!J1198,VLOOKUP(A1198,'Avis R'!$B$5:$N$1505,9,0)-VLOOKUP(A1198,'Avis R'!$B$5:$N$1505,7,0),0)</f>
        <v>0</v>
      </c>
      <c r="K1198" s="110">
        <f>'Avis R'!M1198-MAX('Avis R'!J1198,'Avis R'!L1198)</f>
        <v>0</v>
      </c>
      <c r="L1198" s="110">
        <f>'Avis R'!N1198-'Avis R'!M1198</f>
        <v>0</v>
      </c>
      <c r="M1198" s="114">
        <f t="shared" si="18"/>
        <v>0</v>
      </c>
    </row>
    <row r="1199" spans="1:13" x14ac:dyDescent="0.25">
      <c r="A1199" s="110">
        <f>'Avis R'!B1199</f>
        <v>0</v>
      </c>
      <c r="B1199" s="110">
        <f>'Avis R'!C1199</f>
        <v>0</v>
      </c>
      <c r="C1199" s="111" t="str">
        <f>'Avis R'!D1199</f>
        <v/>
      </c>
      <c r="D1199" s="112">
        <f>'Avis R'!E1199</f>
        <v>0</v>
      </c>
      <c r="E1199" s="111" t="str">
        <f>'Avis R'!F1199</f>
        <v/>
      </c>
      <c r="F1199" s="110" t="str">
        <f>IFERROR(VLOOKUP(A1199,Entretien!$B$5:$Q$1505,6,0)-INDEX(DRecrut!I:I,MATCH(A1199,DRecrut!J:J,0)),"")</f>
        <v/>
      </c>
      <c r="G1199" s="110" t="str">
        <f>IFERROR(VLOOKUP(A1199,Entretien!$B$5:$Q$1505,11,0)-VLOOKUP(A1199,Entretien!$B$5:$Q$1505,9,0),"")</f>
        <v/>
      </c>
      <c r="H1199" s="113" t="str">
        <f>IFERROR(VLOOKUP(A1199,Entretien!$B$5:$Q$1505,15,0)-VLOOKUP(A1199,Entretien!$B$5:$Q$1505,11,0),"")</f>
        <v/>
      </c>
      <c r="I1199" s="113" t="str">
        <f>IFERROR(VLOOKUP(A1199,'Avis R'!$B$5:$N$1505,7,0)-VLOOKUP(A1199,'Avis R'!$B$5:$N$1505,6,0),"")</f>
        <v/>
      </c>
      <c r="J1199" s="113">
        <f>IF('Avis R'!L1199&gt;'Avis R'!J1199,VLOOKUP(A1199,'Avis R'!$B$5:$N$1505,9,0)-VLOOKUP(A1199,'Avis R'!$B$5:$N$1505,7,0),0)</f>
        <v>0</v>
      </c>
      <c r="K1199" s="110">
        <f>'Avis R'!M1199-MAX('Avis R'!J1199,'Avis R'!L1199)</f>
        <v>0</v>
      </c>
      <c r="L1199" s="110">
        <f>'Avis R'!N1199-'Avis R'!M1199</f>
        <v>0</v>
      </c>
      <c r="M1199" s="114">
        <f t="shared" si="18"/>
        <v>0</v>
      </c>
    </row>
    <row r="1200" spans="1:13" x14ac:dyDescent="0.25">
      <c r="A1200" s="110">
        <f>'Avis R'!B1200</f>
        <v>0</v>
      </c>
      <c r="B1200" s="110">
        <f>'Avis R'!C1200</f>
        <v>0</v>
      </c>
      <c r="C1200" s="111" t="str">
        <f>'Avis R'!D1200</f>
        <v/>
      </c>
      <c r="D1200" s="112">
        <f>'Avis R'!E1200</f>
        <v>0</v>
      </c>
      <c r="E1200" s="111" t="str">
        <f>'Avis R'!F1200</f>
        <v/>
      </c>
      <c r="F1200" s="110" t="str">
        <f>IFERROR(VLOOKUP(A1200,Entretien!$B$5:$Q$1505,6,0)-INDEX(DRecrut!I:I,MATCH(A1200,DRecrut!J:J,0)),"")</f>
        <v/>
      </c>
      <c r="G1200" s="110" t="str">
        <f>IFERROR(VLOOKUP(A1200,Entretien!$B$5:$Q$1505,11,0)-VLOOKUP(A1200,Entretien!$B$5:$Q$1505,9,0),"")</f>
        <v/>
      </c>
      <c r="H1200" s="113" t="str">
        <f>IFERROR(VLOOKUP(A1200,Entretien!$B$5:$Q$1505,15,0)-VLOOKUP(A1200,Entretien!$B$5:$Q$1505,11,0),"")</f>
        <v/>
      </c>
      <c r="I1200" s="113" t="str">
        <f>IFERROR(VLOOKUP(A1200,'Avis R'!$B$5:$N$1505,7,0)-VLOOKUP(A1200,'Avis R'!$B$5:$N$1505,6,0),"")</f>
        <v/>
      </c>
      <c r="J1200" s="113">
        <f>IF('Avis R'!L1200&gt;'Avis R'!J1200,VLOOKUP(A1200,'Avis R'!$B$5:$N$1505,9,0)-VLOOKUP(A1200,'Avis R'!$B$5:$N$1505,7,0),0)</f>
        <v>0</v>
      </c>
      <c r="K1200" s="110">
        <f>'Avis R'!M1200-MAX('Avis R'!J1200,'Avis R'!L1200)</f>
        <v>0</v>
      </c>
      <c r="L1200" s="110">
        <f>'Avis R'!N1200-'Avis R'!M1200</f>
        <v>0</v>
      </c>
      <c r="M1200" s="114">
        <f t="shared" si="18"/>
        <v>0</v>
      </c>
    </row>
    <row r="1201" spans="1:13" x14ac:dyDescent="0.25">
      <c r="A1201" s="110">
        <f>'Avis R'!B1201</f>
        <v>0</v>
      </c>
      <c r="B1201" s="110">
        <f>'Avis R'!C1201</f>
        <v>0</v>
      </c>
      <c r="C1201" s="111" t="str">
        <f>'Avis R'!D1201</f>
        <v/>
      </c>
      <c r="D1201" s="112">
        <f>'Avis R'!E1201</f>
        <v>0</v>
      </c>
      <c r="E1201" s="111" t="str">
        <f>'Avis R'!F1201</f>
        <v/>
      </c>
      <c r="F1201" s="110" t="str">
        <f>IFERROR(VLOOKUP(A1201,Entretien!$B$5:$Q$1505,6,0)-INDEX(DRecrut!I:I,MATCH(A1201,DRecrut!J:J,0)),"")</f>
        <v/>
      </c>
      <c r="G1201" s="110" t="str">
        <f>IFERROR(VLOOKUP(A1201,Entretien!$B$5:$Q$1505,11,0)-VLOOKUP(A1201,Entretien!$B$5:$Q$1505,9,0),"")</f>
        <v/>
      </c>
      <c r="H1201" s="113" t="str">
        <f>IFERROR(VLOOKUP(A1201,Entretien!$B$5:$Q$1505,15,0)-VLOOKUP(A1201,Entretien!$B$5:$Q$1505,11,0),"")</f>
        <v/>
      </c>
      <c r="I1201" s="113" t="str">
        <f>IFERROR(VLOOKUP(A1201,'Avis R'!$B$5:$N$1505,7,0)-VLOOKUP(A1201,'Avis R'!$B$5:$N$1505,6,0),"")</f>
        <v/>
      </c>
      <c r="J1201" s="113">
        <f>IF('Avis R'!L1201&gt;'Avis R'!J1201,VLOOKUP(A1201,'Avis R'!$B$5:$N$1505,9,0)-VLOOKUP(A1201,'Avis R'!$B$5:$N$1505,7,0),0)</f>
        <v>0</v>
      </c>
      <c r="K1201" s="110">
        <f>'Avis R'!M1201-MAX('Avis R'!J1201,'Avis R'!L1201)</f>
        <v>0</v>
      </c>
      <c r="L1201" s="110">
        <f>'Avis R'!N1201-'Avis R'!M1201</f>
        <v>0</v>
      </c>
      <c r="M1201" s="114">
        <f t="shared" si="18"/>
        <v>0</v>
      </c>
    </row>
    <row r="1202" spans="1:13" x14ac:dyDescent="0.25">
      <c r="A1202" s="110">
        <f>'Avis R'!B1202</f>
        <v>0</v>
      </c>
      <c r="B1202" s="110">
        <f>'Avis R'!C1202</f>
        <v>0</v>
      </c>
      <c r="C1202" s="111" t="str">
        <f>'Avis R'!D1202</f>
        <v/>
      </c>
      <c r="D1202" s="112">
        <f>'Avis R'!E1202</f>
        <v>0</v>
      </c>
      <c r="E1202" s="111" t="str">
        <f>'Avis R'!F1202</f>
        <v/>
      </c>
      <c r="F1202" s="110" t="str">
        <f>IFERROR(VLOOKUP(A1202,Entretien!$B$5:$Q$1505,6,0)-INDEX(DRecrut!I:I,MATCH(A1202,DRecrut!J:J,0)),"")</f>
        <v/>
      </c>
      <c r="G1202" s="110" t="str">
        <f>IFERROR(VLOOKUP(A1202,Entretien!$B$5:$Q$1505,11,0)-VLOOKUP(A1202,Entretien!$B$5:$Q$1505,9,0),"")</f>
        <v/>
      </c>
      <c r="H1202" s="113" t="str">
        <f>IFERROR(VLOOKUP(A1202,Entretien!$B$5:$Q$1505,15,0)-VLOOKUP(A1202,Entretien!$B$5:$Q$1505,11,0),"")</f>
        <v/>
      </c>
      <c r="I1202" s="113" t="str">
        <f>IFERROR(VLOOKUP(A1202,'Avis R'!$B$5:$N$1505,7,0)-VLOOKUP(A1202,'Avis R'!$B$5:$N$1505,6,0),"")</f>
        <v/>
      </c>
      <c r="J1202" s="113">
        <f>IF('Avis R'!L1202&gt;'Avis R'!J1202,VLOOKUP(A1202,'Avis R'!$B$5:$N$1505,9,0)-VLOOKUP(A1202,'Avis R'!$B$5:$N$1505,7,0),0)</f>
        <v>0</v>
      </c>
      <c r="K1202" s="110">
        <f>'Avis R'!M1202-MAX('Avis R'!J1202,'Avis R'!L1202)</f>
        <v>0</v>
      </c>
      <c r="L1202" s="110">
        <f>'Avis R'!N1202-'Avis R'!M1202</f>
        <v>0</v>
      </c>
      <c r="M1202" s="114">
        <f t="shared" si="18"/>
        <v>0</v>
      </c>
    </row>
    <row r="1203" spans="1:13" x14ac:dyDescent="0.25">
      <c r="A1203" s="110">
        <f>'Avis R'!B1203</f>
        <v>0</v>
      </c>
      <c r="B1203" s="110">
        <f>'Avis R'!C1203</f>
        <v>0</v>
      </c>
      <c r="C1203" s="111" t="str">
        <f>'Avis R'!D1203</f>
        <v/>
      </c>
      <c r="D1203" s="112">
        <f>'Avis R'!E1203</f>
        <v>0</v>
      </c>
      <c r="E1203" s="111" t="str">
        <f>'Avis R'!F1203</f>
        <v/>
      </c>
      <c r="F1203" s="110" t="str">
        <f>IFERROR(VLOOKUP(A1203,Entretien!$B$5:$Q$1505,6,0)-INDEX(DRecrut!I:I,MATCH(A1203,DRecrut!J:J,0)),"")</f>
        <v/>
      </c>
      <c r="G1203" s="110" t="str">
        <f>IFERROR(VLOOKUP(A1203,Entretien!$B$5:$Q$1505,11,0)-VLOOKUP(A1203,Entretien!$B$5:$Q$1505,9,0),"")</f>
        <v/>
      </c>
      <c r="H1203" s="113" t="str">
        <f>IFERROR(VLOOKUP(A1203,Entretien!$B$5:$Q$1505,15,0)-VLOOKUP(A1203,Entretien!$B$5:$Q$1505,11,0),"")</f>
        <v/>
      </c>
      <c r="I1203" s="113" t="str">
        <f>IFERROR(VLOOKUP(A1203,'Avis R'!$B$5:$N$1505,7,0)-VLOOKUP(A1203,'Avis R'!$B$5:$N$1505,6,0),"")</f>
        <v/>
      </c>
      <c r="J1203" s="113">
        <f>IF('Avis R'!L1203&gt;'Avis R'!J1203,VLOOKUP(A1203,'Avis R'!$B$5:$N$1505,9,0)-VLOOKUP(A1203,'Avis R'!$B$5:$N$1505,7,0),0)</f>
        <v>0</v>
      </c>
      <c r="K1203" s="110">
        <f>'Avis R'!M1203-MAX('Avis R'!J1203,'Avis R'!L1203)</f>
        <v>0</v>
      </c>
      <c r="L1203" s="110">
        <f>'Avis R'!N1203-'Avis R'!M1203</f>
        <v>0</v>
      </c>
      <c r="M1203" s="114">
        <f t="shared" si="18"/>
        <v>0</v>
      </c>
    </row>
    <row r="1204" spans="1:13" x14ac:dyDescent="0.25">
      <c r="A1204" s="110">
        <f>'Avis R'!B1204</f>
        <v>0</v>
      </c>
      <c r="B1204" s="110">
        <f>'Avis R'!C1204</f>
        <v>0</v>
      </c>
      <c r="C1204" s="111" t="str">
        <f>'Avis R'!D1204</f>
        <v/>
      </c>
      <c r="D1204" s="112">
        <f>'Avis R'!E1204</f>
        <v>0</v>
      </c>
      <c r="E1204" s="111" t="str">
        <f>'Avis R'!F1204</f>
        <v/>
      </c>
      <c r="F1204" s="110" t="str">
        <f>IFERROR(VLOOKUP(A1204,Entretien!$B$5:$Q$1505,6,0)-INDEX(DRecrut!I:I,MATCH(A1204,DRecrut!J:J,0)),"")</f>
        <v/>
      </c>
      <c r="G1204" s="110" t="str">
        <f>IFERROR(VLOOKUP(A1204,Entretien!$B$5:$Q$1505,11,0)-VLOOKUP(A1204,Entretien!$B$5:$Q$1505,9,0),"")</f>
        <v/>
      </c>
      <c r="H1204" s="113" t="str">
        <f>IFERROR(VLOOKUP(A1204,Entretien!$B$5:$Q$1505,15,0)-VLOOKUP(A1204,Entretien!$B$5:$Q$1505,11,0),"")</f>
        <v/>
      </c>
      <c r="I1204" s="113" t="str">
        <f>IFERROR(VLOOKUP(A1204,'Avis R'!$B$5:$N$1505,7,0)-VLOOKUP(A1204,'Avis R'!$B$5:$N$1505,6,0),"")</f>
        <v/>
      </c>
      <c r="J1204" s="113">
        <f>IF('Avis R'!L1204&gt;'Avis R'!J1204,VLOOKUP(A1204,'Avis R'!$B$5:$N$1505,9,0)-VLOOKUP(A1204,'Avis R'!$B$5:$N$1505,7,0),0)</f>
        <v>0</v>
      </c>
      <c r="K1204" s="110">
        <f>'Avis R'!M1204-MAX('Avis R'!J1204,'Avis R'!L1204)</f>
        <v>0</v>
      </c>
      <c r="L1204" s="110">
        <f>'Avis R'!N1204-'Avis R'!M1204</f>
        <v>0</v>
      </c>
      <c r="M1204" s="114">
        <f t="shared" si="18"/>
        <v>0</v>
      </c>
    </row>
    <row r="1205" spans="1:13" x14ac:dyDescent="0.25">
      <c r="A1205" s="110">
        <f>'Avis R'!B1205</f>
        <v>0</v>
      </c>
      <c r="B1205" s="110">
        <f>'Avis R'!C1205</f>
        <v>0</v>
      </c>
      <c r="C1205" s="111" t="str">
        <f>'Avis R'!D1205</f>
        <v/>
      </c>
      <c r="D1205" s="112">
        <f>'Avis R'!E1205</f>
        <v>0</v>
      </c>
      <c r="E1205" s="111" t="str">
        <f>'Avis R'!F1205</f>
        <v/>
      </c>
      <c r="F1205" s="110" t="str">
        <f>IFERROR(VLOOKUP(A1205,Entretien!$B$5:$Q$1505,6,0)-INDEX(DRecrut!I:I,MATCH(A1205,DRecrut!J:J,0)),"")</f>
        <v/>
      </c>
      <c r="G1205" s="110" t="str">
        <f>IFERROR(VLOOKUP(A1205,Entretien!$B$5:$Q$1505,11,0)-VLOOKUP(A1205,Entretien!$B$5:$Q$1505,9,0),"")</f>
        <v/>
      </c>
      <c r="H1205" s="113" t="str">
        <f>IFERROR(VLOOKUP(A1205,Entretien!$B$5:$Q$1505,15,0)-VLOOKUP(A1205,Entretien!$B$5:$Q$1505,11,0),"")</f>
        <v/>
      </c>
      <c r="I1205" s="113" t="str">
        <f>IFERROR(VLOOKUP(A1205,'Avis R'!$B$5:$N$1505,7,0)-VLOOKUP(A1205,'Avis R'!$B$5:$N$1505,6,0),"")</f>
        <v/>
      </c>
      <c r="J1205" s="113">
        <f>IF('Avis R'!L1205&gt;'Avis R'!J1205,VLOOKUP(A1205,'Avis R'!$B$5:$N$1505,9,0)-VLOOKUP(A1205,'Avis R'!$B$5:$N$1505,7,0),0)</f>
        <v>0</v>
      </c>
      <c r="K1205" s="110">
        <f>'Avis R'!M1205-MAX('Avis R'!J1205,'Avis R'!L1205)</f>
        <v>0</v>
      </c>
      <c r="L1205" s="110">
        <f>'Avis R'!N1205-'Avis R'!M1205</f>
        <v>0</v>
      </c>
      <c r="M1205" s="114">
        <f t="shared" si="18"/>
        <v>0</v>
      </c>
    </row>
    <row r="1206" spans="1:13" x14ac:dyDescent="0.25">
      <c r="A1206" s="110">
        <f>'Avis R'!B1206</f>
        <v>0</v>
      </c>
      <c r="B1206" s="110">
        <f>'Avis R'!C1206</f>
        <v>0</v>
      </c>
      <c r="C1206" s="111" t="str">
        <f>'Avis R'!D1206</f>
        <v/>
      </c>
      <c r="D1206" s="112">
        <f>'Avis R'!E1206</f>
        <v>0</v>
      </c>
      <c r="E1206" s="111" t="str">
        <f>'Avis R'!F1206</f>
        <v/>
      </c>
      <c r="F1206" s="110" t="str">
        <f>IFERROR(VLOOKUP(A1206,Entretien!$B$5:$Q$1505,6,0)-INDEX(DRecrut!I:I,MATCH(A1206,DRecrut!J:J,0)),"")</f>
        <v/>
      </c>
      <c r="G1206" s="110" t="str">
        <f>IFERROR(VLOOKUP(A1206,Entretien!$B$5:$Q$1505,11,0)-VLOOKUP(A1206,Entretien!$B$5:$Q$1505,9,0),"")</f>
        <v/>
      </c>
      <c r="H1206" s="113" t="str">
        <f>IFERROR(VLOOKUP(A1206,Entretien!$B$5:$Q$1505,15,0)-VLOOKUP(A1206,Entretien!$B$5:$Q$1505,11,0),"")</f>
        <v/>
      </c>
      <c r="I1206" s="113" t="str">
        <f>IFERROR(VLOOKUP(A1206,'Avis R'!$B$5:$N$1505,7,0)-VLOOKUP(A1206,'Avis R'!$B$5:$N$1505,6,0),"")</f>
        <v/>
      </c>
      <c r="J1206" s="113">
        <f>IF('Avis R'!L1206&gt;'Avis R'!J1206,VLOOKUP(A1206,'Avis R'!$B$5:$N$1505,9,0)-VLOOKUP(A1206,'Avis R'!$B$5:$N$1505,7,0),0)</f>
        <v>0</v>
      </c>
      <c r="K1206" s="110">
        <f>'Avis R'!M1206-MAX('Avis R'!J1206,'Avis R'!L1206)</f>
        <v>0</v>
      </c>
      <c r="L1206" s="110">
        <f>'Avis R'!N1206-'Avis R'!M1206</f>
        <v>0</v>
      </c>
      <c r="M1206" s="114">
        <f t="shared" si="18"/>
        <v>0</v>
      </c>
    </row>
    <row r="1207" spans="1:13" x14ac:dyDescent="0.25">
      <c r="A1207" s="110">
        <f>'Avis R'!B1207</f>
        <v>0</v>
      </c>
      <c r="B1207" s="110">
        <f>'Avis R'!C1207</f>
        <v>0</v>
      </c>
      <c r="C1207" s="111" t="str">
        <f>'Avis R'!D1207</f>
        <v/>
      </c>
      <c r="D1207" s="112">
        <f>'Avis R'!E1207</f>
        <v>0</v>
      </c>
      <c r="E1207" s="111" t="str">
        <f>'Avis R'!F1207</f>
        <v/>
      </c>
      <c r="F1207" s="110" t="str">
        <f>IFERROR(VLOOKUP(A1207,Entretien!$B$5:$Q$1505,6,0)-INDEX(DRecrut!I:I,MATCH(A1207,DRecrut!J:J,0)),"")</f>
        <v/>
      </c>
      <c r="G1207" s="110" t="str">
        <f>IFERROR(VLOOKUP(A1207,Entretien!$B$5:$Q$1505,11,0)-VLOOKUP(A1207,Entretien!$B$5:$Q$1505,9,0),"")</f>
        <v/>
      </c>
      <c r="H1207" s="113" t="str">
        <f>IFERROR(VLOOKUP(A1207,Entretien!$B$5:$Q$1505,15,0)-VLOOKUP(A1207,Entretien!$B$5:$Q$1505,11,0),"")</f>
        <v/>
      </c>
      <c r="I1207" s="113" t="str">
        <f>IFERROR(VLOOKUP(A1207,'Avis R'!$B$5:$N$1505,7,0)-VLOOKUP(A1207,'Avis R'!$B$5:$N$1505,6,0),"")</f>
        <v/>
      </c>
      <c r="J1207" s="113">
        <f>IF('Avis R'!L1207&gt;'Avis R'!J1207,VLOOKUP(A1207,'Avis R'!$B$5:$N$1505,9,0)-VLOOKUP(A1207,'Avis R'!$B$5:$N$1505,7,0),0)</f>
        <v>0</v>
      </c>
      <c r="K1207" s="110">
        <f>'Avis R'!M1207-MAX('Avis R'!J1207,'Avis R'!L1207)</f>
        <v>0</v>
      </c>
      <c r="L1207" s="110">
        <f>'Avis R'!N1207-'Avis R'!M1207</f>
        <v>0</v>
      </c>
      <c r="M1207" s="114">
        <f t="shared" si="18"/>
        <v>0</v>
      </c>
    </row>
    <row r="1208" spans="1:13" x14ac:dyDescent="0.25">
      <c r="A1208" s="110">
        <f>'Avis R'!B1208</f>
        <v>0</v>
      </c>
      <c r="B1208" s="110">
        <f>'Avis R'!C1208</f>
        <v>0</v>
      </c>
      <c r="C1208" s="111" t="str">
        <f>'Avis R'!D1208</f>
        <v/>
      </c>
      <c r="D1208" s="112">
        <f>'Avis R'!E1208</f>
        <v>0</v>
      </c>
      <c r="E1208" s="111" t="str">
        <f>'Avis R'!F1208</f>
        <v/>
      </c>
      <c r="F1208" s="110" t="str">
        <f>IFERROR(VLOOKUP(A1208,Entretien!$B$5:$Q$1505,6,0)-INDEX(DRecrut!I:I,MATCH(A1208,DRecrut!J:J,0)),"")</f>
        <v/>
      </c>
      <c r="G1208" s="110" t="str">
        <f>IFERROR(VLOOKUP(A1208,Entretien!$B$5:$Q$1505,11,0)-VLOOKUP(A1208,Entretien!$B$5:$Q$1505,9,0),"")</f>
        <v/>
      </c>
      <c r="H1208" s="113" t="str">
        <f>IFERROR(VLOOKUP(A1208,Entretien!$B$5:$Q$1505,15,0)-VLOOKUP(A1208,Entretien!$B$5:$Q$1505,11,0),"")</f>
        <v/>
      </c>
      <c r="I1208" s="113" t="str">
        <f>IFERROR(VLOOKUP(A1208,'Avis R'!$B$5:$N$1505,7,0)-VLOOKUP(A1208,'Avis R'!$B$5:$N$1505,6,0),"")</f>
        <v/>
      </c>
      <c r="J1208" s="113">
        <f>IF('Avis R'!L1208&gt;'Avis R'!J1208,VLOOKUP(A1208,'Avis R'!$B$5:$N$1505,9,0)-VLOOKUP(A1208,'Avis R'!$B$5:$N$1505,7,0),0)</f>
        <v>0</v>
      </c>
      <c r="K1208" s="110">
        <f>'Avis R'!M1208-MAX('Avis R'!J1208,'Avis R'!L1208)</f>
        <v>0</v>
      </c>
      <c r="L1208" s="110">
        <f>'Avis R'!N1208-'Avis R'!M1208</f>
        <v>0</v>
      </c>
      <c r="M1208" s="114">
        <f t="shared" si="18"/>
        <v>0</v>
      </c>
    </row>
    <row r="1209" spans="1:13" x14ac:dyDescent="0.25">
      <c r="A1209" s="110">
        <f>'Avis R'!B1209</f>
        <v>0</v>
      </c>
      <c r="B1209" s="110">
        <f>'Avis R'!C1209</f>
        <v>0</v>
      </c>
      <c r="C1209" s="111" t="str">
        <f>'Avis R'!D1209</f>
        <v/>
      </c>
      <c r="D1209" s="112">
        <f>'Avis R'!E1209</f>
        <v>0</v>
      </c>
      <c r="E1209" s="111" t="str">
        <f>'Avis R'!F1209</f>
        <v/>
      </c>
      <c r="F1209" s="110" t="str">
        <f>IFERROR(VLOOKUP(A1209,Entretien!$B$5:$Q$1505,6,0)-INDEX(DRecrut!I:I,MATCH(A1209,DRecrut!J:J,0)),"")</f>
        <v/>
      </c>
      <c r="G1209" s="110" t="str">
        <f>IFERROR(VLOOKUP(A1209,Entretien!$B$5:$Q$1505,11,0)-VLOOKUP(A1209,Entretien!$B$5:$Q$1505,9,0),"")</f>
        <v/>
      </c>
      <c r="H1209" s="113" t="str">
        <f>IFERROR(VLOOKUP(A1209,Entretien!$B$5:$Q$1505,15,0)-VLOOKUP(A1209,Entretien!$B$5:$Q$1505,11,0),"")</f>
        <v/>
      </c>
      <c r="I1209" s="113" t="str">
        <f>IFERROR(VLOOKUP(A1209,'Avis R'!$B$5:$N$1505,7,0)-VLOOKUP(A1209,'Avis R'!$B$5:$N$1505,6,0),"")</f>
        <v/>
      </c>
      <c r="J1209" s="113">
        <f>IF('Avis R'!L1209&gt;'Avis R'!J1209,VLOOKUP(A1209,'Avis R'!$B$5:$N$1505,9,0)-VLOOKUP(A1209,'Avis R'!$B$5:$N$1505,7,0),0)</f>
        <v>0</v>
      </c>
      <c r="K1209" s="110">
        <f>'Avis R'!M1209-MAX('Avis R'!J1209,'Avis R'!L1209)</f>
        <v>0</v>
      </c>
      <c r="L1209" s="110">
        <f>'Avis R'!N1209-'Avis R'!M1209</f>
        <v>0</v>
      </c>
      <c r="M1209" s="114">
        <f t="shared" si="18"/>
        <v>0</v>
      </c>
    </row>
    <row r="1210" spans="1:13" x14ac:dyDescent="0.25">
      <c r="A1210" s="110">
        <f>'Avis R'!B1210</f>
        <v>0</v>
      </c>
      <c r="B1210" s="110">
        <f>'Avis R'!C1210</f>
        <v>0</v>
      </c>
      <c r="C1210" s="111" t="str">
        <f>'Avis R'!D1210</f>
        <v/>
      </c>
      <c r="D1210" s="112">
        <f>'Avis R'!E1210</f>
        <v>0</v>
      </c>
      <c r="E1210" s="111" t="str">
        <f>'Avis R'!F1210</f>
        <v/>
      </c>
      <c r="F1210" s="110" t="str">
        <f>IFERROR(VLOOKUP(A1210,Entretien!$B$5:$Q$1505,6,0)-INDEX(DRecrut!I:I,MATCH(A1210,DRecrut!J:J,0)),"")</f>
        <v/>
      </c>
      <c r="G1210" s="110" t="str">
        <f>IFERROR(VLOOKUP(A1210,Entretien!$B$5:$Q$1505,11,0)-VLOOKUP(A1210,Entretien!$B$5:$Q$1505,9,0),"")</f>
        <v/>
      </c>
      <c r="H1210" s="113" t="str">
        <f>IFERROR(VLOOKUP(A1210,Entretien!$B$5:$Q$1505,15,0)-VLOOKUP(A1210,Entretien!$B$5:$Q$1505,11,0),"")</f>
        <v/>
      </c>
      <c r="I1210" s="113" t="str">
        <f>IFERROR(VLOOKUP(A1210,'Avis R'!$B$5:$N$1505,7,0)-VLOOKUP(A1210,'Avis R'!$B$5:$N$1505,6,0),"")</f>
        <v/>
      </c>
      <c r="J1210" s="113">
        <f>IF('Avis R'!L1210&gt;'Avis R'!J1210,VLOOKUP(A1210,'Avis R'!$B$5:$N$1505,9,0)-VLOOKUP(A1210,'Avis R'!$B$5:$N$1505,7,0),0)</f>
        <v>0</v>
      </c>
      <c r="K1210" s="110">
        <f>'Avis R'!M1210-MAX('Avis R'!J1210,'Avis R'!L1210)</f>
        <v>0</v>
      </c>
      <c r="L1210" s="110">
        <f>'Avis R'!N1210-'Avis R'!M1210</f>
        <v>0</v>
      </c>
      <c r="M1210" s="114">
        <f t="shared" si="18"/>
        <v>0</v>
      </c>
    </row>
    <row r="1211" spans="1:13" x14ac:dyDescent="0.25">
      <c r="A1211" s="110">
        <f>'Avis R'!B1211</f>
        <v>0</v>
      </c>
      <c r="B1211" s="110">
        <f>'Avis R'!C1211</f>
        <v>0</v>
      </c>
      <c r="C1211" s="111" t="str">
        <f>'Avis R'!D1211</f>
        <v/>
      </c>
      <c r="D1211" s="112">
        <f>'Avis R'!E1211</f>
        <v>0</v>
      </c>
      <c r="E1211" s="111" t="str">
        <f>'Avis R'!F1211</f>
        <v/>
      </c>
      <c r="F1211" s="110" t="str">
        <f>IFERROR(VLOOKUP(A1211,Entretien!$B$5:$Q$1505,6,0)-INDEX(DRecrut!I:I,MATCH(A1211,DRecrut!J:J,0)),"")</f>
        <v/>
      </c>
      <c r="G1211" s="110" t="str">
        <f>IFERROR(VLOOKUP(A1211,Entretien!$B$5:$Q$1505,11,0)-VLOOKUP(A1211,Entretien!$B$5:$Q$1505,9,0),"")</f>
        <v/>
      </c>
      <c r="H1211" s="113" t="str">
        <f>IFERROR(VLOOKUP(A1211,Entretien!$B$5:$Q$1505,15,0)-VLOOKUP(A1211,Entretien!$B$5:$Q$1505,11,0),"")</f>
        <v/>
      </c>
      <c r="I1211" s="113" t="str">
        <f>IFERROR(VLOOKUP(A1211,'Avis R'!$B$5:$N$1505,7,0)-VLOOKUP(A1211,'Avis R'!$B$5:$N$1505,6,0),"")</f>
        <v/>
      </c>
      <c r="J1211" s="113">
        <f>IF('Avis R'!L1211&gt;'Avis R'!J1211,VLOOKUP(A1211,'Avis R'!$B$5:$N$1505,9,0)-VLOOKUP(A1211,'Avis R'!$B$5:$N$1505,7,0),0)</f>
        <v>0</v>
      </c>
      <c r="K1211" s="110">
        <f>'Avis R'!M1211-MAX('Avis R'!J1211,'Avis R'!L1211)</f>
        <v>0</v>
      </c>
      <c r="L1211" s="110">
        <f>'Avis R'!N1211-'Avis R'!M1211</f>
        <v>0</v>
      </c>
      <c r="M1211" s="114">
        <f t="shared" si="18"/>
        <v>0</v>
      </c>
    </row>
    <row r="1212" spans="1:13" x14ac:dyDescent="0.25">
      <c r="A1212" s="110">
        <f>'Avis R'!B1212</f>
        <v>0</v>
      </c>
      <c r="B1212" s="110">
        <f>'Avis R'!C1212</f>
        <v>0</v>
      </c>
      <c r="C1212" s="111" t="str">
        <f>'Avis R'!D1212</f>
        <v/>
      </c>
      <c r="D1212" s="112">
        <f>'Avis R'!E1212</f>
        <v>0</v>
      </c>
      <c r="E1212" s="111" t="str">
        <f>'Avis R'!F1212</f>
        <v/>
      </c>
      <c r="F1212" s="110" t="str">
        <f>IFERROR(VLOOKUP(A1212,Entretien!$B$5:$Q$1505,6,0)-INDEX(DRecrut!I:I,MATCH(A1212,DRecrut!J:J,0)),"")</f>
        <v/>
      </c>
      <c r="G1212" s="110" t="str">
        <f>IFERROR(VLOOKUP(A1212,Entretien!$B$5:$Q$1505,11,0)-VLOOKUP(A1212,Entretien!$B$5:$Q$1505,9,0),"")</f>
        <v/>
      </c>
      <c r="H1212" s="113" t="str">
        <f>IFERROR(VLOOKUP(A1212,Entretien!$B$5:$Q$1505,15,0)-VLOOKUP(A1212,Entretien!$B$5:$Q$1505,11,0),"")</f>
        <v/>
      </c>
      <c r="I1212" s="113" t="str">
        <f>IFERROR(VLOOKUP(A1212,'Avis R'!$B$5:$N$1505,7,0)-VLOOKUP(A1212,'Avis R'!$B$5:$N$1505,6,0),"")</f>
        <v/>
      </c>
      <c r="J1212" s="113">
        <f>IF('Avis R'!L1212&gt;'Avis R'!J1212,VLOOKUP(A1212,'Avis R'!$B$5:$N$1505,9,0)-VLOOKUP(A1212,'Avis R'!$B$5:$N$1505,7,0),0)</f>
        <v>0</v>
      </c>
      <c r="K1212" s="110">
        <f>'Avis R'!M1212-MAX('Avis R'!J1212,'Avis R'!L1212)</f>
        <v>0</v>
      </c>
      <c r="L1212" s="110">
        <f>'Avis R'!N1212-'Avis R'!M1212</f>
        <v>0</v>
      </c>
      <c r="M1212" s="114">
        <f t="shared" si="18"/>
        <v>0</v>
      </c>
    </row>
    <row r="1213" spans="1:13" x14ac:dyDescent="0.25">
      <c r="A1213" s="110">
        <f>'Avis R'!B1213</f>
        <v>0</v>
      </c>
      <c r="B1213" s="110">
        <f>'Avis R'!C1213</f>
        <v>0</v>
      </c>
      <c r="C1213" s="111" t="str">
        <f>'Avis R'!D1213</f>
        <v/>
      </c>
      <c r="D1213" s="112">
        <f>'Avis R'!E1213</f>
        <v>0</v>
      </c>
      <c r="E1213" s="111" t="str">
        <f>'Avis R'!F1213</f>
        <v/>
      </c>
      <c r="F1213" s="110" t="str">
        <f>IFERROR(VLOOKUP(A1213,Entretien!$B$5:$Q$1505,6,0)-INDEX(DRecrut!I:I,MATCH(A1213,DRecrut!J:J,0)),"")</f>
        <v/>
      </c>
      <c r="G1213" s="110" t="str">
        <f>IFERROR(VLOOKUP(A1213,Entretien!$B$5:$Q$1505,11,0)-VLOOKUP(A1213,Entretien!$B$5:$Q$1505,9,0),"")</f>
        <v/>
      </c>
      <c r="H1213" s="113" t="str">
        <f>IFERROR(VLOOKUP(A1213,Entretien!$B$5:$Q$1505,15,0)-VLOOKUP(A1213,Entretien!$B$5:$Q$1505,11,0),"")</f>
        <v/>
      </c>
      <c r="I1213" s="113" t="str">
        <f>IFERROR(VLOOKUP(A1213,'Avis R'!$B$5:$N$1505,7,0)-VLOOKUP(A1213,'Avis R'!$B$5:$N$1505,6,0),"")</f>
        <v/>
      </c>
      <c r="J1213" s="113">
        <f>IF('Avis R'!L1213&gt;'Avis R'!J1213,VLOOKUP(A1213,'Avis R'!$B$5:$N$1505,9,0)-VLOOKUP(A1213,'Avis R'!$B$5:$N$1505,7,0),0)</f>
        <v>0</v>
      </c>
      <c r="K1213" s="110">
        <f>'Avis R'!M1213-MAX('Avis R'!J1213,'Avis R'!L1213)</f>
        <v>0</v>
      </c>
      <c r="L1213" s="110">
        <f>'Avis R'!N1213-'Avis R'!M1213</f>
        <v>0</v>
      </c>
      <c r="M1213" s="114">
        <f t="shared" si="18"/>
        <v>0</v>
      </c>
    </row>
    <row r="1214" spans="1:13" x14ac:dyDescent="0.25">
      <c r="A1214" s="110">
        <f>'Avis R'!B1214</f>
        <v>0</v>
      </c>
      <c r="B1214" s="110">
        <f>'Avis R'!C1214</f>
        <v>0</v>
      </c>
      <c r="C1214" s="111" t="str">
        <f>'Avis R'!D1214</f>
        <v/>
      </c>
      <c r="D1214" s="112">
        <f>'Avis R'!E1214</f>
        <v>0</v>
      </c>
      <c r="E1214" s="111" t="str">
        <f>'Avis R'!F1214</f>
        <v/>
      </c>
      <c r="F1214" s="110" t="str">
        <f>IFERROR(VLOOKUP(A1214,Entretien!$B$5:$Q$1505,6,0)-INDEX(DRecrut!I:I,MATCH(A1214,DRecrut!J:J,0)),"")</f>
        <v/>
      </c>
      <c r="G1214" s="110" t="str">
        <f>IFERROR(VLOOKUP(A1214,Entretien!$B$5:$Q$1505,11,0)-VLOOKUP(A1214,Entretien!$B$5:$Q$1505,9,0),"")</f>
        <v/>
      </c>
      <c r="H1214" s="113" t="str">
        <f>IFERROR(VLOOKUP(A1214,Entretien!$B$5:$Q$1505,15,0)-VLOOKUP(A1214,Entretien!$B$5:$Q$1505,11,0),"")</f>
        <v/>
      </c>
      <c r="I1214" s="113" t="str">
        <f>IFERROR(VLOOKUP(A1214,'Avis R'!$B$5:$N$1505,7,0)-VLOOKUP(A1214,'Avis R'!$B$5:$N$1505,6,0),"")</f>
        <v/>
      </c>
      <c r="J1214" s="113">
        <f>IF('Avis R'!L1214&gt;'Avis R'!J1214,VLOOKUP(A1214,'Avis R'!$B$5:$N$1505,9,0)-VLOOKUP(A1214,'Avis R'!$B$5:$N$1505,7,0),0)</f>
        <v>0</v>
      </c>
      <c r="K1214" s="110">
        <f>'Avis R'!M1214-MAX('Avis R'!J1214,'Avis R'!L1214)</f>
        <v>0</v>
      </c>
      <c r="L1214" s="110">
        <f>'Avis R'!N1214-'Avis R'!M1214</f>
        <v>0</v>
      </c>
      <c r="M1214" s="114">
        <f t="shared" si="18"/>
        <v>0</v>
      </c>
    </row>
    <row r="1215" spans="1:13" x14ac:dyDescent="0.25">
      <c r="A1215" s="110">
        <f>'Avis R'!B1215</f>
        <v>0</v>
      </c>
      <c r="B1215" s="110">
        <f>'Avis R'!C1215</f>
        <v>0</v>
      </c>
      <c r="C1215" s="111" t="str">
        <f>'Avis R'!D1215</f>
        <v/>
      </c>
      <c r="D1215" s="112">
        <f>'Avis R'!E1215</f>
        <v>0</v>
      </c>
      <c r="E1215" s="111" t="str">
        <f>'Avis R'!F1215</f>
        <v/>
      </c>
      <c r="F1215" s="110" t="str">
        <f>IFERROR(VLOOKUP(A1215,Entretien!$B$5:$Q$1505,6,0)-INDEX(DRecrut!I:I,MATCH(A1215,DRecrut!J:J,0)),"")</f>
        <v/>
      </c>
      <c r="G1215" s="110" t="str">
        <f>IFERROR(VLOOKUP(A1215,Entretien!$B$5:$Q$1505,11,0)-VLOOKUP(A1215,Entretien!$B$5:$Q$1505,9,0),"")</f>
        <v/>
      </c>
      <c r="H1215" s="113" t="str">
        <f>IFERROR(VLOOKUP(A1215,Entretien!$B$5:$Q$1505,15,0)-VLOOKUP(A1215,Entretien!$B$5:$Q$1505,11,0),"")</f>
        <v/>
      </c>
      <c r="I1215" s="113" t="str">
        <f>IFERROR(VLOOKUP(A1215,'Avis R'!$B$5:$N$1505,7,0)-VLOOKUP(A1215,'Avis R'!$B$5:$N$1505,6,0),"")</f>
        <v/>
      </c>
      <c r="J1215" s="113">
        <f>IF('Avis R'!L1215&gt;'Avis R'!J1215,VLOOKUP(A1215,'Avis R'!$B$5:$N$1505,9,0)-VLOOKUP(A1215,'Avis R'!$B$5:$N$1505,7,0),0)</f>
        <v>0</v>
      </c>
      <c r="K1215" s="110">
        <f>'Avis R'!M1215-MAX('Avis R'!J1215,'Avis R'!L1215)</f>
        <v>0</v>
      </c>
      <c r="L1215" s="110">
        <f>'Avis R'!N1215-'Avis R'!M1215</f>
        <v>0</v>
      </c>
      <c r="M1215" s="114">
        <f t="shared" si="18"/>
        <v>0</v>
      </c>
    </row>
    <row r="1216" spans="1:13" x14ac:dyDescent="0.25">
      <c r="A1216" s="110">
        <f>'Avis R'!B1216</f>
        <v>0</v>
      </c>
      <c r="B1216" s="110">
        <f>'Avis R'!C1216</f>
        <v>0</v>
      </c>
      <c r="C1216" s="111" t="str">
        <f>'Avis R'!D1216</f>
        <v/>
      </c>
      <c r="D1216" s="112">
        <f>'Avis R'!E1216</f>
        <v>0</v>
      </c>
      <c r="E1216" s="111" t="str">
        <f>'Avis R'!F1216</f>
        <v/>
      </c>
      <c r="F1216" s="110" t="str">
        <f>IFERROR(VLOOKUP(A1216,Entretien!$B$5:$Q$1505,6,0)-INDEX(DRecrut!I:I,MATCH(A1216,DRecrut!J:J,0)),"")</f>
        <v/>
      </c>
      <c r="G1216" s="110" t="str">
        <f>IFERROR(VLOOKUP(A1216,Entretien!$B$5:$Q$1505,11,0)-VLOOKUP(A1216,Entretien!$B$5:$Q$1505,9,0),"")</f>
        <v/>
      </c>
      <c r="H1216" s="113" t="str">
        <f>IFERROR(VLOOKUP(A1216,Entretien!$B$5:$Q$1505,15,0)-VLOOKUP(A1216,Entretien!$B$5:$Q$1505,11,0),"")</f>
        <v/>
      </c>
      <c r="I1216" s="113" t="str">
        <f>IFERROR(VLOOKUP(A1216,'Avis R'!$B$5:$N$1505,7,0)-VLOOKUP(A1216,'Avis R'!$B$5:$N$1505,6,0),"")</f>
        <v/>
      </c>
      <c r="J1216" s="113">
        <f>IF('Avis R'!L1216&gt;'Avis R'!J1216,VLOOKUP(A1216,'Avis R'!$B$5:$N$1505,9,0)-VLOOKUP(A1216,'Avis R'!$B$5:$N$1505,7,0),0)</f>
        <v>0</v>
      </c>
      <c r="K1216" s="110">
        <f>'Avis R'!M1216-MAX('Avis R'!J1216,'Avis R'!L1216)</f>
        <v>0</v>
      </c>
      <c r="L1216" s="110">
        <f>'Avis R'!N1216-'Avis R'!M1216</f>
        <v>0</v>
      </c>
      <c r="M1216" s="114">
        <f t="shared" si="18"/>
        <v>0</v>
      </c>
    </row>
    <row r="1217" spans="1:13" x14ac:dyDescent="0.25">
      <c r="A1217" s="110">
        <f>'Avis R'!B1217</f>
        <v>0</v>
      </c>
      <c r="B1217" s="110">
        <f>'Avis R'!C1217</f>
        <v>0</v>
      </c>
      <c r="C1217" s="111" t="str">
        <f>'Avis R'!D1217</f>
        <v/>
      </c>
      <c r="D1217" s="112">
        <f>'Avis R'!E1217</f>
        <v>0</v>
      </c>
      <c r="E1217" s="111" t="str">
        <f>'Avis R'!F1217</f>
        <v/>
      </c>
      <c r="F1217" s="110" t="str">
        <f>IFERROR(VLOOKUP(A1217,Entretien!$B$5:$Q$1505,6,0)-INDEX(DRecrut!I:I,MATCH(A1217,DRecrut!J:J,0)),"")</f>
        <v/>
      </c>
      <c r="G1217" s="110" t="str">
        <f>IFERROR(VLOOKUP(A1217,Entretien!$B$5:$Q$1505,11,0)-VLOOKUP(A1217,Entretien!$B$5:$Q$1505,9,0),"")</f>
        <v/>
      </c>
      <c r="H1217" s="113" t="str">
        <f>IFERROR(VLOOKUP(A1217,Entretien!$B$5:$Q$1505,15,0)-VLOOKUP(A1217,Entretien!$B$5:$Q$1505,11,0),"")</f>
        <v/>
      </c>
      <c r="I1217" s="113" t="str">
        <f>IFERROR(VLOOKUP(A1217,'Avis R'!$B$5:$N$1505,7,0)-VLOOKUP(A1217,'Avis R'!$B$5:$N$1505,6,0),"")</f>
        <v/>
      </c>
      <c r="J1217" s="113">
        <f>IF('Avis R'!L1217&gt;'Avis R'!J1217,VLOOKUP(A1217,'Avis R'!$B$5:$N$1505,9,0)-VLOOKUP(A1217,'Avis R'!$B$5:$N$1505,7,0),0)</f>
        <v>0</v>
      </c>
      <c r="K1217" s="110">
        <f>'Avis R'!M1217-MAX('Avis R'!J1217,'Avis R'!L1217)</f>
        <v>0</v>
      </c>
      <c r="L1217" s="110">
        <f>'Avis R'!N1217-'Avis R'!M1217</f>
        <v>0</v>
      </c>
      <c r="M1217" s="114">
        <f t="shared" si="18"/>
        <v>0</v>
      </c>
    </row>
    <row r="1218" spans="1:13" x14ac:dyDescent="0.25">
      <c r="A1218" s="110">
        <f>'Avis R'!B1218</f>
        <v>0</v>
      </c>
      <c r="B1218" s="110">
        <f>'Avis R'!C1218</f>
        <v>0</v>
      </c>
      <c r="C1218" s="111" t="str">
        <f>'Avis R'!D1218</f>
        <v/>
      </c>
      <c r="D1218" s="112">
        <f>'Avis R'!E1218</f>
        <v>0</v>
      </c>
      <c r="E1218" s="111" t="str">
        <f>'Avis R'!F1218</f>
        <v/>
      </c>
      <c r="F1218" s="110" t="str">
        <f>IFERROR(VLOOKUP(A1218,Entretien!$B$5:$Q$1505,6,0)-INDEX(DRecrut!I:I,MATCH(A1218,DRecrut!J:J,0)),"")</f>
        <v/>
      </c>
      <c r="G1218" s="110" t="str">
        <f>IFERROR(VLOOKUP(A1218,Entretien!$B$5:$Q$1505,11,0)-VLOOKUP(A1218,Entretien!$B$5:$Q$1505,9,0),"")</f>
        <v/>
      </c>
      <c r="H1218" s="113" t="str">
        <f>IFERROR(VLOOKUP(A1218,Entretien!$B$5:$Q$1505,15,0)-VLOOKUP(A1218,Entretien!$B$5:$Q$1505,11,0),"")</f>
        <v/>
      </c>
      <c r="I1218" s="113" t="str">
        <f>IFERROR(VLOOKUP(A1218,'Avis R'!$B$5:$N$1505,7,0)-VLOOKUP(A1218,'Avis R'!$B$5:$N$1505,6,0),"")</f>
        <v/>
      </c>
      <c r="J1218" s="113">
        <f>IF('Avis R'!L1218&gt;'Avis R'!J1218,VLOOKUP(A1218,'Avis R'!$B$5:$N$1505,9,0)-VLOOKUP(A1218,'Avis R'!$B$5:$N$1505,7,0),0)</f>
        <v>0</v>
      </c>
      <c r="K1218" s="110">
        <f>'Avis R'!M1218-MAX('Avis R'!J1218,'Avis R'!L1218)</f>
        <v>0</v>
      </c>
      <c r="L1218" s="110">
        <f>'Avis R'!N1218-'Avis R'!M1218</f>
        <v>0</v>
      </c>
      <c r="M1218" s="114">
        <f t="shared" si="18"/>
        <v>0</v>
      </c>
    </row>
    <row r="1219" spans="1:13" x14ac:dyDescent="0.25">
      <c r="A1219" s="110">
        <f>'Avis R'!B1219</f>
        <v>0</v>
      </c>
      <c r="B1219" s="110">
        <f>'Avis R'!C1219</f>
        <v>0</v>
      </c>
      <c r="C1219" s="111" t="str">
        <f>'Avis R'!D1219</f>
        <v/>
      </c>
      <c r="D1219" s="112">
        <f>'Avis R'!E1219</f>
        <v>0</v>
      </c>
      <c r="E1219" s="111" t="str">
        <f>'Avis R'!F1219</f>
        <v/>
      </c>
      <c r="F1219" s="110" t="str">
        <f>IFERROR(VLOOKUP(A1219,Entretien!$B$5:$Q$1505,6,0)-INDEX(DRecrut!I:I,MATCH(A1219,DRecrut!J:J,0)),"")</f>
        <v/>
      </c>
      <c r="G1219" s="110" t="str">
        <f>IFERROR(VLOOKUP(A1219,Entretien!$B$5:$Q$1505,11,0)-VLOOKUP(A1219,Entretien!$B$5:$Q$1505,9,0),"")</f>
        <v/>
      </c>
      <c r="H1219" s="113" t="str">
        <f>IFERROR(VLOOKUP(A1219,Entretien!$B$5:$Q$1505,15,0)-VLOOKUP(A1219,Entretien!$B$5:$Q$1505,11,0),"")</f>
        <v/>
      </c>
      <c r="I1219" s="113" t="str">
        <f>IFERROR(VLOOKUP(A1219,'Avis R'!$B$5:$N$1505,7,0)-VLOOKUP(A1219,'Avis R'!$B$5:$N$1505,6,0),"")</f>
        <v/>
      </c>
      <c r="J1219" s="113">
        <f>IF('Avis R'!L1219&gt;'Avis R'!J1219,VLOOKUP(A1219,'Avis R'!$B$5:$N$1505,9,0)-VLOOKUP(A1219,'Avis R'!$B$5:$N$1505,7,0),0)</f>
        <v>0</v>
      </c>
      <c r="K1219" s="110">
        <f>'Avis R'!M1219-MAX('Avis R'!J1219,'Avis R'!L1219)</f>
        <v>0</v>
      </c>
      <c r="L1219" s="110">
        <f>'Avis R'!N1219-'Avis R'!M1219</f>
        <v>0</v>
      </c>
      <c r="M1219" s="114">
        <f t="shared" si="18"/>
        <v>0</v>
      </c>
    </row>
    <row r="1220" spans="1:13" x14ac:dyDescent="0.25">
      <c r="A1220" s="110">
        <f>'Avis R'!B1220</f>
        <v>0</v>
      </c>
      <c r="B1220" s="110">
        <f>'Avis R'!C1220</f>
        <v>0</v>
      </c>
      <c r="C1220" s="111" t="str">
        <f>'Avis R'!D1220</f>
        <v/>
      </c>
      <c r="D1220" s="112">
        <f>'Avis R'!E1220</f>
        <v>0</v>
      </c>
      <c r="E1220" s="111" t="str">
        <f>'Avis R'!F1220</f>
        <v/>
      </c>
      <c r="F1220" s="110" t="str">
        <f>IFERROR(VLOOKUP(A1220,Entretien!$B$5:$Q$1505,6,0)-INDEX(DRecrut!I:I,MATCH(A1220,DRecrut!J:J,0)),"")</f>
        <v/>
      </c>
      <c r="G1220" s="110" t="str">
        <f>IFERROR(VLOOKUP(A1220,Entretien!$B$5:$Q$1505,11,0)-VLOOKUP(A1220,Entretien!$B$5:$Q$1505,9,0),"")</f>
        <v/>
      </c>
      <c r="H1220" s="113" t="str">
        <f>IFERROR(VLOOKUP(A1220,Entretien!$B$5:$Q$1505,15,0)-VLOOKUP(A1220,Entretien!$B$5:$Q$1505,11,0),"")</f>
        <v/>
      </c>
      <c r="I1220" s="113" t="str">
        <f>IFERROR(VLOOKUP(A1220,'Avis R'!$B$5:$N$1505,7,0)-VLOOKUP(A1220,'Avis R'!$B$5:$N$1505,6,0),"")</f>
        <v/>
      </c>
      <c r="J1220" s="113">
        <f>IF('Avis R'!L1220&gt;'Avis R'!J1220,VLOOKUP(A1220,'Avis R'!$B$5:$N$1505,9,0)-VLOOKUP(A1220,'Avis R'!$B$5:$N$1505,7,0),0)</f>
        <v>0</v>
      </c>
      <c r="K1220" s="110">
        <f>'Avis R'!M1220-MAX('Avis R'!J1220,'Avis R'!L1220)</f>
        <v>0</v>
      </c>
      <c r="L1220" s="110">
        <f>'Avis R'!N1220-'Avis R'!M1220</f>
        <v>0</v>
      </c>
      <c r="M1220" s="114">
        <f t="shared" si="18"/>
        <v>0</v>
      </c>
    </row>
    <row r="1221" spans="1:13" x14ac:dyDescent="0.25">
      <c r="A1221" s="110">
        <f>'Avis R'!B1221</f>
        <v>0</v>
      </c>
      <c r="B1221" s="110">
        <f>'Avis R'!C1221</f>
        <v>0</v>
      </c>
      <c r="C1221" s="111" t="str">
        <f>'Avis R'!D1221</f>
        <v/>
      </c>
      <c r="D1221" s="112">
        <f>'Avis R'!E1221</f>
        <v>0</v>
      </c>
      <c r="E1221" s="111" t="str">
        <f>'Avis R'!F1221</f>
        <v/>
      </c>
      <c r="F1221" s="110" t="str">
        <f>IFERROR(VLOOKUP(A1221,Entretien!$B$5:$Q$1505,6,0)-INDEX(DRecrut!I:I,MATCH(A1221,DRecrut!J:J,0)),"")</f>
        <v/>
      </c>
      <c r="G1221" s="110" t="str">
        <f>IFERROR(VLOOKUP(A1221,Entretien!$B$5:$Q$1505,11,0)-VLOOKUP(A1221,Entretien!$B$5:$Q$1505,9,0),"")</f>
        <v/>
      </c>
      <c r="H1221" s="113" t="str">
        <f>IFERROR(VLOOKUP(A1221,Entretien!$B$5:$Q$1505,15,0)-VLOOKUP(A1221,Entretien!$B$5:$Q$1505,11,0),"")</f>
        <v/>
      </c>
      <c r="I1221" s="113" t="str">
        <f>IFERROR(VLOOKUP(A1221,'Avis R'!$B$5:$N$1505,7,0)-VLOOKUP(A1221,'Avis R'!$B$5:$N$1505,6,0),"")</f>
        <v/>
      </c>
      <c r="J1221" s="113">
        <f>IF('Avis R'!L1221&gt;'Avis R'!J1221,VLOOKUP(A1221,'Avis R'!$B$5:$N$1505,9,0)-VLOOKUP(A1221,'Avis R'!$B$5:$N$1505,7,0),0)</f>
        <v>0</v>
      </c>
      <c r="K1221" s="110">
        <f>'Avis R'!M1221-MAX('Avis R'!J1221,'Avis R'!L1221)</f>
        <v>0</v>
      </c>
      <c r="L1221" s="110">
        <f>'Avis R'!N1221-'Avis R'!M1221</f>
        <v>0</v>
      </c>
      <c r="M1221" s="114">
        <f t="shared" si="18"/>
        <v>0</v>
      </c>
    </row>
    <row r="1222" spans="1:13" x14ac:dyDescent="0.25">
      <c r="A1222" s="110">
        <f>'Avis R'!B1222</f>
        <v>0</v>
      </c>
      <c r="B1222" s="110">
        <f>'Avis R'!C1222</f>
        <v>0</v>
      </c>
      <c r="C1222" s="111" t="str">
        <f>'Avis R'!D1222</f>
        <v/>
      </c>
      <c r="D1222" s="112">
        <f>'Avis R'!E1222</f>
        <v>0</v>
      </c>
      <c r="E1222" s="111" t="str">
        <f>'Avis R'!F1222</f>
        <v/>
      </c>
      <c r="F1222" s="110" t="str">
        <f>IFERROR(VLOOKUP(A1222,Entretien!$B$5:$Q$1505,6,0)-INDEX(DRecrut!I:I,MATCH(A1222,DRecrut!J:J,0)),"")</f>
        <v/>
      </c>
      <c r="G1222" s="110" t="str">
        <f>IFERROR(VLOOKUP(A1222,Entretien!$B$5:$Q$1505,11,0)-VLOOKUP(A1222,Entretien!$B$5:$Q$1505,9,0),"")</f>
        <v/>
      </c>
      <c r="H1222" s="113" t="str">
        <f>IFERROR(VLOOKUP(A1222,Entretien!$B$5:$Q$1505,15,0)-VLOOKUP(A1222,Entretien!$B$5:$Q$1505,11,0),"")</f>
        <v/>
      </c>
      <c r="I1222" s="113" t="str">
        <f>IFERROR(VLOOKUP(A1222,'Avis R'!$B$5:$N$1505,7,0)-VLOOKUP(A1222,'Avis R'!$B$5:$N$1505,6,0),"")</f>
        <v/>
      </c>
      <c r="J1222" s="113">
        <f>IF('Avis R'!L1222&gt;'Avis R'!J1222,VLOOKUP(A1222,'Avis R'!$B$5:$N$1505,9,0)-VLOOKUP(A1222,'Avis R'!$B$5:$N$1505,7,0),0)</f>
        <v>0</v>
      </c>
      <c r="K1222" s="110">
        <f>'Avis R'!M1222-MAX('Avis R'!J1222,'Avis R'!L1222)</f>
        <v>0</v>
      </c>
      <c r="L1222" s="110">
        <f>'Avis R'!N1222-'Avis R'!M1222</f>
        <v>0</v>
      </c>
      <c r="M1222" s="114">
        <f t="shared" si="18"/>
        <v>0</v>
      </c>
    </row>
    <row r="1223" spans="1:13" x14ac:dyDescent="0.25">
      <c r="A1223" s="110">
        <f>'Avis R'!B1223</f>
        <v>0</v>
      </c>
      <c r="B1223" s="110">
        <f>'Avis R'!C1223</f>
        <v>0</v>
      </c>
      <c r="C1223" s="111" t="str">
        <f>'Avis R'!D1223</f>
        <v/>
      </c>
      <c r="D1223" s="112">
        <f>'Avis R'!E1223</f>
        <v>0</v>
      </c>
      <c r="E1223" s="111" t="str">
        <f>'Avis R'!F1223</f>
        <v/>
      </c>
      <c r="F1223" s="110" t="str">
        <f>IFERROR(VLOOKUP(A1223,Entretien!$B$5:$Q$1505,6,0)-INDEX(DRecrut!I:I,MATCH(A1223,DRecrut!J:J,0)),"")</f>
        <v/>
      </c>
      <c r="G1223" s="110" t="str">
        <f>IFERROR(VLOOKUP(A1223,Entretien!$B$5:$Q$1505,11,0)-VLOOKUP(A1223,Entretien!$B$5:$Q$1505,9,0),"")</f>
        <v/>
      </c>
      <c r="H1223" s="113" t="str">
        <f>IFERROR(VLOOKUP(A1223,Entretien!$B$5:$Q$1505,15,0)-VLOOKUP(A1223,Entretien!$B$5:$Q$1505,11,0),"")</f>
        <v/>
      </c>
      <c r="I1223" s="113" t="str">
        <f>IFERROR(VLOOKUP(A1223,'Avis R'!$B$5:$N$1505,7,0)-VLOOKUP(A1223,'Avis R'!$B$5:$N$1505,6,0),"")</f>
        <v/>
      </c>
      <c r="J1223" s="113">
        <f>IF('Avis R'!L1223&gt;'Avis R'!J1223,VLOOKUP(A1223,'Avis R'!$B$5:$N$1505,9,0)-VLOOKUP(A1223,'Avis R'!$B$5:$N$1505,7,0),0)</f>
        <v>0</v>
      </c>
      <c r="K1223" s="110">
        <f>'Avis R'!M1223-MAX('Avis R'!J1223,'Avis R'!L1223)</f>
        <v>0</v>
      </c>
      <c r="L1223" s="110">
        <f>'Avis R'!N1223-'Avis R'!M1223</f>
        <v>0</v>
      </c>
      <c r="M1223" s="114">
        <f t="shared" si="18"/>
        <v>0</v>
      </c>
    </row>
    <row r="1224" spans="1:13" x14ac:dyDescent="0.25">
      <c r="A1224" s="110">
        <f>'Avis R'!B1224</f>
        <v>0</v>
      </c>
      <c r="B1224" s="110">
        <f>'Avis R'!C1224</f>
        <v>0</v>
      </c>
      <c r="C1224" s="111" t="str">
        <f>'Avis R'!D1224</f>
        <v/>
      </c>
      <c r="D1224" s="112">
        <f>'Avis R'!E1224</f>
        <v>0</v>
      </c>
      <c r="E1224" s="111" t="str">
        <f>'Avis R'!F1224</f>
        <v/>
      </c>
      <c r="F1224" s="110" t="str">
        <f>IFERROR(VLOOKUP(A1224,Entretien!$B$5:$Q$1505,6,0)-INDEX(DRecrut!I:I,MATCH(A1224,DRecrut!J:J,0)),"")</f>
        <v/>
      </c>
      <c r="G1224" s="110" t="str">
        <f>IFERROR(VLOOKUP(A1224,Entretien!$B$5:$Q$1505,11,0)-VLOOKUP(A1224,Entretien!$B$5:$Q$1505,9,0),"")</f>
        <v/>
      </c>
      <c r="H1224" s="113" t="str">
        <f>IFERROR(VLOOKUP(A1224,Entretien!$B$5:$Q$1505,15,0)-VLOOKUP(A1224,Entretien!$B$5:$Q$1505,11,0),"")</f>
        <v/>
      </c>
      <c r="I1224" s="113" t="str">
        <f>IFERROR(VLOOKUP(A1224,'Avis R'!$B$5:$N$1505,7,0)-VLOOKUP(A1224,'Avis R'!$B$5:$N$1505,6,0),"")</f>
        <v/>
      </c>
      <c r="J1224" s="113">
        <f>IF('Avis R'!L1224&gt;'Avis R'!J1224,VLOOKUP(A1224,'Avis R'!$B$5:$N$1505,9,0)-VLOOKUP(A1224,'Avis R'!$B$5:$N$1505,7,0),0)</f>
        <v>0</v>
      </c>
      <c r="K1224" s="110">
        <f>'Avis R'!M1224-MAX('Avis R'!J1224,'Avis R'!L1224)</f>
        <v>0</v>
      </c>
      <c r="L1224" s="110">
        <f>'Avis R'!N1224-'Avis R'!M1224</f>
        <v>0</v>
      </c>
      <c r="M1224" s="114">
        <f t="shared" ref="M1224:M1287" si="19">SUM(F1224:L1224)</f>
        <v>0</v>
      </c>
    </row>
    <row r="1225" spans="1:13" x14ac:dyDescent="0.25">
      <c r="A1225" s="110">
        <f>'Avis R'!B1225</f>
        <v>0</v>
      </c>
      <c r="B1225" s="110">
        <f>'Avis R'!C1225</f>
        <v>0</v>
      </c>
      <c r="C1225" s="111" t="str">
        <f>'Avis R'!D1225</f>
        <v/>
      </c>
      <c r="D1225" s="112">
        <f>'Avis R'!E1225</f>
        <v>0</v>
      </c>
      <c r="E1225" s="111" t="str">
        <f>'Avis R'!F1225</f>
        <v/>
      </c>
      <c r="F1225" s="110" t="str">
        <f>IFERROR(VLOOKUP(A1225,Entretien!$B$5:$Q$1505,6,0)-INDEX(DRecrut!I:I,MATCH(A1225,DRecrut!J:J,0)),"")</f>
        <v/>
      </c>
      <c r="G1225" s="110" t="str">
        <f>IFERROR(VLOOKUP(A1225,Entretien!$B$5:$Q$1505,11,0)-VLOOKUP(A1225,Entretien!$B$5:$Q$1505,9,0),"")</f>
        <v/>
      </c>
      <c r="H1225" s="113" t="str">
        <f>IFERROR(VLOOKUP(A1225,Entretien!$B$5:$Q$1505,15,0)-VLOOKUP(A1225,Entretien!$B$5:$Q$1505,11,0),"")</f>
        <v/>
      </c>
      <c r="I1225" s="113" t="str">
        <f>IFERROR(VLOOKUP(A1225,'Avis R'!$B$5:$N$1505,7,0)-VLOOKUP(A1225,'Avis R'!$B$5:$N$1505,6,0),"")</f>
        <v/>
      </c>
      <c r="J1225" s="113">
        <f>IF('Avis R'!L1225&gt;'Avis R'!J1225,VLOOKUP(A1225,'Avis R'!$B$5:$N$1505,9,0)-VLOOKUP(A1225,'Avis R'!$B$5:$N$1505,7,0),0)</f>
        <v>0</v>
      </c>
      <c r="K1225" s="110">
        <f>'Avis R'!M1225-MAX('Avis R'!J1225,'Avis R'!L1225)</f>
        <v>0</v>
      </c>
      <c r="L1225" s="110">
        <f>'Avis R'!N1225-'Avis R'!M1225</f>
        <v>0</v>
      </c>
      <c r="M1225" s="114">
        <f t="shared" si="19"/>
        <v>0</v>
      </c>
    </row>
    <row r="1226" spans="1:13" x14ac:dyDescent="0.25">
      <c r="A1226" s="110">
        <f>'Avis R'!B1226</f>
        <v>0</v>
      </c>
      <c r="B1226" s="110">
        <f>'Avis R'!C1226</f>
        <v>0</v>
      </c>
      <c r="C1226" s="111" t="str">
        <f>'Avis R'!D1226</f>
        <v/>
      </c>
      <c r="D1226" s="112">
        <f>'Avis R'!E1226</f>
        <v>0</v>
      </c>
      <c r="E1226" s="111" t="str">
        <f>'Avis R'!F1226</f>
        <v/>
      </c>
      <c r="F1226" s="110" t="str">
        <f>IFERROR(VLOOKUP(A1226,Entretien!$B$5:$Q$1505,6,0)-INDEX(DRecrut!I:I,MATCH(A1226,DRecrut!J:J,0)),"")</f>
        <v/>
      </c>
      <c r="G1226" s="110" t="str">
        <f>IFERROR(VLOOKUP(A1226,Entretien!$B$5:$Q$1505,11,0)-VLOOKUP(A1226,Entretien!$B$5:$Q$1505,9,0),"")</f>
        <v/>
      </c>
      <c r="H1226" s="113" t="str">
        <f>IFERROR(VLOOKUP(A1226,Entretien!$B$5:$Q$1505,15,0)-VLOOKUP(A1226,Entretien!$B$5:$Q$1505,11,0),"")</f>
        <v/>
      </c>
      <c r="I1226" s="113" t="str">
        <f>IFERROR(VLOOKUP(A1226,'Avis R'!$B$5:$N$1505,7,0)-VLOOKUP(A1226,'Avis R'!$B$5:$N$1505,6,0),"")</f>
        <v/>
      </c>
      <c r="J1226" s="113">
        <f>IF('Avis R'!L1226&gt;'Avis R'!J1226,VLOOKUP(A1226,'Avis R'!$B$5:$N$1505,9,0)-VLOOKUP(A1226,'Avis R'!$B$5:$N$1505,7,0),0)</f>
        <v>0</v>
      </c>
      <c r="K1226" s="110">
        <f>'Avis R'!M1226-MAX('Avis R'!J1226,'Avis R'!L1226)</f>
        <v>0</v>
      </c>
      <c r="L1226" s="110">
        <f>'Avis R'!N1226-'Avis R'!M1226</f>
        <v>0</v>
      </c>
      <c r="M1226" s="114">
        <f t="shared" si="19"/>
        <v>0</v>
      </c>
    </row>
    <row r="1227" spans="1:13" x14ac:dyDescent="0.25">
      <c r="A1227" s="110">
        <f>'Avis R'!B1227</f>
        <v>0</v>
      </c>
      <c r="B1227" s="110">
        <f>'Avis R'!C1227</f>
        <v>0</v>
      </c>
      <c r="C1227" s="111" t="str">
        <f>'Avis R'!D1227</f>
        <v/>
      </c>
      <c r="D1227" s="112">
        <f>'Avis R'!E1227</f>
        <v>0</v>
      </c>
      <c r="E1227" s="111" t="str">
        <f>'Avis R'!F1227</f>
        <v/>
      </c>
      <c r="F1227" s="110" t="str">
        <f>IFERROR(VLOOKUP(A1227,Entretien!$B$5:$Q$1505,6,0)-INDEX(DRecrut!I:I,MATCH(A1227,DRecrut!J:J,0)),"")</f>
        <v/>
      </c>
      <c r="G1227" s="110" t="str">
        <f>IFERROR(VLOOKUP(A1227,Entretien!$B$5:$Q$1505,11,0)-VLOOKUP(A1227,Entretien!$B$5:$Q$1505,9,0),"")</f>
        <v/>
      </c>
      <c r="H1227" s="113" t="str">
        <f>IFERROR(VLOOKUP(A1227,Entretien!$B$5:$Q$1505,15,0)-VLOOKUP(A1227,Entretien!$B$5:$Q$1505,11,0),"")</f>
        <v/>
      </c>
      <c r="I1227" s="113" t="str">
        <f>IFERROR(VLOOKUP(A1227,'Avis R'!$B$5:$N$1505,7,0)-VLOOKUP(A1227,'Avis R'!$B$5:$N$1505,6,0),"")</f>
        <v/>
      </c>
      <c r="J1227" s="113">
        <f>IF('Avis R'!L1227&gt;'Avis R'!J1227,VLOOKUP(A1227,'Avis R'!$B$5:$N$1505,9,0)-VLOOKUP(A1227,'Avis R'!$B$5:$N$1505,7,0),0)</f>
        <v>0</v>
      </c>
      <c r="K1227" s="110">
        <f>'Avis R'!M1227-MAX('Avis R'!J1227,'Avis R'!L1227)</f>
        <v>0</v>
      </c>
      <c r="L1227" s="110">
        <f>'Avis R'!N1227-'Avis R'!M1227</f>
        <v>0</v>
      </c>
      <c r="M1227" s="114">
        <f t="shared" si="19"/>
        <v>0</v>
      </c>
    </row>
    <row r="1228" spans="1:13" x14ac:dyDescent="0.25">
      <c r="A1228" s="110">
        <f>'Avis R'!B1228</f>
        <v>0</v>
      </c>
      <c r="B1228" s="110">
        <f>'Avis R'!C1228</f>
        <v>0</v>
      </c>
      <c r="C1228" s="111" t="str">
        <f>'Avis R'!D1228</f>
        <v/>
      </c>
      <c r="D1228" s="112">
        <f>'Avis R'!E1228</f>
        <v>0</v>
      </c>
      <c r="E1228" s="111" t="str">
        <f>'Avis R'!F1228</f>
        <v/>
      </c>
      <c r="F1228" s="110" t="str">
        <f>IFERROR(VLOOKUP(A1228,Entretien!$B$5:$Q$1505,6,0)-INDEX(DRecrut!I:I,MATCH(A1228,DRecrut!J:J,0)),"")</f>
        <v/>
      </c>
      <c r="G1228" s="110" t="str">
        <f>IFERROR(VLOOKUP(A1228,Entretien!$B$5:$Q$1505,11,0)-VLOOKUP(A1228,Entretien!$B$5:$Q$1505,9,0),"")</f>
        <v/>
      </c>
      <c r="H1228" s="113" t="str">
        <f>IFERROR(VLOOKUP(A1228,Entretien!$B$5:$Q$1505,15,0)-VLOOKUP(A1228,Entretien!$B$5:$Q$1505,11,0),"")</f>
        <v/>
      </c>
      <c r="I1228" s="113" t="str">
        <f>IFERROR(VLOOKUP(A1228,'Avis R'!$B$5:$N$1505,7,0)-VLOOKUP(A1228,'Avis R'!$B$5:$N$1505,6,0),"")</f>
        <v/>
      </c>
      <c r="J1228" s="113">
        <f>IF('Avis R'!L1228&gt;'Avis R'!J1228,VLOOKUP(A1228,'Avis R'!$B$5:$N$1505,9,0)-VLOOKUP(A1228,'Avis R'!$B$5:$N$1505,7,0),0)</f>
        <v>0</v>
      </c>
      <c r="K1228" s="110">
        <f>'Avis R'!M1228-MAX('Avis R'!J1228,'Avis R'!L1228)</f>
        <v>0</v>
      </c>
      <c r="L1228" s="110">
        <f>'Avis R'!N1228-'Avis R'!M1228</f>
        <v>0</v>
      </c>
      <c r="M1228" s="114">
        <f t="shared" si="19"/>
        <v>0</v>
      </c>
    </row>
    <row r="1229" spans="1:13" x14ac:dyDescent="0.25">
      <c r="A1229" s="110">
        <f>'Avis R'!B1229</f>
        <v>0</v>
      </c>
      <c r="B1229" s="110">
        <f>'Avis R'!C1229</f>
        <v>0</v>
      </c>
      <c r="C1229" s="111" t="str">
        <f>'Avis R'!D1229</f>
        <v/>
      </c>
      <c r="D1229" s="112">
        <f>'Avis R'!E1229</f>
        <v>0</v>
      </c>
      <c r="E1229" s="111" t="str">
        <f>'Avis R'!F1229</f>
        <v/>
      </c>
      <c r="F1229" s="110" t="str">
        <f>IFERROR(VLOOKUP(A1229,Entretien!$B$5:$Q$1505,6,0)-INDEX(DRecrut!I:I,MATCH(A1229,DRecrut!J:J,0)),"")</f>
        <v/>
      </c>
      <c r="G1229" s="110" t="str">
        <f>IFERROR(VLOOKUP(A1229,Entretien!$B$5:$Q$1505,11,0)-VLOOKUP(A1229,Entretien!$B$5:$Q$1505,9,0),"")</f>
        <v/>
      </c>
      <c r="H1229" s="113" t="str">
        <f>IFERROR(VLOOKUP(A1229,Entretien!$B$5:$Q$1505,15,0)-VLOOKUP(A1229,Entretien!$B$5:$Q$1505,11,0),"")</f>
        <v/>
      </c>
      <c r="I1229" s="113" t="str">
        <f>IFERROR(VLOOKUP(A1229,'Avis R'!$B$5:$N$1505,7,0)-VLOOKUP(A1229,'Avis R'!$B$5:$N$1505,6,0),"")</f>
        <v/>
      </c>
      <c r="J1229" s="113">
        <f>IF('Avis R'!L1229&gt;'Avis R'!J1229,VLOOKUP(A1229,'Avis R'!$B$5:$N$1505,9,0)-VLOOKUP(A1229,'Avis R'!$B$5:$N$1505,7,0),0)</f>
        <v>0</v>
      </c>
      <c r="K1229" s="110">
        <f>'Avis R'!M1229-MAX('Avis R'!J1229,'Avis R'!L1229)</f>
        <v>0</v>
      </c>
      <c r="L1229" s="110">
        <f>'Avis R'!N1229-'Avis R'!M1229</f>
        <v>0</v>
      </c>
      <c r="M1229" s="114">
        <f t="shared" si="19"/>
        <v>0</v>
      </c>
    </row>
    <row r="1230" spans="1:13" x14ac:dyDescent="0.25">
      <c r="A1230" s="110">
        <f>'Avis R'!B1230</f>
        <v>0</v>
      </c>
      <c r="B1230" s="110">
        <f>'Avis R'!C1230</f>
        <v>0</v>
      </c>
      <c r="C1230" s="111" t="str">
        <f>'Avis R'!D1230</f>
        <v/>
      </c>
      <c r="D1230" s="112">
        <f>'Avis R'!E1230</f>
        <v>0</v>
      </c>
      <c r="E1230" s="111" t="str">
        <f>'Avis R'!F1230</f>
        <v/>
      </c>
      <c r="F1230" s="110" t="str">
        <f>IFERROR(VLOOKUP(A1230,Entretien!$B$5:$Q$1505,6,0)-INDEX(DRecrut!I:I,MATCH(A1230,DRecrut!J:J,0)),"")</f>
        <v/>
      </c>
      <c r="G1230" s="110" t="str">
        <f>IFERROR(VLOOKUP(A1230,Entretien!$B$5:$Q$1505,11,0)-VLOOKUP(A1230,Entretien!$B$5:$Q$1505,9,0),"")</f>
        <v/>
      </c>
      <c r="H1230" s="113" t="str">
        <f>IFERROR(VLOOKUP(A1230,Entretien!$B$5:$Q$1505,15,0)-VLOOKUP(A1230,Entretien!$B$5:$Q$1505,11,0),"")</f>
        <v/>
      </c>
      <c r="I1230" s="113" t="str">
        <f>IFERROR(VLOOKUP(A1230,'Avis R'!$B$5:$N$1505,7,0)-VLOOKUP(A1230,'Avis R'!$B$5:$N$1505,6,0),"")</f>
        <v/>
      </c>
      <c r="J1230" s="113">
        <f>IF('Avis R'!L1230&gt;'Avis R'!J1230,VLOOKUP(A1230,'Avis R'!$B$5:$N$1505,9,0)-VLOOKUP(A1230,'Avis R'!$B$5:$N$1505,7,0),0)</f>
        <v>0</v>
      </c>
      <c r="K1230" s="110">
        <f>'Avis R'!M1230-MAX('Avis R'!J1230,'Avis R'!L1230)</f>
        <v>0</v>
      </c>
      <c r="L1230" s="110">
        <f>'Avis R'!N1230-'Avis R'!M1230</f>
        <v>0</v>
      </c>
      <c r="M1230" s="114">
        <f t="shared" si="19"/>
        <v>0</v>
      </c>
    </row>
    <row r="1231" spans="1:13" x14ac:dyDescent="0.25">
      <c r="A1231" s="110">
        <f>'Avis R'!B1231</f>
        <v>0</v>
      </c>
      <c r="B1231" s="110">
        <f>'Avis R'!C1231</f>
        <v>0</v>
      </c>
      <c r="C1231" s="111" t="str">
        <f>'Avis R'!D1231</f>
        <v/>
      </c>
      <c r="D1231" s="112">
        <f>'Avis R'!E1231</f>
        <v>0</v>
      </c>
      <c r="E1231" s="111" t="str">
        <f>'Avis R'!F1231</f>
        <v/>
      </c>
      <c r="F1231" s="110" t="str">
        <f>IFERROR(VLOOKUP(A1231,Entretien!$B$5:$Q$1505,6,0)-INDEX(DRecrut!I:I,MATCH(A1231,DRecrut!J:J,0)),"")</f>
        <v/>
      </c>
      <c r="G1231" s="110" t="str">
        <f>IFERROR(VLOOKUP(A1231,Entretien!$B$5:$Q$1505,11,0)-VLOOKUP(A1231,Entretien!$B$5:$Q$1505,9,0),"")</f>
        <v/>
      </c>
      <c r="H1231" s="113" t="str">
        <f>IFERROR(VLOOKUP(A1231,Entretien!$B$5:$Q$1505,15,0)-VLOOKUP(A1231,Entretien!$B$5:$Q$1505,11,0),"")</f>
        <v/>
      </c>
      <c r="I1231" s="113" t="str">
        <f>IFERROR(VLOOKUP(A1231,'Avis R'!$B$5:$N$1505,7,0)-VLOOKUP(A1231,'Avis R'!$B$5:$N$1505,6,0),"")</f>
        <v/>
      </c>
      <c r="J1231" s="113">
        <f>IF('Avis R'!L1231&gt;'Avis R'!J1231,VLOOKUP(A1231,'Avis R'!$B$5:$N$1505,9,0)-VLOOKUP(A1231,'Avis R'!$B$5:$N$1505,7,0),0)</f>
        <v>0</v>
      </c>
      <c r="K1231" s="110">
        <f>'Avis R'!M1231-MAX('Avis R'!J1231,'Avis R'!L1231)</f>
        <v>0</v>
      </c>
      <c r="L1231" s="110">
        <f>'Avis R'!N1231-'Avis R'!M1231</f>
        <v>0</v>
      </c>
      <c r="M1231" s="114">
        <f t="shared" si="19"/>
        <v>0</v>
      </c>
    </row>
    <row r="1232" spans="1:13" x14ac:dyDescent="0.25">
      <c r="A1232" s="110">
        <f>'Avis R'!B1232</f>
        <v>0</v>
      </c>
      <c r="B1232" s="110">
        <f>'Avis R'!C1232</f>
        <v>0</v>
      </c>
      <c r="C1232" s="111" t="str">
        <f>'Avis R'!D1232</f>
        <v/>
      </c>
      <c r="D1232" s="112">
        <f>'Avis R'!E1232</f>
        <v>0</v>
      </c>
      <c r="E1232" s="111" t="str">
        <f>'Avis R'!F1232</f>
        <v/>
      </c>
      <c r="F1232" s="110" t="str">
        <f>IFERROR(VLOOKUP(A1232,Entretien!$B$5:$Q$1505,6,0)-INDEX(DRecrut!I:I,MATCH(A1232,DRecrut!J:J,0)),"")</f>
        <v/>
      </c>
      <c r="G1232" s="110" t="str">
        <f>IFERROR(VLOOKUP(A1232,Entretien!$B$5:$Q$1505,11,0)-VLOOKUP(A1232,Entretien!$B$5:$Q$1505,9,0),"")</f>
        <v/>
      </c>
      <c r="H1232" s="113" t="str">
        <f>IFERROR(VLOOKUP(A1232,Entretien!$B$5:$Q$1505,15,0)-VLOOKUP(A1232,Entretien!$B$5:$Q$1505,11,0),"")</f>
        <v/>
      </c>
      <c r="I1232" s="113" t="str">
        <f>IFERROR(VLOOKUP(A1232,'Avis R'!$B$5:$N$1505,7,0)-VLOOKUP(A1232,'Avis R'!$B$5:$N$1505,6,0),"")</f>
        <v/>
      </c>
      <c r="J1232" s="113">
        <f>IF('Avis R'!L1232&gt;'Avis R'!J1232,VLOOKUP(A1232,'Avis R'!$B$5:$N$1505,9,0)-VLOOKUP(A1232,'Avis R'!$B$5:$N$1505,7,0),0)</f>
        <v>0</v>
      </c>
      <c r="K1232" s="110">
        <f>'Avis R'!M1232-MAX('Avis R'!J1232,'Avis R'!L1232)</f>
        <v>0</v>
      </c>
      <c r="L1232" s="110">
        <f>'Avis R'!N1232-'Avis R'!M1232</f>
        <v>0</v>
      </c>
      <c r="M1232" s="114">
        <f t="shared" si="19"/>
        <v>0</v>
      </c>
    </row>
    <row r="1233" spans="1:13" x14ac:dyDescent="0.25">
      <c r="A1233" s="110">
        <f>'Avis R'!B1233</f>
        <v>0</v>
      </c>
      <c r="B1233" s="110">
        <f>'Avis R'!C1233</f>
        <v>0</v>
      </c>
      <c r="C1233" s="111" t="str">
        <f>'Avis R'!D1233</f>
        <v/>
      </c>
      <c r="D1233" s="112">
        <f>'Avis R'!E1233</f>
        <v>0</v>
      </c>
      <c r="E1233" s="111" t="str">
        <f>'Avis R'!F1233</f>
        <v/>
      </c>
      <c r="F1233" s="110" t="str">
        <f>IFERROR(VLOOKUP(A1233,Entretien!$B$5:$Q$1505,6,0)-INDEX(DRecrut!I:I,MATCH(A1233,DRecrut!J:J,0)),"")</f>
        <v/>
      </c>
      <c r="G1233" s="110" t="str">
        <f>IFERROR(VLOOKUP(A1233,Entretien!$B$5:$Q$1505,11,0)-VLOOKUP(A1233,Entretien!$B$5:$Q$1505,9,0),"")</f>
        <v/>
      </c>
      <c r="H1233" s="113" t="str">
        <f>IFERROR(VLOOKUP(A1233,Entretien!$B$5:$Q$1505,15,0)-VLOOKUP(A1233,Entretien!$B$5:$Q$1505,11,0),"")</f>
        <v/>
      </c>
      <c r="I1233" s="113" t="str">
        <f>IFERROR(VLOOKUP(A1233,'Avis R'!$B$5:$N$1505,7,0)-VLOOKUP(A1233,'Avis R'!$B$5:$N$1505,6,0),"")</f>
        <v/>
      </c>
      <c r="J1233" s="113">
        <f>IF('Avis R'!L1233&gt;'Avis R'!J1233,VLOOKUP(A1233,'Avis R'!$B$5:$N$1505,9,0)-VLOOKUP(A1233,'Avis R'!$B$5:$N$1505,7,0),0)</f>
        <v>0</v>
      </c>
      <c r="K1233" s="110">
        <f>'Avis R'!M1233-MAX('Avis R'!J1233,'Avis R'!L1233)</f>
        <v>0</v>
      </c>
      <c r="L1233" s="110">
        <f>'Avis R'!N1233-'Avis R'!M1233</f>
        <v>0</v>
      </c>
      <c r="M1233" s="114">
        <f t="shared" si="19"/>
        <v>0</v>
      </c>
    </row>
    <row r="1234" spans="1:13" x14ac:dyDescent="0.25">
      <c r="A1234" s="110">
        <f>'Avis R'!B1234</f>
        <v>0</v>
      </c>
      <c r="B1234" s="110">
        <f>'Avis R'!C1234</f>
        <v>0</v>
      </c>
      <c r="C1234" s="111" t="str">
        <f>'Avis R'!D1234</f>
        <v/>
      </c>
      <c r="D1234" s="112">
        <f>'Avis R'!E1234</f>
        <v>0</v>
      </c>
      <c r="E1234" s="111" t="str">
        <f>'Avis R'!F1234</f>
        <v/>
      </c>
      <c r="F1234" s="110" t="str">
        <f>IFERROR(VLOOKUP(A1234,Entretien!$B$5:$Q$1505,6,0)-INDEX(DRecrut!I:I,MATCH(A1234,DRecrut!J:J,0)),"")</f>
        <v/>
      </c>
      <c r="G1234" s="110" t="str">
        <f>IFERROR(VLOOKUP(A1234,Entretien!$B$5:$Q$1505,11,0)-VLOOKUP(A1234,Entretien!$B$5:$Q$1505,9,0),"")</f>
        <v/>
      </c>
      <c r="H1234" s="113" t="str">
        <f>IFERROR(VLOOKUP(A1234,Entretien!$B$5:$Q$1505,15,0)-VLOOKUP(A1234,Entretien!$B$5:$Q$1505,11,0),"")</f>
        <v/>
      </c>
      <c r="I1234" s="113" t="str">
        <f>IFERROR(VLOOKUP(A1234,'Avis R'!$B$5:$N$1505,7,0)-VLOOKUP(A1234,'Avis R'!$B$5:$N$1505,6,0),"")</f>
        <v/>
      </c>
      <c r="J1234" s="113">
        <f>IF('Avis R'!L1234&gt;'Avis R'!J1234,VLOOKUP(A1234,'Avis R'!$B$5:$N$1505,9,0)-VLOOKUP(A1234,'Avis R'!$B$5:$N$1505,7,0),0)</f>
        <v>0</v>
      </c>
      <c r="K1234" s="110">
        <f>'Avis R'!M1234-MAX('Avis R'!J1234,'Avis R'!L1234)</f>
        <v>0</v>
      </c>
      <c r="L1234" s="110">
        <f>'Avis R'!N1234-'Avis R'!M1234</f>
        <v>0</v>
      </c>
      <c r="M1234" s="114">
        <f t="shared" si="19"/>
        <v>0</v>
      </c>
    </row>
    <row r="1235" spans="1:13" x14ac:dyDescent="0.25">
      <c r="A1235" s="110">
        <f>'Avis R'!B1235</f>
        <v>0</v>
      </c>
      <c r="B1235" s="110">
        <f>'Avis R'!C1235</f>
        <v>0</v>
      </c>
      <c r="C1235" s="111" t="str">
        <f>'Avis R'!D1235</f>
        <v/>
      </c>
      <c r="D1235" s="112">
        <f>'Avis R'!E1235</f>
        <v>0</v>
      </c>
      <c r="E1235" s="111" t="str">
        <f>'Avis R'!F1235</f>
        <v/>
      </c>
      <c r="F1235" s="110" t="str">
        <f>IFERROR(VLOOKUP(A1235,Entretien!$B$5:$Q$1505,6,0)-INDEX(DRecrut!I:I,MATCH(A1235,DRecrut!J:J,0)),"")</f>
        <v/>
      </c>
      <c r="G1235" s="110" t="str">
        <f>IFERROR(VLOOKUP(A1235,Entretien!$B$5:$Q$1505,11,0)-VLOOKUP(A1235,Entretien!$B$5:$Q$1505,9,0),"")</f>
        <v/>
      </c>
      <c r="H1235" s="113" t="str">
        <f>IFERROR(VLOOKUP(A1235,Entretien!$B$5:$Q$1505,15,0)-VLOOKUP(A1235,Entretien!$B$5:$Q$1505,11,0),"")</f>
        <v/>
      </c>
      <c r="I1235" s="113" t="str">
        <f>IFERROR(VLOOKUP(A1235,'Avis R'!$B$5:$N$1505,7,0)-VLOOKUP(A1235,'Avis R'!$B$5:$N$1505,6,0),"")</f>
        <v/>
      </c>
      <c r="J1235" s="113">
        <f>IF('Avis R'!L1235&gt;'Avis R'!J1235,VLOOKUP(A1235,'Avis R'!$B$5:$N$1505,9,0)-VLOOKUP(A1235,'Avis R'!$B$5:$N$1505,7,0),0)</f>
        <v>0</v>
      </c>
      <c r="K1235" s="110">
        <f>'Avis R'!M1235-MAX('Avis R'!J1235,'Avis R'!L1235)</f>
        <v>0</v>
      </c>
      <c r="L1235" s="110">
        <f>'Avis R'!N1235-'Avis R'!M1235</f>
        <v>0</v>
      </c>
      <c r="M1235" s="114">
        <f t="shared" si="19"/>
        <v>0</v>
      </c>
    </row>
    <row r="1236" spans="1:13" x14ac:dyDescent="0.25">
      <c r="A1236" s="110">
        <f>'Avis R'!B1236</f>
        <v>0</v>
      </c>
      <c r="B1236" s="110">
        <f>'Avis R'!C1236</f>
        <v>0</v>
      </c>
      <c r="C1236" s="111" t="str">
        <f>'Avis R'!D1236</f>
        <v/>
      </c>
      <c r="D1236" s="112">
        <f>'Avis R'!E1236</f>
        <v>0</v>
      </c>
      <c r="E1236" s="111" t="str">
        <f>'Avis R'!F1236</f>
        <v/>
      </c>
      <c r="F1236" s="110" t="str">
        <f>IFERROR(VLOOKUP(A1236,Entretien!$B$5:$Q$1505,6,0)-INDEX(DRecrut!I:I,MATCH(A1236,DRecrut!J:J,0)),"")</f>
        <v/>
      </c>
      <c r="G1236" s="110" t="str">
        <f>IFERROR(VLOOKUP(A1236,Entretien!$B$5:$Q$1505,11,0)-VLOOKUP(A1236,Entretien!$B$5:$Q$1505,9,0),"")</f>
        <v/>
      </c>
      <c r="H1236" s="113" t="str">
        <f>IFERROR(VLOOKUP(A1236,Entretien!$B$5:$Q$1505,15,0)-VLOOKUP(A1236,Entretien!$B$5:$Q$1505,11,0),"")</f>
        <v/>
      </c>
      <c r="I1236" s="113" t="str">
        <f>IFERROR(VLOOKUP(A1236,'Avis R'!$B$5:$N$1505,7,0)-VLOOKUP(A1236,'Avis R'!$B$5:$N$1505,6,0),"")</f>
        <v/>
      </c>
      <c r="J1236" s="113">
        <f>IF('Avis R'!L1236&gt;'Avis R'!J1236,VLOOKUP(A1236,'Avis R'!$B$5:$N$1505,9,0)-VLOOKUP(A1236,'Avis R'!$B$5:$N$1505,7,0),0)</f>
        <v>0</v>
      </c>
      <c r="K1236" s="110">
        <f>'Avis R'!M1236-MAX('Avis R'!J1236,'Avis R'!L1236)</f>
        <v>0</v>
      </c>
      <c r="L1236" s="110">
        <f>'Avis R'!N1236-'Avis R'!M1236</f>
        <v>0</v>
      </c>
      <c r="M1236" s="114">
        <f t="shared" si="19"/>
        <v>0</v>
      </c>
    </row>
    <row r="1237" spans="1:13" x14ac:dyDescent="0.25">
      <c r="A1237" s="110">
        <f>'Avis R'!B1237</f>
        <v>0</v>
      </c>
      <c r="B1237" s="110">
        <f>'Avis R'!C1237</f>
        <v>0</v>
      </c>
      <c r="C1237" s="111" t="str">
        <f>'Avis R'!D1237</f>
        <v/>
      </c>
      <c r="D1237" s="112">
        <f>'Avis R'!E1237</f>
        <v>0</v>
      </c>
      <c r="E1237" s="111" t="str">
        <f>'Avis R'!F1237</f>
        <v/>
      </c>
      <c r="F1237" s="110" t="str">
        <f>IFERROR(VLOOKUP(A1237,Entretien!$B$5:$Q$1505,6,0)-INDEX(DRecrut!I:I,MATCH(A1237,DRecrut!J:J,0)),"")</f>
        <v/>
      </c>
      <c r="G1237" s="110" t="str">
        <f>IFERROR(VLOOKUP(A1237,Entretien!$B$5:$Q$1505,11,0)-VLOOKUP(A1237,Entretien!$B$5:$Q$1505,9,0),"")</f>
        <v/>
      </c>
      <c r="H1237" s="113" t="str">
        <f>IFERROR(VLOOKUP(A1237,Entretien!$B$5:$Q$1505,15,0)-VLOOKUP(A1237,Entretien!$B$5:$Q$1505,11,0),"")</f>
        <v/>
      </c>
      <c r="I1237" s="113" t="str">
        <f>IFERROR(VLOOKUP(A1237,'Avis R'!$B$5:$N$1505,7,0)-VLOOKUP(A1237,'Avis R'!$B$5:$N$1505,6,0),"")</f>
        <v/>
      </c>
      <c r="J1237" s="113">
        <f>IF('Avis R'!L1237&gt;'Avis R'!J1237,VLOOKUP(A1237,'Avis R'!$B$5:$N$1505,9,0)-VLOOKUP(A1237,'Avis R'!$B$5:$N$1505,7,0),0)</f>
        <v>0</v>
      </c>
      <c r="K1237" s="110">
        <f>'Avis R'!M1237-MAX('Avis R'!J1237,'Avis R'!L1237)</f>
        <v>0</v>
      </c>
      <c r="L1237" s="110">
        <f>'Avis R'!N1237-'Avis R'!M1237</f>
        <v>0</v>
      </c>
      <c r="M1237" s="114">
        <f t="shared" si="19"/>
        <v>0</v>
      </c>
    </row>
    <row r="1238" spans="1:13" x14ac:dyDescent="0.25">
      <c r="A1238" s="110">
        <f>'Avis R'!B1238</f>
        <v>0</v>
      </c>
      <c r="B1238" s="110">
        <f>'Avis R'!C1238</f>
        <v>0</v>
      </c>
      <c r="C1238" s="111" t="str">
        <f>'Avis R'!D1238</f>
        <v/>
      </c>
      <c r="D1238" s="112">
        <f>'Avis R'!E1238</f>
        <v>0</v>
      </c>
      <c r="E1238" s="111" t="str">
        <f>'Avis R'!F1238</f>
        <v/>
      </c>
      <c r="F1238" s="110" t="str">
        <f>IFERROR(VLOOKUP(A1238,Entretien!$B$5:$Q$1505,6,0)-INDEX(DRecrut!I:I,MATCH(A1238,DRecrut!J:J,0)),"")</f>
        <v/>
      </c>
      <c r="G1238" s="110" t="str">
        <f>IFERROR(VLOOKUP(A1238,Entretien!$B$5:$Q$1505,11,0)-VLOOKUP(A1238,Entretien!$B$5:$Q$1505,9,0),"")</f>
        <v/>
      </c>
      <c r="H1238" s="113" t="str">
        <f>IFERROR(VLOOKUP(A1238,Entretien!$B$5:$Q$1505,15,0)-VLOOKUP(A1238,Entretien!$B$5:$Q$1505,11,0),"")</f>
        <v/>
      </c>
      <c r="I1238" s="113" t="str">
        <f>IFERROR(VLOOKUP(A1238,'Avis R'!$B$5:$N$1505,7,0)-VLOOKUP(A1238,'Avis R'!$B$5:$N$1505,6,0),"")</f>
        <v/>
      </c>
      <c r="J1238" s="113">
        <f>IF('Avis R'!L1238&gt;'Avis R'!J1238,VLOOKUP(A1238,'Avis R'!$B$5:$N$1505,9,0)-VLOOKUP(A1238,'Avis R'!$B$5:$N$1505,7,0),0)</f>
        <v>0</v>
      </c>
      <c r="K1238" s="110">
        <f>'Avis R'!M1238-MAX('Avis R'!J1238,'Avis R'!L1238)</f>
        <v>0</v>
      </c>
      <c r="L1238" s="110">
        <f>'Avis R'!N1238-'Avis R'!M1238</f>
        <v>0</v>
      </c>
      <c r="M1238" s="114">
        <f t="shared" si="19"/>
        <v>0</v>
      </c>
    </row>
    <row r="1239" spans="1:13" x14ac:dyDescent="0.25">
      <c r="A1239" s="110">
        <f>'Avis R'!B1239</f>
        <v>0</v>
      </c>
      <c r="B1239" s="110">
        <f>'Avis R'!C1239</f>
        <v>0</v>
      </c>
      <c r="C1239" s="111" t="str">
        <f>'Avis R'!D1239</f>
        <v/>
      </c>
      <c r="D1239" s="112">
        <f>'Avis R'!E1239</f>
        <v>0</v>
      </c>
      <c r="E1239" s="111" t="str">
        <f>'Avis R'!F1239</f>
        <v/>
      </c>
      <c r="F1239" s="110" t="str">
        <f>IFERROR(VLOOKUP(A1239,Entretien!$B$5:$Q$1505,6,0)-INDEX(DRecrut!I:I,MATCH(A1239,DRecrut!J:J,0)),"")</f>
        <v/>
      </c>
      <c r="G1239" s="110" t="str">
        <f>IFERROR(VLOOKUP(A1239,Entretien!$B$5:$Q$1505,11,0)-VLOOKUP(A1239,Entretien!$B$5:$Q$1505,9,0),"")</f>
        <v/>
      </c>
      <c r="H1239" s="113" t="str">
        <f>IFERROR(VLOOKUP(A1239,Entretien!$B$5:$Q$1505,15,0)-VLOOKUP(A1239,Entretien!$B$5:$Q$1505,11,0),"")</f>
        <v/>
      </c>
      <c r="I1239" s="113" t="str">
        <f>IFERROR(VLOOKUP(A1239,'Avis R'!$B$5:$N$1505,7,0)-VLOOKUP(A1239,'Avis R'!$B$5:$N$1505,6,0),"")</f>
        <v/>
      </c>
      <c r="J1239" s="113">
        <f>IF('Avis R'!L1239&gt;'Avis R'!J1239,VLOOKUP(A1239,'Avis R'!$B$5:$N$1505,9,0)-VLOOKUP(A1239,'Avis R'!$B$5:$N$1505,7,0),0)</f>
        <v>0</v>
      </c>
      <c r="K1239" s="110">
        <f>'Avis R'!M1239-MAX('Avis R'!J1239,'Avis R'!L1239)</f>
        <v>0</v>
      </c>
      <c r="L1239" s="110">
        <f>'Avis R'!N1239-'Avis R'!M1239</f>
        <v>0</v>
      </c>
      <c r="M1239" s="114">
        <f t="shared" si="19"/>
        <v>0</v>
      </c>
    </row>
    <row r="1240" spans="1:13" x14ac:dyDescent="0.25">
      <c r="A1240" s="110">
        <f>'Avis R'!B1240</f>
        <v>0</v>
      </c>
      <c r="B1240" s="110">
        <f>'Avis R'!C1240</f>
        <v>0</v>
      </c>
      <c r="C1240" s="111" t="str">
        <f>'Avis R'!D1240</f>
        <v/>
      </c>
      <c r="D1240" s="112">
        <f>'Avis R'!E1240</f>
        <v>0</v>
      </c>
      <c r="E1240" s="111" t="str">
        <f>'Avis R'!F1240</f>
        <v/>
      </c>
      <c r="F1240" s="110" t="str">
        <f>IFERROR(VLOOKUP(A1240,Entretien!$B$5:$Q$1505,6,0)-INDEX(DRecrut!I:I,MATCH(A1240,DRecrut!J:J,0)),"")</f>
        <v/>
      </c>
      <c r="G1240" s="110" t="str">
        <f>IFERROR(VLOOKUP(A1240,Entretien!$B$5:$Q$1505,11,0)-VLOOKUP(A1240,Entretien!$B$5:$Q$1505,9,0),"")</f>
        <v/>
      </c>
      <c r="H1240" s="113" t="str">
        <f>IFERROR(VLOOKUP(A1240,Entretien!$B$5:$Q$1505,15,0)-VLOOKUP(A1240,Entretien!$B$5:$Q$1505,11,0),"")</f>
        <v/>
      </c>
      <c r="I1240" s="113" t="str">
        <f>IFERROR(VLOOKUP(A1240,'Avis R'!$B$5:$N$1505,7,0)-VLOOKUP(A1240,'Avis R'!$B$5:$N$1505,6,0),"")</f>
        <v/>
      </c>
      <c r="J1240" s="113">
        <f>IF('Avis R'!L1240&gt;'Avis R'!J1240,VLOOKUP(A1240,'Avis R'!$B$5:$N$1505,9,0)-VLOOKUP(A1240,'Avis R'!$B$5:$N$1505,7,0),0)</f>
        <v>0</v>
      </c>
      <c r="K1240" s="110">
        <f>'Avis R'!M1240-MAX('Avis R'!J1240,'Avis R'!L1240)</f>
        <v>0</v>
      </c>
      <c r="L1240" s="110">
        <f>'Avis R'!N1240-'Avis R'!M1240</f>
        <v>0</v>
      </c>
      <c r="M1240" s="114">
        <f t="shared" si="19"/>
        <v>0</v>
      </c>
    </row>
    <row r="1241" spans="1:13" x14ac:dyDescent="0.25">
      <c r="A1241" s="110">
        <f>'Avis R'!B1241</f>
        <v>0</v>
      </c>
      <c r="B1241" s="110">
        <f>'Avis R'!C1241</f>
        <v>0</v>
      </c>
      <c r="C1241" s="111" t="str">
        <f>'Avis R'!D1241</f>
        <v/>
      </c>
      <c r="D1241" s="112">
        <f>'Avis R'!E1241</f>
        <v>0</v>
      </c>
      <c r="E1241" s="111" t="str">
        <f>'Avis R'!F1241</f>
        <v/>
      </c>
      <c r="F1241" s="110" t="str">
        <f>IFERROR(VLOOKUP(A1241,Entretien!$B$5:$Q$1505,6,0)-INDEX(DRecrut!I:I,MATCH(A1241,DRecrut!J:J,0)),"")</f>
        <v/>
      </c>
      <c r="G1241" s="110" t="str">
        <f>IFERROR(VLOOKUP(A1241,Entretien!$B$5:$Q$1505,11,0)-VLOOKUP(A1241,Entretien!$B$5:$Q$1505,9,0),"")</f>
        <v/>
      </c>
      <c r="H1241" s="113" t="str">
        <f>IFERROR(VLOOKUP(A1241,Entretien!$B$5:$Q$1505,15,0)-VLOOKUP(A1241,Entretien!$B$5:$Q$1505,11,0),"")</f>
        <v/>
      </c>
      <c r="I1241" s="113" t="str">
        <f>IFERROR(VLOOKUP(A1241,'Avis R'!$B$5:$N$1505,7,0)-VLOOKUP(A1241,'Avis R'!$B$5:$N$1505,6,0),"")</f>
        <v/>
      </c>
      <c r="J1241" s="113">
        <f>IF('Avis R'!L1241&gt;'Avis R'!J1241,VLOOKUP(A1241,'Avis R'!$B$5:$N$1505,9,0)-VLOOKUP(A1241,'Avis R'!$B$5:$N$1505,7,0),0)</f>
        <v>0</v>
      </c>
      <c r="K1241" s="110">
        <f>'Avis R'!M1241-MAX('Avis R'!J1241,'Avis R'!L1241)</f>
        <v>0</v>
      </c>
      <c r="L1241" s="110">
        <f>'Avis R'!N1241-'Avis R'!M1241</f>
        <v>0</v>
      </c>
      <c r="M1241" s="114">
        <f t="shared" si="19"/>
        <v>0</v>
      </c>
    </row>
    <row r="1242" spans="1:13" x14ac:dyDescent="0.25">
      <c r="A1242" s="110">
        <f>'Avis R'!B1242</f>
        <v>0</v>
      </c>
      <c r="B1242" s="110">
        <f>'Avis R'!C1242</f>
        <v>0</v>
      </c>
      <c r="C1242" s="111" t="str">
        <f>'Avis R'!D1242</f>
        <v/>
      </c>
      <c r="D1242" s="112">
        <f>'Avis R'!E1242</f>
        <v>0</v>
      </c>
      <c r="E1242" s="111" t="str">
        <f>'Avis R'!F1242</f>
        <v/>
      </c>
      <c r="F1242" s="110" t="str">
        <f>IFERROR(VLOOKUP(A1242,Entretien!$B$5:$Q$1505,6,0)-INDEX(DRecrut!I:I,MATCH(A1242,DRecrut!J:J,0)),"")</f>
        <v/>
      </c>
      <c r="G1242" s="110" t="str">
        <f>IFERROR(VLOOKUP(A1242,Entretien!$B$5:$Q$1505,11,0)-VLOOKUP(A1242,Entretien!$B$5:$Q$1505,9,0),"")</f>
        <v/>
      </c>
      <c r="H1242" s="113" t="str">
        <f>IFERROR(VLOOKUP(A1242,Entretien!$B$5:$Q$1505,15,0)-VLOOKUP(A1242,Entretien!$B$5:$Q$1505,11,0),"")</f>
        <v/>
      </c>
      <c r="I1242" s="113" t="str">
        <f>IFERROR(VLOOKUP(A1242,'Avis R'!$B$5:$N$1505,7,0)-VLOOKUP(A1242,'Avis R'!$B$5:$N$1505,6,0),"")</f>
        <v/>
      </c>
      <c r="J1242" s="113">
        <f>IF('Avis R'!L1242&gt;'Avis R'!J1242,VLOOKUP(A1242,'Avis R'!$B$5:$N$1505,9,0)-VLOOKUP(A1242,'Avis R'!$B$5:$N$1505,7,0),0)</f>
        <v>0</v>
      </c>
      <c r="K1242" s="110">
        <f>'Avis R'!M1242-MAX('Avis R'!J1242,'Avis R'!L1242)</f>
        <v>0</v>
      </c>
      <c r="L1242" s="110">
        <f>'Avis R'!N1242-'Avis R'!M1242</f>
        <v>0</v>
      </c>
      <c r="M1242" s="114">
        <f t="shared" si="19"/>
        <v>0</v>
      </c>
    </row>
    <row r="1243" spans="1:13" x14ac:dyDescent="0.25">
      <c r="A1243" s="110">
        <f>'Avis R'!B1243</f>
        <v>0</v>
      </c>
      <c r="B1243" s="110">
        <f>'Avis R'!C1243</f>
        <v>0</v>
      </c>
      <c r="C1243" s="111" t="str">
        <f>'Avis R'!D1243</f>
        <v/>
      </c>
      <c r="D1243" s="112">
        <f>'Avis R'!E1243</f>
        <v>0</v>
      </c>
      <c r="E1243" s="111" t="str">
        <f>'Avis R'!F1243</f>
        <v/>
      </c>
      <c r="F1243" s="110" t="str">
        <f>IFERROR(VLOOKUP(A1243,Entretien!$B$5:$Q$1505,6,0)-INDEX(DRecrut!I:I,MATCH(A1243,DRecrut!J:J,0)),"")</f>
        <v/>
      </c>
      <c r="G1243" s="110" t="str">
        <f>IFERROR(VLOOKUP(A1243,Entretien!$B$5:$Q$1505,11,0)-VLOOKUP(A1243,Entretien!$B$5:$Q$1505,9,0),"")</f>
        <v/>
      </c>
      <c r="H1243" s="113" t="str">
        <f>IFERROR(VLOOKUP(A1243,Entretien!$B$5:$Q$1505,15,0)-VLOOKUP(A1243,Entretien!$B$5:$Q$1505,11,0),"")</f>
        <v/>
      </c>
      <c r="I1243" s="113" t="str">
        <f>IFERROR(VLOOKUP(A1243,'Avis R'!$B$5:$N$1505,7,0)-VLOOKUP(A1243,'Avis R'!$B$5:$N$1505,6,0),"")</f>
        <v/>
      </c>
      <c r="J1243" s="113">
        <f>IF('Avis R'!L1243&gt;'Avis R'!J1243,VLOOKUP(A1243,'Avis R'!$B$5:$N$1505,9,0)-VLOOKUP(A1243,'Avis R'!$B$5:$N$1505,7,0),0)</f>
        <v>0</v>
      </c>
      <c r="K1243" s="110">
        <f>'Avis R'!M1243-MAX('Avis R'!J1243,'Avis R'!L1243)</f>
        <v>0</v>
      </c>
      <c r="L1243" s="110">
        <f>'Avis R'!N1243-'Avis R'!M1243</f>
        <v>0</v>
      </c>
      <c r="M1243" s="114">
        <f t="shared" si="19"/>
        <v>0</v>
      </c>
    </row>
    <row r="1244" spans="1:13" x14ac:dyDescent="0.25">
      <c r="A1244" s="110">
        <f>'Avis R'!B1244</f>
        <v>0</v>
      </c>
      <c r="B1244" s="110">
        <f>'Avis R'!C1244</f>
        <v>0</v>
      </c>
      <c r="C1244" s="111" t="str">
        <f>'Avis R'!D1244</f>
        <v/>
      </c>
      <c r="D1244" s="112">
        <f>'Avis R'!E1244</f>
        <v>0</v>
      </c>
      <c r="E1244" s="111" t="str">
        <f>'Avis R'!F1244</f>
        <v/>
      </c>
      <c r="F1244" s="110" t="str">
        <f>IFERROR(VLOOKUP(A1244,Entretien!$B$5:$Q$1505,6,0)-INDEX(DRecrut!I:I,MATCH(A1244,DRecrut!J:J,0)),"")</f>
        <v/>
      </c>
      <c r="G1244" s="110" t="str">
        <f>IFERROR(VLOOKUP(A1244,Entretien!$B$5:$Q$1505,11,0)-VLOOKUP(A1244,Entretien!$B$5:$Q$1505,9,0),"")</f>
        <v/>
      </c>
      <c r="H1244" s="113" t="str">
        <f>IFERROR(VLOOKUP(A1244,Entretien!$B$5:$Q$1505,15,0)-VLOOKUP(A1244,Entretien!$B$5:$Q$1505,11,0),"")</f>
        <v/>
      </c>
      <c r="I1244" s="113" t="str">
        <f>IFERROR(VLOOKUP(A1244,'Avis R'!$B$5:$N$1505,7,0)-VLOOKUP(A1244,'Avis R'!$B$5:$N$1505,6,0),"")</f>
        <v/>
      </c>
      <c r="J1244" s="113">
        <f>IF('Avis R'!L1244&gt;'Avis R'!J1244,VLOOKUP(A1244,'Avis R'!$B$5:$N$1505,9,0)-VLOOKUP(A1244,'Avis R'!$B$5:$N$1505,7,0),0)</f>
        <v>0</v>
      </c>
      <c r="K1244" s="110">
        <f>'Avis R'!M1244-MAX('Avis R'!J1244,'Avis R'!L1244)</f>
        <v>0</v>
      </c>
      <c r="L1244" s="110">
        <f>'Avis R'!N1244-'Avis R'!M1244</f>
        <v>0</v>
      </c>
      <c r="M1244" s="114">
        <f t="shared" si="19"/>
        <v>0</v>
      </c>
    </row>
    <row r="1245" spans="1:13" x14ac:dyDescent="0.25">
      <c r="A1245" s="110">
        <f>'Avis R'!B1245</f>
        <v>0</v>
      </c>
      <c r="B1245" s="110">
        <f>'Avis R'!C1245</f>
        <v>0</v>
      </c>
      <c r="C1245" s="111" t="str">
        <f>'Avis R'!D1245</f>
        <v/>
      </c>
      <c r="D1245" s="112">
        <f>'Avis R'!E1245</f>
        <v>0</v>
      </c>
      <c r="E1245" s="111" t="str">
        <f>'Avis R'!F1245</f>
        <v/>
      </c>
      <c r="F1245" s="110" t="str">
        <f>IFERROR(VLOOKUP(A1245,Entretien!$B$5:$Q$1505,6,0)-INDEX(DRecrut!I:I,MATCH(A1245,DRecrut!J:J,0)),"")</f>
        <v/>
      </c>
      <c r="G1245" s="110" t="str">
        <f>IFERROR(VLOOKUP(A1245,Entretien!$B$5:$Q$1505,11,0)-VLOOKUP(A1245,Entretien!$B$5:$Q$1505,9,0),"")</f>
        <v/>
      </c>
      <c r="H1245" s="113" t="str">
        <f>IFERROR(VLOOKUP(A1245,Entretien!$B$5:$Q$1505,15,0)-VLOOKUP(A1245,Entretien!$B$5:$Q$1505,11,0),"")</f>
        <v/>
      </c>
      <c r="I1245" s="113" t="str">
        <f>IFERROR(VLOOKUP(A1245,'Avis R'!$B$5:$N$1505,7,0)-VLOOKUP(A1245,'Avis R'!$B$5:$N$1505,6,0),"")</f>
        <v/>
      </c>
      <c r="J1245" s="113">
        <f>IF('Avis R'!L1245&gt;'Avis R'!J1245,VLOOKUP(A1245,'Avis R'!$B$5:$N$1505,9,0)-VLOOKUP(A1245,'Avis R'!$B$5:$N$1505,7,0),0)</f>
        <v>0</v>
      </c>
      <c r="K1245" s="110">
        <f>'Avis R'!M1245-MAX('Avis R'!J1245,'Avis R'!L1245)</f>
        <v>0</v>
      </c>
      <c r="L1245" s="110">
        <f>'Avis R'!N1245-'Avis R'!M1245</f>
        <v>0</v>
      </c>
      <c r="M1245" s="114">
        <f t="shared" si="19"/>
        <v>0</v>
      </c>
    </row>
    <row r="1246" spans="1:13" x14ac:dyDescent="0.25">
      <c r="A1246" s="110">
        <f>'Avis R'!B1246</f>
        <v>0</v>
      </c>
      <c r="B1246" s="110">
        <f>'Avis R'!C1246</f>
        <v>0</v>
      </c>
      <c r="C1246" s="111" t="str">
        <f>'Avis R'!D1246</f>
        <v/>
      </c>
      <c r="D1246" s="112">
        <f>'Avis R'!E1246</f>
        <v>0</v>
      </c>
      <c r="E1246" s="111" t="str">
        <f>'Avis R'!F1246</f>
        <v/>
      </c>
      <c r="F1246" s="110" t="str">
        <f>IFERROR(VLOOKUP(A1246,Entretien!$B$5:$Q$1505,6,0)-INDEX(DRecrut!I:I,MATCH(A1246,DRecrut!J:J,0)),"")</f>
        <v/>
      </c>
      <c r="G1246" s="110" t="str">
        <f>IFERROR(VLOOKUP(A1246,Entretien!$B$5:$Q$1505,11,0)-VLOOKUP(A1246,Entretien!$B$5:$Q$1505,9,0),"")</f>
        <v/>
      </c>
      <c r="H1246" s="113" t="str">
        <f>IFERROR(VLOOKUP(A1246,Entretien!$B$5:$Q$1505,15,0)-VLOOKUP(A1246,Entretien!$B$5:$Q$1505,11,0),"")</f>
        <v/>
      </c>
      <c r="I1246" s="113" t="str">
        <f>IFERROR(VLOOKUP(A1246,'Avis R'!$B$5:$N$1505,7,0)-VLOOKUP(A1246,'Avis R'!$B$5:$N$1505,6,0),"")</f>
        <v/>
      </c>
      <c r="J1246" s="113">
        <f>IF('Avis R'!L1246&gt;'Avis R'!J1246,VLOOKUP(A1246,'Avis R'!$B$5:$N$1505,9,0)-VLOOKUP(A1246,'Avis R'!$B$5:$N$1505,7,0),0)</f>
        <v>0</v>
      </c>
      <c r="K1246" s="110">
        <f>'Avis R'!M1246-MAX('Avis R'!J1246,'Avis R'!L1246)</f>
        <v>0</v>
      </c>
      <c r="L1246" s="110">
        <f>'Avis R'!N1246-'Avis R'!M1246</f>
        <v>0</v>
      </c>
      <c r="M1246" s="114">
        <f t="shared" si="19"/>
        <v>0</v>
      </c>
    </row>
    <row r="1247" spans="1:13" x14ac:dyDescent="0.25">
      <c r="A1247" s="110">
        <f>'Avis R'!B1247</f>
        <v>0</v>
      </c>
      <c r="B1247" s="110">
        <f>'Avis R'!C1247</f>
        <v>0</v>
      </c>
      <c r="C1247" s="111" t="str">
        <f>'Avis R'!D1247</f>
        <v/>
      </c>
      <c r="D1247" s="112">
        <f>'Avis R'!E1247</f>
        <v>0</v>
      </c>
      <c r="E1247" s="111" t="str">
        <f>'Avis R'!F1247</f>
        <v/>
      </c>
      <c r="F1247" s="110" t="str">
        <f>IFERROR(VLOOKUP(A1247,Entretien!$B$5:$Q$1505,6,0)-INDEX(DRecrut!I:I,MATCH(A1247,DRecrut!J:J,0)),"")</f>
        <v/>
      </c>
      <c r="G1247" s="110" t="str">
        <f>IFERROR(VLOOKUP(A1247,Entretien!$B$5:$Q$1505,11,0)-VLOOKUP(A1247,Entretien!$B$5:$Q$1505,9,0),"")</f>
        <v/>
      </c>
      <c r="H1247" s="113" t="str">
        <f>IFERROR(VLOOKUP(A1247,Entretien!$B$5:$Q$1505,15,0)-VLOOKUP(A1247,Entretien!$B$5:$Q$1505,11,0),"")</f>
        <v/>
      </c>
      <c r="I1247" s="113" t="str">
        <f>IFERROR(VLOOKUP(A1247,'Avis R'!$B$5:$N$1505,7,0)-VLOOKUP(A1247,'Avis R'!$B$5:$N$1505,6,0),"")</f>
        <v/>
      </c>
      <c r="J1247" s="113">
        <f>IF('Avis R'!L1247&gt;'Avis R'!J1247,VLOOKUP(A1247,'Avis R'!$B$5:$N$1505,9,0)-VLOOKUP(A1247,'Avis R'!$B$5:$N$1505,7,0),0)</f>
        <v>0</v>
      </c>
      <c r="K1247" s="110">
        <f>'Avis R'!M1247-MAX('Avis R'!J1247,'Avis R'!L1247)</f>
        <v>0</v>
      </c>
      <c r="L1247" s="110">
        <f>'Avis R'!N1247-'Avis R'!M1247</f>
        <v>0</v>
      </c>
      <c r="M1247" s="114">
        <f t="shared" si="19"/>
        <v>0</v>
      </c>
    </row>
    <row r="1248" spans="1:13" x14ac:dyDescent="0.25">
      <c r="A1248" s="110">
        <f>'Avis R'!B1248</f>
        <v>0</v>
      </c>
      <c r="B1248" s="110">
        <f>'Avis R'!C1248</f>
        <v>0</v>
      </c>
      <c r="C1248" s="111" t="str">
        <f>'Avis R'!D1248</f>
        <v/>
      </c>
      <c r="D1248" s="112">
        <f>'Avis R'!E1248</f>
        <v>0</v>
      </c>
      <c r="E1248" s="111" t="str">
        <f>'Avis R'!F1248</f>
        <v/>
      </c>
      <c r="F1248" s="110" t="str">
        <f>IFERROR(VLOOKUP(A1248,Entretien!$B$5:$Q$1505,6,0)-INDEX(DRecrut!I:I,MATCH(A1248,DRecrut!J:J,0)),"")</f>
        <v/>
      </c>
      <c r="G1248" s="110" t="str">
        <f>IFERROR(VLOOKUP(A1248,Entretien!$B$5:$Q$1505,11,0)-VLOOKUP(A1248,Entretien!$B$5:$Q$1505,9,0),"")</f>
        <v/>
      </c>
      <c r="H1248" s="113" t="str">
        <f>IFERROR(VLOOKUP(A1248,Entretien!$B$5:$Q$1505,15,0)-VLOOKUP(A1248,Entretien!$B$5:$Q$1505,11,0),"")</f>
        <v/>
      </c>
      <c r="I1248" s="113" t="str">
        <f>IFERROR(VLOOKUP(A1248,'Avis R'!$B$5:$N$1505,7,0)-VLOOKUP(A1248,'Avis R'!$B$5:$N$1505,6,0),"")</f>
        <v/>
      </c>
      <c r="J1248" s="113">
        <f>IF('Avis R'!L1248&gt;'Avis R'!J1248,VLOOKUP(A1248,'Avis R'!$B$5:$N$1505,9,0)-VLOOKUP(A1248,'Avis R'!$B$5:$N$1505,7,0),0)</f>
        <v>0</v>
      </c>
      <c r="K1248" s="110">
        <f>'Avis R'!M1248-MAX('Avis R'!J1248,'Avis R'!L1248)</f>
        <v>0</v>
      </c>
      <c r="L1248" s="110">
        <f>'Avis R'!N1248-'Avis R'!M1248</f>
        <v>0</v>
      </c>
      <c r="M1248" s="114">
        <f t="shared" si="19"/>
        <v>0</v>
      </c>
    </row>
    <row r="1249" spans="1:13" x14ac:dyDescent="0.25">
      <c r="A1249" s="110">
        <f>'Avis R'!B1249</f>
        <v>0</v>
      </c>
      <c r="B1249" s="110">
        <f>'Avis R'!C1249</f>
        <v>0</v>
      </c>
      <c r="C1249" s="111" t="str">
        <f>'Avis R'!D1249</f>
        <v/>
      </c>
      <c r="D1249" s="112">
        <f>'Avis R'!E1249</f>
        <v>0</v>
      </c>
      <c r="E1249" s="111" t="str">
        <f>'Avis R'!F1249</f>
        <v/>
      </c>
      <c r="F1249" s="110" t="str">
        <f>IFERROR(VLOOKUP(A1249,Entretien!$B$5:$Q$1505,6,0)-INDEX(DRecrut!I:I,MATCH(A1249,DRecrut!J:J,0)),"")</f>
        <v/>
      </c>
      <c r="G1249" s="110" t="str">
        <f>IFERROR(VLOOKUP(A1249,Entretien!$B$5:$Q$1505,11,0)-VLOOKUP(A1249,Entretien!$B$5:$Q$1505,9,0),"")</f>
        <v/>
      </c>
      <c r="H1249" s="113" t="str">
        <f>IFERROR(VLOOKUP(A1249,Entretien!$B$5:$Q$1505,15,0)-VLOOKUP(A1249,Entretien!$B$5:$Q$1505,11,0),"")</f>
        <v/>
      </c>
      <c r="I1249" s="113" t="str">
        <f>IFERROR(VLOOKUP(A1249,'Avis R'!$B$5:$N$1505,7,0)-VLOOKUP(A1249,'Avis R'!$B$5:$N$1505,6,0),"")</f>
        <v/>
      </c>
      <c r="J1249" s="113">
        <f>IF('Avis R'!L1249&gt;'Avis R'!J1249,VLOOKUP(A1249,'Avis R'!$B$5:$N$1505,9,0)-VLOOKUP(A1249,'Avis R'!$B$5:$N$1505,7,0),0)</f>
        <v>0</v>
      </c>
      <c r="K1249" s="110">
        <f>'Avis R'!M1249-MAX('Avis R'!J1249,'Avis R'!L1249)</f>
        <v>0</v>
      </c>
      <c r="L1249" s="110">
        <f>'Avis R'!N1249-'Avis R'!M1249</f>
        <v>0</v>
      </c>
      <c r="M1249" s="114">
        <f t="shared" si="19"/>
        <v>0</v>
      </c>
    </row>
    <row r="1250" spans="1:13" x14ac:dyDescent="0.25">
      <c r="A1250" s="110">
        <f>'Avis R'!B1250</f>
        <v>0</v>
      </c>
      <c r="B1250" s="110">
        <f>'Avis R'!C1250</f>
        <v>0</v>
      </c>
      <c r="C1250" s="111" t="str">
        <f>'Avis R'!D1250</f>
        <v/>
      </c>
      <c r="D1250" s="112">
        <f>'Avis R'!E1250</f>
        <v>0</v>
      </c>
      <c r="E1250" s="111" t="str">
        <f>'Avis R'!F1250</f>
        <v/>
      </c>
      <c r="F1250" s="110" t="str">
        <f>IFERROR(VLOOKUP(A1250,Entretien!$B$5:$Q$1505,6,0)-INDEX(DRecrut!I:I,MATCH(A1250,DRecrut!J:J,0)),"")</f>
        <v/>
      </c>
      <c r="G1250" s="110" t="str">
        <f>IFERROR(VLOOKUP(A1250,Entretien!$B$5:$Q$1505,11,0)-VLOOKUP(A1250,Entretien!$B$5:$Q$1505,9,0),"")</f>
        <v/>
      </c>
      <c r="H1250" s="113" t="str">
        <f>IFERROR(VLOOKUP(A1250,Entretien!$B$5:$Q$1505,15,0)-VLOOKUP(A1250,Entretien!$B$5:$Q$1505,11,0),"")</f>
        <v/>
      </c>
      <c r="I1250" s="113" t="str">
        <f>IFERROR(VLOOKUP(A1250,'Avis R'!$B$5:$N$1505,7,0)-VLOOKUP(A1250,'Avis R'!$B$5:$N$1505,6,0),"")</f>
        <v/>
      </c>
      <c r="J1250" s="113">
        <f>IF('Avis R'!L1250&gt;'Avis R'!J1250,VLOOKUP(A1250,'Avis R'!$B$5:$N$1505,9,0)-VLOOKUP(A1250,'Avis R'!$B$5:$N$1505,7,0),0)</f>
        <v>0</v>
      </c>
      <c r="K1250" s="110">
        <f>'Avis R'!M1250-MAX('Avis R'!J1250,'Avis R'!L1250)</f>
        <v>0</v>
      </c>
      <c r="L1250" s="110">
        <f>'Avis R'!N1250-'Avis R'!M1250</f>
        <v>0</v>
      </c>
      <c r="M1250" s="114">
        <f t="shared" si="19"/>
        <v>0</v>
      </c>
    </row>
    <row r="1251" spans="1:13" x14ac:dyDescent="0.25">
      <c r="A1251" s="110">
        <f>'Avis R'!B1251</f>
        <v>0</v>
      </c>
      <c r="B1251" s="110">
        <f>'Avis R'!C1251</f>
        <v>0</v>
      </c>
      <c r="C1251" s="111" t="str">
        <f>'Avis R'!D1251</f>
        <v/>
      </c>
      <c r="D1251" s="112">
        <f>'Avis R'!E1251</f>
        <v>0</v>
      </c>
      <c r="E1251" s="111" t="str">
        <f>'Avis R'!F1251</f>
        <v/>
      </c>
      <c r="F1251" s="110" t="str">
        <f>IFERROR(VLOOKUP(A1251,Entretien!$B$5:$Q$1505,6,0)-INDEX(DRecrut!I:I,MATCH(A1251,DRecrut!J:J,0)),"")</f>
        <v/>
      </c>
      <c r="G1251" s="110" t="str">
        <f>IFERROR(VLOOKUP(A1251,Entretien!$B$5:$Q$1505,11,0)-VLOOKUP(A1251,Entretien!$B$5:$Q$1505,9,0),"")</f>
        <v/>
      </c>
      <c r="H1251" s="113" t="str">
        <f>IFERROR(VLOOKUP(A1251,Entretien!$B$5:$Q$1505,15,0)-VLOOKUP(A1251,Entretien!$B$5:$Q$1505,11,0),"")</f>
        <v/>
      </c>
      <c r="I1251" s="113" t="str">
        <f>IFERROR(VLOOKUP(A1251,'Avis R'!$B$5:$N$1505,7,0)-VLOOKUP(A1251,'Avis R'!$B$5:$N$1505,6,0),"")</f>
        <v/>
      </c>
      <c r="J1251" s="113">
        <f>IF('Avis R'!L1251&gt;'Avis R'!J1251,VLOOKUP(A1251,'Avis R'!$B$5:$N$1505,9,0)-VLOOKUP(A1251,'Avis R'!$B$5:$N$1505,7,0),0)</f>
        <v>0</v>
      </c>
      <c r="K1251" s="110">
        <f>'Avis R'!M1251-MAX('Avis R'!J1251,'Avis R'!L1251)</f>
        <v>0</v>
      </c>
      <c r="L1251" s="110">
        <f>'Avis R'!N1251-'Avis R'!M1251</f>
        <v>0</v>
      </c>
      <c r="M1251" s="114">
        <f t="shared" si="19"/>
        <v>0</v>
      </c>
    </row>
    <row r="1252" spans="1:13" x14ac:dyDescent="0.25">
      <c r="A1252" s="110">
        <f>'Avis R'!B1252</f>
        <v>0</v>
      </c>
      <c r="B1252" s="110">
        <f>'Avis R'!C1252</f>
        <v>0</v>
      </c>
      <c r="C1252" s="111" t="str">
        <f>'Avis R'!D1252</f>
        <v/>
      </c>
      <c r="D1252" s="112">
        <f>'Avis R'!E1252</f>
        <v>0</v>
      </c>
      <c r="E1252" s="111" t="str">
        <f>'Avis R'!F1252</f>
        <v/>
      </c>
      <c r="F1252" s="110" t="str">
        <f>IFERROR(VLOOKUP(A1252,Entretien!$B$5:$Q$1505,6,0)-INDEX(DRecrut!I:I,MATCH(A1252,DRecrut!J:J,0)),"")</f>
        <v/>
      </c>
      <c r="G1252" s="110" t="str">
        <f>IFERROR(VLOOKUP(A1252,Entretien!$B$5:$Q$1505,11,0)-VLOOKUP(A1252,Entretien!$B$5:$Q$1505,9,0),"")</f>
        <v/>
      </c>
      <c r="H1252" s="113" t="str">
        <f>IFERROR(VLOOKUP(A1252,Entretien!$B$5:$Q$1505,15,0)-VLOOKUP(A1252,Entretien!$B$5:$Q$1505,11,0),"")</f>
        <v/>
      </c>
      <c r="I1252" s="113" t="str">
        <f>IFERROR(VLOOKUP(A1252,'Avis R'!$B$5:$N$1505,7,0)-VLOOKUP(A1252,'Avis R'!$B$5:$N$1505,6,0),"")</f>
        <v/>
      </c>
      <c r="J1252" s="113">
        <f>IF('Avis R'!L1252&gt;'Avis R'!J1252,VLOOKUP(A1252,'Avis R'!$B$5:$N$1505,9,0)-VLOOKUP(A1252,'Avis R'!$B$5:$N$1505,7,0),0)</f>
        <v>0</v>
      </c>
      <c r="K1252" s="110">
        <f>'Avis R'!M1252-MAX('Avis R'!J1252,'Avis R'!L1252)</f>
        <v>0</v>
      </c>
      <c r="L1252" s="110">
        <f>'Avis R'!N1252-'Avis R'!M1252</f>
        <v>0</v>
      </c>
      <c r="M1252" s="114">
        <f t="shared" si="19"/>
        <v>0</v>
      </c>
    </row>
    <row r="1253" spans="1:13" x14ac:dyDescent="0.25">
      <c r="A1253" s="110">
        <f>'Avis R'!B1253</f>
        <v>0</v>
      </c>
      <c r="B1253" s="110">
        <f>'Avis R'!C1253</f>
        <v>0</v>
      </c>
      <c r="C1253" s="111" t="str">
        <f>'Avis R'!D1253</f>
        <v/>
      </c>
      <c r="D1253" s="112">
        <f>'Avis R'!E1253</f>
        <v>0</v>
      </c>
      <c r="E1253" s="111" t="str">
        <f>'Avis R'!F1253</f>
        <v/>
      </c>
      <c r="F1253" s="110" t="str">
        <f>IFERROR(VLOOKUP(A1253,Entretien!$B$5:$Q$1505,6,0)-INDEX(DRecrut!I:I,MATCH(A1253,DRecrut!J:J,0)),"")</f>
        <v/>
      </c>
      <c r="G1253" s="110" t="str">
        <f>IFERROR(VLOOKUP(A1253,Entretien!$B$5:$Q$1505,11,0)-VLOOKUP(A1253,Entretien!$B$5:$Q$1505,9,0),"")</f>
        <v/>
      </c>
      <c r="H1253" s="113" t="str">
        <f>IFERROR(VLOOKUP(A1253,Entretien!$B$5:$Q$1505,15,0)-VLOOKUP(A1253,Entretien!$B$5:$Q$1505,11,0),"")</f>
        <v/>
      </c>
      <c r="I1253" s="113" t="str">
        <f>IFERROR(VLOOKUP(A1253,'Avis R'!$B$5:$N$1505,7,0)-VLOOKUP(A1253,'Avis R'!$B$5:$N$1505,6,0),"")</f>
        <v/>
      </c>
      <c r="J1253" s="113">
        <f>IF('Avis R'!L1253&gt;'Avis R'!J1253,VLOOKUP(A1253,'Avis R'!$B$5:$N$1505,9,0)-VLOOKUP(A1253,'Avis R'!$B$5:$N$1505,7,0),0)</f>
        <v>0</v>
      </c>
      <c r="K1253" s="110">
        <f>'Avis R'!M1253-MAX('Avis R'!J1253,'Avis R'!L1253)</f>
        <v>0</v>
      </c>
      <c r="L1253" s="110">
        <f>'Avis R'!N1253-'Avis R'!M1253</f>
        <v>0</v>
      </c>
      <c r="M1253" s="114">
        <f t="shared" si="19"/>
        <v>0</v>
      </c>
    </row>
    <row r="1254" spans="1:13" x14ac:dyDescent="0.25">
      <c r="A1254" s="110">
        <f>'Avis R'!B1254</f>
        <v>0</v>
      </c>
      <c r="B1254" s="110">
        <f>'Avis R'!C1254</f>
        <v>0</v>
      </c>
      <c r="C1254" s="111" t="str">
        <f>'Avis R'!D1254</f>
        <v/>
      </c>
      <c r="D1254" s="112">
        <f>'Avis R'!E1254</f>
        <v>0</v>
      </c>
      <c r="E1254" s="111" t="str">
        <f>'Avis R'!F1254</f>
        <v/>
      </c>
      <c r="F1254" s="110" t="str">
        <f>IFERROR(VLOOKUP(A1254,Entretien!$B$5:$Q$1505,6,0)-INDEX(DRecrut!I:I,MATCH(A1254,DRecrut!J:J,0)),"")</f>
        <v/>
      </c>
      <c r="G1254" s="110" t="str">
        <f>IFERROR(VLOOKUP(A1254,Entretien!$B$5:$Q$1505,11,0)-VLOOKUP(A1254,Entretien!$B$5:$Q$1505,9,0),"")</f>
        <v/>
      </c>
      <c r="H1254" s="113" t="str">
        <f>IFERROR(VLOOKUP(A1254,Entretien!$B$5:$Q$1505,15,0)-VLOOKUP(A1254,Entretien!$B$5:$Q$1505,11,0),"")</f>
        <v/>
      </c>
      <c r="I1254" s="113" t="str">
        <f>IFERROR(VLOOKUP(A1254,'Avis R'!$B$5:$N$1505,7,0)-VLOOKUP(A1254,'Avis R'!$B$5:$N$1505,6,0),"")</f>
        <v/>
      </c>
      <c r="J1254" s="113">
        <f>IF('Avis R'!L1254&gt;'Avis R'!J1254,VLOOKUP(A1254,'Avis R'!$B$5:$N$1505,9,0)-VLOOKUP(A1254,'Avis R'!$B$5:$N$1505,7,0),0)</f>
        <v>0</v>
      </c>
      <c r="K1254" s="110">
        <f>'Avis R'!M1254-MAX('Avis R'!J1254,'Avis R'!L1254)</f>
        <v>0</v>
      </c>
      <c r="L1254" s="110">
        <f>'Avis R'!N1254-'Avis R'!M1254</f>
        <v>0</v>
      </c>
      <c r="M1254" s="114">
        <f t="shared" si="19"/>
        <v>0</v>
      </c>
    </row>
    <row r="1255" spans="1:13" x14ac:dyDescent="0.25">
      <c r="A1255" s="110">
        <f>'Avis R'!B1255</f>
        <v>0</v>
      </c>
      <c r="B1255" s="110">
        <f>'Avis R'!C1255</f>
        <v>0</v>
      </c>
      <c r="C1255" s="111" t="str">
        <f>'Avis R'!D1255</f>
        <v/>
      </c>
      <c r="D1255" s="112">
        <f>'Avis R'!E1255</f>
        <v>0</v>
      </c>
      <c r="E1255" s="111" t="str">
        <f>'Avis R'!F1255</f>
        <v/>
      </c>
      <c r="F1255" s="110" t="str">
        <f>IFERROR(VLOOKUP(A1255,Entretien!$B$5:$Q$1505,6,0)-INDEX(DRecrut!I:I,MATCH(A1255,DRecrut!J:J,0)),"")</f>
        <v/>
      </c>
      <c r="G1255" s="110" t="str">
        <f>IFERROR(VLOOKUP(A1255,Entretien!$B$5:$Q$1505,11,0)-VLOOKUP(A1255,Entretien!$B$5:$Q$1505,9,0),"")</f>
        <v/>
      </c>
      <c r="H1255" s="113" t="str">
        <f>IFERROR(VLOOKUP(A1255,Entretien!$B$5:$Q$1505,15,0)-VLOOKUP(A1255,Entretien!$B$5:$Q$1505,11,0),"")</f>
        <v/>
      </c>
      <c r="I1255" s="113" t="str">
        <f>IFERROR(VLOOKUP(A1255,'Avis R'!$B$5:$N$1505,7,0)-VLOOKUP(A1255,'Avis R'!$B$5:$N$1505,6,0),"")</f>
        <v/>
      </c>
      <c r="J1255" s="113">
        <f>IF('Avis R'!L1255&gt;'Avis R'!J1255,VLOOKUP(A1255,'Avis R'!$B$5:$N$1505,9,0)-VLOOKUP(A1255,'Avis R'!$B$5:$N$1505,7,0),0)</f>
        <v>0</v>
      </c>
      <c r="K1255" s="110">
        <f>'Avis R'!M1255-MAX('Avis R'!J1255,'Avis R'!L1255)</f>
        <v>0</v>
      </c>
      <c r="L1255" s="110">
        <f>'Avis R'!N1255-'Avis R'!M1255</f>
        <v>0</v>
      </c>
      <c r="M1255" s="114">
        <f t="shared" si="19"/>
        <v>0</v>
      </c>
    </row>
    <row r="1256" spans="1:13" x14ac:dyDescent="0.25">
      <c r="A1256" s="110">
        <f>'Avis R'!B1256</f>
        <v>0</v>
      </c>
      <c r="B1256" s="110">
        <f>'Avis R'!C1256</f>
        <v>0</v>
      </c>
      <c r="C1256" s="111" t="str">
        <f>'Avis R'!D1256</f>
        <v/>
      </c>
      <c r="D1256" s="112">
        <f>'Avis R'!E1256</f>
        <v>0</v>
      </c>
      <c r="E1256" s="111" t="str">
        <f>'Avis R'!F1256</f>
        <v/>
      </c>
      <c r="F1256" s="110" t="str">
        <f>IFERROR(VLOOKUP(A1256,Entretien!$B$5:$Q$1505,6,0)-INDEX(DRecrut!I:I,MATCH(A1256,DRecrut!J:J,0)),"")</f>
        <v/>
      </c>
      <c r="G1256" s="110" t="str">
        <f>IFERROR(VLOOKUP(A1256,Entretien!$B$5:$Q$1505,11,0)-VLOOKUP(A1256,Entretien!$B$5:$Q$1505,9,0),"")</f>
        <v/>
      </c>
      <c r="H1256" s="113" t="str">
        <f>IFERROR(VLOOKUP(A1256,Entretien!$B$5:$Q$1505,15,0)-VLOOKUP(A1256,Entretien!$B$5:$Q$1505,11,0),"")</f>
        <v/>
      </c>
      <c r="I1256" s="113" t="str">
        <f>IFERROR(VLOOKUP(A1256,'Avis R'!$B$5:$N$1505,7,0)-VLOOKUP(A1256,'Avis R'!$B$5:$N$1505,6,0),"")</f>
        <v/>
      </c>
      <c r="J1256" s="113">
        <f>IF('Avis R'!L1256&gt;'Avis R'!J1256,VLOOKUP(A1256,'Avis R'!$B$5:$N$1505,9,0)-VLOOKUP(A1256,'Avis R'!$B$5:$N$1505,7,0),0)</f>
        <v>0</v>
      </c>
      <c r="K1256" s="110">
        <f>'Avis R'!M1256-MAX('Avis R'!J1256,'Avis R'!L1256)</f>
        <v>0</v>
      </c>
      <c r="L1256" s="110">
        <f>'Avis R'!N1256-'Avis R'!M1256</f>
        <v>0</v>
      </c>
      <c r="M1256" s="114">
        <f t="shared" si="19"/>
        <v>0</v>
      </c>
    </row>
    <row r="1257" spans="1:13" x14ac:dyDescent="0.25">
      <c r="A1257" s="110">
        <f>'Avis R'!B1257</f>
        <v>0</v>
      </c>
      <c r="B1257" s="110">
        <f>'Avis R'!C1257</f>
        <v>0</v>
      </c>
      <c r="C1257" s="111" t="str">
        <f>'Avis R'!D1257</f>
        <v/>
      </c>
      <c r="D1257" s="112">
        <f>'Avis R'!E1257</f>
        <v>0</v>
      </c>
      <c r="E1257" s="111" t="str">
        <f>'Avis R'!F1257</f>
        <v/>
      </c>
      <c r="F1257" s="110" t="str">
        <f>IFERROR(VLOOKUP(A1257,Entretien!$B$5:$Q$1505,6,0)-INDEX(DRecrut!I:I,MATCH(A1257,DRecrut!J:J,0)),"")</f>
        <v/>
      </c>
      <c r="G1257" s="110" t="str">
        <f>IFERROR(VLOOKUP(A1257,Entretien!$B$5:$Q$1505,11,0)-VLOOKUP(A1257,Entretien!$B$5:$Q$1505,9,0),"")</f>
        <v/>
      </c>
      <c r="H1257" s="113" t="str">
        <f>IFERROR(VLOOKUP(A1257,Entretien!$B$5:$Q$1505,15,0)-VLOOKUP(A1257,Entretien!$B$5:$Q$1505,11,0),"")</f>
        <v/>
      </c>
      <c r="I1257" s="113" t="str">
        <f>IFERROR(VLOOKUP(A1257,'Avis R'!$B$5:$N$1505,7,0)-VLOOKUP(A1257,'Avis R'!$B$5:$N$1505,6,0),"")</f>
        <v/>
      </c>
      <c r="J1257" s="113">
        <f>IF('Avis R'!L1257&gt;'Avis R'!J1257,VLOOKUP(A1257,'Avis R'!$B$5:$N$1505,9,0)-VLOOKUP(A1257,'Avis R'!$B$5:$N$1505,7,0),0)</f>
        <v>0</v>
      </c>
      <c r="K1257" s="110">
        <f>'Avis R'!M1257-MAX('Avis R'!J1257,'Avis R'!L1257)</f>
        <v>0</v>
      </c>
      <c r="L1257" s="110">
        <f>'Avis R'!N1257-'Avis R'!M1257</f>
        <v>0</v>
      </c>
      <c r="M1257" s="114">
        <f t="shared" si="19"/>
        <v>0</v>
      </c>
    </row>
    <row r="1258" spans="1:13" x14ac:dyDescent="0.25">
      <c r="A1258" s="110">
        <f>'Avis R'!B1258</f>
        <v>0</v>
      </c>
      <c r="B1258" s="110">
        <f>'Avis R'!C1258</f>
        <v>0</v>
      </c>
      <c r="C1258" s="111" t="str">
        <f>'Avis R'!D1258</f>
        <v/>
      </c>
      <c r="D1258" s="112">
        <f>'Avis R'!E1258</f>
        <v>0</v>
      </c>
      <c r="E1258" s="111" t="str">
        <f>'Avis R'!F1258</f>
        <v/>
      </c>
      <c r="F1258" s="110" t="str">
        <f>IFERROR(VLOOKUP(A1258,Entretien!$B$5:$Q$1505,6,0)-INDEX(DRecrut!I:I,MATCH(A1258,DRecrut!J:J,0)),"")</f>
        <v/>
      </c>
      <c r="G1258" s="110" t="str">
        <f>IFERROR(VLOOKUP(A1258,Entretien!$B$5:$Q$1505,11,0)-VLOOKUP(A1258,Entretien!$B$5:$Q$1505,9,0),"")</f>
        <v/>
      </c>
      <c r="H1258" s="113" t="str">
        <f>IFERROR(VLOOKUP(A1258,Entretien!$B$5:$Q$1505,15,0)-VLOOKUP(A1258,Entretien!$B$5:$Q$1505,11,0),"")</f>
        <v/>
      </c>
      <c r="I1258" s="113" t="str">
        <f>IFERROR(VLOOKUP(A1258,'Avis R'!$B$5:$N$1505,7,0)-VLOOKUP(A1258,'Avis R'!$B$5:$N$1505,6,0),"")</f>
        <v/>
      </c>
      <c r="J1258" s="113">
        <f>IF('Avis R'!L1258&gt;'Avis R'!J1258,VLOOKUP(A1258,'Avis R'!$B$5:$N$1505,9,0)-VLOOKUP(A1258,'Avis R'!$B$5:$N$1505,7,0),0)</f>
        <v>0</v>
      </c>
      <c r="K1258" s="110">
        <f>'Avis R'!M1258-MAX('Avis R'!J1258,'Avis R'!L1258)</f>
        <v>0</v>
      </c>
      <c r="L1258" s="110">
        <f>'Avis R'!N1258-'Avis R'!M1258</f>
        <v>0</v>
      </c>
      <c r="M1258" s="114">
        <f t="shared" si="19"/>
        <v>0</v>
      </c>
    </row>
    <row r="1259" spans="1:13" x14ac:dyDescent="0.25">
      <c r="A1259" s="110">
        <f>'Avis R'!B1259</f>
        <v>0</v>
      </c>
      <c r="B1259" s="110">
        <f>'Avis R'!C1259</f>
        <v>0</v>
      </c>
      <c r="C1259" s="111" t="str">
        <f>'Avis R'!D1259</f>
        <v/>
      </c>
      <c r="D1259" s="112">
        <f>'Avis R'!E1259</f>
        <v>0</v>
      </c>
      <c r="E1259" s="111" t="str">
        <f>'Avis R'!F1259</f>
        <v/>
      </c>
      <c r="F1259" s="110" t="str">
        <f>IFERROR(VLOOKUP(A1259,Entretien!$B$5:$Q$1505,6,0)-INDEX(DRecrut!I:I,MATCH(A1259,DRecrut!J:J,0)),"")</f>
        <v/>
      </c>
      <c r="G1259" s="110" t="str">
        <f>IFERROR(VLOOKUP(A1259,Entretien!$B$5:$Q$1505,11,0)-VLOOKUP(A1259,Entretien!$B$5:$Q$1505,9,0),"")</f>
        <v/>
      </c>
      <c r="H1259" s="113" t="str">
        <f>IFERROR(VLOOKUP(A1259,Entretien!$B$5:$Q$1505,15,0)-VLOOKUP(A1259,Entretien!$B$5:$Q$1505,11,0),"")</f>
        <v/>
      </c>
      <c r="I1259" s="113" t="str">
        <f>IFERROR(VLOOKUP(A1259,'Avis R'!$B$5:$N$1505,7,0)-VLOOKUP(A1259,'Avis R'!$B$5:$N$1505,6,0),"")</f>
        <v/>
      </c>
      <c r="J1259" s="113">
        <f>IF('Avis R'!L1259&gt;'Avis R'!J1259,VLOOKUP(A1259,'Avis R'!$B$5:$N$1505,9,0)-VLOOKUP(A1259,'Avis R'!$B$5:$N$1505,7,0),0)</f>
        <v>0</v>
      </c>
      <c r="K1259" s="110">
        <f>'Avis R'!M1259-MAX('Avis R'!J1259,'Avis R'!L1259)</f>
        <v>0</v>
      </c>
      <c r="L1259" s="110">
        <f>'Avis R'!N1259-'Avis R'!M1259</f>
        <v>0</v>
      </c>
      <c r="M1259" s="114">
        <f t="shared" si="19"/>
        <v>0</v>
      </c>
    </row>
    <row r="1260" spans="1:13" x14ac:dyDescent="0.25">
      <c r="A1260" s="110">
        <f>'Avis R'!B1260</f>
        <v>0</v>
      </c>
      <c r="B1260" s="110">
        <f>'Avis R'!C1260</f>
        <v>0</v>
      </c>
      <c r="C1260" s="111" t="str">
        <f>'Avis R'!D1260</f>
        <v/>
      </c>
      <c r="D1260" s="112">
        <f>'Avis R'!E1260</f>
        <v>0</v>
      </c>
      <c r="E1260" s="111" t="str">
        <f>'Avis R'!F1260</f>
        <v/>
      </c>
      <c r="F1260" s="110" t="str">
        <f>IFERROR(VLOOKUP(A1260,Entretien!$B$5:$Q$1505,6,0)-INDEX(DRecrut!I:I,MATCH(A1260,DRecrut!J:J,0)),"")</f>
        <v/>
      </c>
      <c r="G1260" s="110" t="str">
        <f>IFERROR(VLOOKUP(A1260,Entretien!$B$5:$Q$1505,11,0)-VLOOKUP(A1260,Entretien!$B$5:$Q$1505,9,0),"")</f>
        <v/>
      </c>
      <c r="H1260" s="113" t="str">
        <f>IFERROR(VLOOKUP(A1260,Entretien!$B$5:$Q$1505,15,0)-VLOOKUP(A1260,Entretien!$B$5:$Q$1505,11,0),"")</f>
        <v/>
      </c>
      <c r="I1260" s="113" t="str">
        <f>IFERROR(VLOOKUP(A1260,'Avis R'!$B$5:$N$1505,7,0)-VLOOKUP(A1260,'Avis R'!$B$5:$N$1505,6,0),"")</f>
        <v/>
      </c>
      <c r="J1260" s="113">
        <f>IF('Avis R'!L1260&gt;'Avis R'!J1260,VLOOKUP(A1260,'Avis R'!$B$5:$N$1505,9,0)-VLOOKUP(A1260,'Avis R'!$B$5:$N$1505,7,0),0)</f>
        <v>0</v>
      </c>
      <c r="K1260" s="110">
        <f>'Avis R'!M1260-MAX('Avis R'!J1260,'Avis R'!L1260)</f>
        <v>0</v>
      </c>
      <c r="L1260" s="110">
        <f>'Avis R'!N1260-'Avis R'!M1260</f>
        <v>0</v>
      </c>
      <c r="M1260" s="114">
        <f t="shared" si="19"/>
        <v>0</v>
      </c>
    </row>
    <row r="1261" spans="1:13" x14ac:dyDescent="0.25">
      <c r="A1261" s="110">
        <f>'Avis R'!B1261</f>
        <v>0</v>
      </c>
      <c r="B1261" s="110">
        <f>'Avis R'!C1261</f>
        <v>0</v>
      </c>
      <c r="C1261" s="111" t="str">
        <f>'Avis R'!D1261</f>
        <v/>
      </c>
      <c r="D1261" s="112">
        <f>'Avis R'!E1261</f>
        <v>0</v>
      </c>
      <c r="E1261" s="111" t="str">
        <f>'Avis R'!F1261</f>
        <v/>
      </c>
      <c r="F1261" s="110" t="str">
        <f>IFERROR(VLOOKUP(A1261,Entretien!$B$5:$Q$1505,6,0)-INDEX(DRecrut!I:I,MATCH(A1261,DRecrut!J:J,0)),"")</f>
        <v/>
      </c>
      <c r="G1261" s="110" t="str">
        <f>IFERROR(VLOOKUP(A1261,Entretien!$B$5:$Q$1505,11,0)-VLOOKUP(A1261,Entretien!$B$5:$Q$1505,9,0),"")</f>
        <v/>
      </c>
      <c r="H1261" s="113" t="str">
        <f>IFERROR(VLOOKUP(A1261,Entretien!$B$5:$Q$1505,15,0)-VLOOKUP(A1261,Entretien!$B$5:$Q$1505,11,0),"")</f>
        <v/>
      </c>
      <c r="I1261" s="113" t="str">
        <f>IFERROR(VLOOKUP(A1261,'Avis R'!$B$5:$N$1505,7,0)-VLOOKUP(A1261,'Avis R'!$B$5:$N$1505,6,0),"")</f>
        <v/>
      </c>
      <c r="J1261" s="113">
        <f>IF('Avis R'!L1261&gt;'Avis R'!J1261,VLOOKUP(A1261,'Avis R'!$B$5:$N$1505,9,0)-VLOOKUP(A1261,'Avis R'!$B$5:$N$1505,7,0),0)</f>
        <v>0</v>
      </c>
      <c r="K1261" s="110">
        <f>'Avis R'!M1261-MAX('Avis R'!J1261,'Avis R'!L1261)</f>
        <v>0</v>
      </c>
      <c r="L1261" s="110">
        <f>'Avis R'!N1261-'Avis R'!M1261</f>
        <v>0</v>
      </c>
      <c r="M1261" s="114">
        <f t="shared" si="19"/>
        <v>0</v>
      </c>
    </row>
    <row r="1262" spans="1:13" x14ac:dyDescent="0.25">
      <c r="A1262" s="110">
        <f>'Avis R'!B1262</f>
        <v>0</v>
      </c>
      <c r="B1262" s="110">
        <f>'Avis R'!C1262</f>
        <v>0</v>
      </c>
      <c r="C1262" s="111" t="str">
        <f>'Avis R'!D1262</f>
        <v/>
      </c>
      <c r="D1262" s="112">
        <f>'Avis R'!E1262</f>
        <v>0</v>
      </c>
      <c r="E1262" s="111" t="str">
        <f>'Avis R'!F1262</f>
        <v/>
      </c>
      <c r="F1262" s="110" t="str">
        <f>IFERROR(VLOOKUP(A1262,Entretien!$B$5:$Q$1505,6,0)-INDEX(DRecrut!I:I,MATCH(A1262,DRecrut!J:J,0)),"")</f>
        <v/>
      </c>
      <c r="G1262" s="110" t="str">
        <f>IFERROR(VLOOKUP(A1262,Entretien!$B$5:$Q$1505,11,0)-VLOOKUP(A1262,Entretien!$B$5:$Q$1505,9,0),"")</f>
        <v/>
      </c>
      <c r="H1262" s="113" t="str">
        <f>IFERROR(VLOOKUP(A1262,Entretien!$B$5:$Q$1505,15,0)-VLOOKUP(A1262,Entretien!$B$5:$Q$1505,11,0),"")</f>
        <v/>
      </c>
      <c r="I1262" s="113" t="str">
        <f>IFERROR(VLOOKUP(A1262,'Avis R'!$B$5:$N$1505,7,0)-VLOOKUP(A1262,'Avis R'!$B$5:$N$1505,6,0),"")</f>
        <v/>
      </c>
      <c r="J1262" s="113">
        <f>IF('Avis R'!L1262&gt;'Avis R'!J1262,VLOOKUP(A1262,'Avis R'!$B$5:$N$1505,9,0)-VLOOKUP(A1262,'Avis R'!$B$5:$N$1505,7,0),0)</f>
        <v>0</v>
      </c>
      <c r="K1262" s="110">
        <f>'Avis R'!M1262-MAX('Avis R'!J1262,'Avis R'!L1262)</f>
        <v>0</v>
      </c>
      <c r="L1262" s="110">
        <f>'Avis R'!N1262-'Avis R'!M1262</f>
        <v>0</v>
      </c>
      <c r="M1262" s="114">
        <f t="shared" si="19"/>
        <v>0</v>
      </c>
    </row>
    <row r="1263" spans="1:13" x14ac:dyDescent="0.25">
      <c r="A1263" s="110">
        <f>'Avis R'!B1263</f>
        <v>0</v>
      </c>
      <c r="B1263" s="110">
        <f>'Avis R'!C1263</f>
        <v>0</v>
      </c>
      <c r="C1263" s="111" t="str">
        <f>'Avis R'!D1263</f>
        <v/>
      </c>
      <c r="D1263" s="112">
        <f>'Avis R'!E1263</f>
        <v>0</v>
      </c>
      <c r="E1263" s="111" t="str">
        <f>'Avis R'!F1263</f>
        <v/>
      </c>
      <c r="F1263" s="110" t="str">
        <f>IFERROR(VLOOKUP(A1263,Entretien!$B$5:$Q$1505,6,0)-INDEX(DRecrut!I:I,MATCH(A1263,DRecrut!J:J,0)),"")</f>
        <v/>
      </c>
      <c r="G1263" s="110" t="str">
        <f>IFERROR(VLOOKUP(A1263,Entretien!$B$5:$Q$1505,11,0)-VLOOKUP(A1263,Entretien!$B$5:$Q$1505,9,0),"")</f>
        <v/>
      </c>
      <c r="H1263" s="113" t="str">
        <f>IFERROR(VLOOKUP(A1263,Entretien!$B$5:$Q$1505,15,0)-VLOOKUP(A1263,Entretien!$B$5:$Q$1505,11,0),"")</f>
        <v/>
      </c>
      <c r="I1263" s="113" t="str">
        <f>IFERROR(VLOOKUP(A1263,'Avis R'!$B$5:$N$1505,7,0)-VLOOKUP(A1263,'Avis R'!$B$5:$N$1505,6,0),"")</f>
        <v/>
      </c>
      <c r="J1263" s="113">
        <f>IF('Avis R'!L1263&gt;'Avis R'!J1263,VLOOKUP(A1263,'Avis R'!$B$5:$N$1505,9,0)-VLOOKUP(A1263,'Avis R'!$B$5:$N$1505,7,0),0)</f>
        <v>0</v>
      </c>
      <c r="K1263" s="110">
        <f>'Avis R'!M1263-MAX('Avis R'!J1263,'Avis R'!L1263)</f>
        <v>0</v>
      </c>
      <c r="L1263" s="110">
        <f>'Avis R'!N1263-'Avis R'!M1263</f>
        <v>0</v>
      </c>
      <c r="M1263" s="114">
        <f t="shared" si="19"/>
        <v>0</v>
      </c>
    </row>
    <row r="1264" spans="1:13" x14ac:dyDescent="0.25">
      <c r="A1264" s="110">
        <f>'Avis R'!B1264</f>
        <v>0</v>
      </c>
      <c r="B1264" s="110">
        <f>'Avis R'!C1264</f>
        <v>0</v>
      </c>
      <c r="C1264" s="111" t="str">
        <f>'Avis R'!D1264</f>
        <v/>
      </c>
      <c r="D1264" s="112">
        <f>'Avis R'!E1264</f>
        <v>0</v>
      </c>
      <c r="E1264" s="111" t="str">
        <f>'Avis R'!F1264</f>
        <v/>
      </c>
      <c r="F1264" s="110" t="str">
        <f>IFERROR(VLOOKUP(A1264,Entretien!$B$5:$Q$1505,6,0)-INDEX(DRecrut!I:I,MATCH(A1264,DRecrut!J:J,0)),"")</f>
        <v/>
      </c>
      <c r="G1264" s="110" t="str">
        <f>IFERROR(VLOOKUP(A1264,Entretien!$B$5:$Q$1505,11,0)-VLOOKUP(A1264,Entretien!$B$5:$Q$1505,9,0),"")</f>
        <v/>
      </c>
      <c r="H1264" s="113" t="str">
        <f>IFERROR(VLOOKUP(A1264,Entretien!$B$5:$Q$1505,15,0)-VLOOKUP(A1264,Entretien!$B$5:$Q$1505,11,0),"")</f>
        <v/>
      </c>
      <c r="I1264" s="113" t="str">
        <f>IFERROR(VLOOKUP(A1264,'Avis R'!$B$5:$N$1505,7,0)-VLOOKUP(A1264,'Avis R'!$B$5:$N$1505,6,0),"")</f>
        <v/>
      </c>
      <c r="J1264" s="113">
        <f>IF('Avis R'!L1264&gt;'Avis R'!J1264,VLOOKUP(A1264,'Avis R'!$B$5:$N$1505,9,0)-VLOOKUP(A1264,'Avis R'!$B$5:$N$1505,7,0),0)</f>
        <v>0</v>
      </c>
      <c r="K1264" s="110">
        <f>'Avis R'!M1264-MAX('Avis R'!J1264,'Avis R'!L1264)</f>
        <v>0</v>
      </c>
      <c r="L1264" s="110">
        <f>'Avis R'!N1264-'Avis R'!M1264</f>
        <v>0</v>
      </c>
      <c r="M1264" s="114">
        <f t="shared" si="19"/>
        <v>0</v>
      </c>
    </row>
    <row r="1265" spans="1:13" x14ac:dyDescent="0.25">
      <c r="A1265" s="110">
        <f>'Avis R'!B1265</f>
        <v>0</v>
      </c>
      <c r="B1265" s="110">
        <f>'Avis R'!C1265</f>
        <v>0</v>
      </c>
      <c r="C1265" s="111" t="str">
        <f>'Avis R'!D1265</f>
        <v/>
      </c>
      <c r="D1265" s="112">
        <f>'Avis R'!E1265</f>
        <v>0</v>
      </c>
      <c r="E1265" s="111" t="str">
        <f>'Avis R'!F1265</f>
        <v/>
      </c>
      <c r="F1265" s="110" t="str">
        <f>IFERROR(VLOOKUP(A1265,Entretien!$B$5:$Q$1505,6,0)-INDEX(DRecrut!I:I,MATCH(A1265,DRecrut!J:J,0)),"")</f>
        <v/>
      </c>
      <c r="G1265" s="110" t="str">
        <f>IFERROR(VLOOKUP(A1265,Entretien!$B$5:$Q$1505,11,0)-VLOOKUP(A1265,Entretien!$B$5:$Q$1505,9,0),"")</f>
        <v/>
      </c>
      <c r="H1265" s="113" t="str">
        <f>IFERROR(VLOOKUP(A1265,Entretien!$B$5:$Q$1505,15,0)-VLOOKUP(A1265,Entretien!$B$5:$Q$1505,11,0),"")</f>
        <v/>
      </c>
      <c r="I1265" s="113" t="str">
        <f>IFERROR(VLOOKUP(A1265,'Avis R'!$B$5:$N$1505,7,0)-VLOOKUP(A1265,'Avis R'!$B$5:$N$1505,6,0),"")</f>
        <v/>
      </c>
      <c r="J1265" s="113">
        <f>IF('Avis R'!L1265&gt;'Avis R'!J1265,VLOOKUP(A1265,'Avis R'!$B$5:$N$1505,9,0)-VLOOKUP(A1265,'Avis R'!$B$5:$N$1505,7,0),0)</f>
        <v>0</v>
      </c>
      <c r="K1265" s="110">
        <f>'Avis R'!M1265-MAX('Avis R'!J1265,'Avis R'!L1265)</f>
        <v>0</v>
      </c>
      <c r="L1265" s="110">
        <f>'Avis R'!N1265-'Avis R'!M1265</f>
        <v>0</v>
      </c>
      <c r="M1265" s="114">
        <f t="shared" si="19"/>
        <v>0</v>
      </c>
    </row>
    <row r="1266" spans="1:13" x14ac:dyDescent="0.25">
      <c r="A1266" s="110">
        <f>'Avis R'!B1266</f>
        <v>0</v>
      </c>
      <c r="B1266" s="110">
        <f>'Avis R'!C1266</f>
        <v>0</v>
      </c>
      <c r="C1266" s="111" t="str">
        <f>'Avis R'!D1266</f>
        <v/>
      </c>
      <c r="D1266" s="112">
        <f>'Avis R'!E1266</f>
        <v>0</v>
      </c>
      <c r="E1266" s="111" t="str">
        <f>'Avis R'!F1266</f>
        <v/>
      </c>
      <c r="F1266" s="110" t="str">
        <f>IFERROR(VLOOKUP(A1266,Entretien!$B$5:$Q$1505,6,0)-INDEX(DRecrut!I:I,MATCH(A1266,DRecrut!J:J,0)),"")</f>
        <v/>
      </c>
      <c r="G1266" s="110" t="str">
        <f>IFERROR(VLOOKUP(A1266,Entretien!$B$5:$Q$1505,11,0)-VLOOKUP(A1266,Entretien!$B$5:$Q$1505,9,0),"")</f>
        <v/>
      </c>
      <c r="H1266" s="113" t="str">
        <f>IFERROR(VLOOKUP(A1266,Entretien!$B$5:$Q$1505,15,0)-VLOOKUP(A1266,Entretien!$B$5:$Q$1505,11,0),"")</f>
        <v/>
      </c>
      <c r="I1266" s="113" t="str">
        <f>IFERROR(VLOOKUP(A1266,'Avis R'!$B$5:$N$1505,7,0)-VLOOKUP(A1266,'Avis R'!$B$5:$N$1505,6,0),"")</f>
        <v/>
      </c>
      <c r="J1266" s="113">
        <f>IF('Avis R'!L1266&gt;'Avis R'!J1266,VLOOKUP(A1266,'Avis R'!$B$5:$N$1505,9,0)-VLOOKUP(A1266,'Avis R'!$B$5:$N$1505,7,0),0)</f>
        <v>0</v>
      </c>
      <c r="K1266" s="110">
        <f>'Avis R'!M1266-MAX('Avis R'!J1266,'Avis R'!L1266)</f>
        <v>0</v>
      </c>
      <c r="L1266" s="110">
        <f>'Avis R'!N1266-'Avis R'!M1266</f>
        <v>0</v>
      </c>
      <c r="M1266" s="114">
        <f t="shared" si="19"/>
        <v>0</v>
      </c>
    </row>
    <row r="1267" spans="1:13" x14ac:dyDescent="0.25">
      <c r="A1267" s="110">
        <f>'Avis R'!B1267</f>
        <v>0</v>
      </c>
      <c r="B1267" s="110">
        <f>'Avis R'!C1267</f>
        <v>0</v>
      </c>
      <c r="C1267" s="111" t="str">
        <f>'Avis R'!D1267</f>
        <v/>
      </c>
      <c r="D1267" s="112">
        <f>'Avis R'!E1267</f>
        <v>0</v>
      </c>
      <c r="E1267" s="111" t="str">
        <f>'Avis R'!F1267</f>
        <v/>
      </c>
      <c r="F1267" s="110" t="str">
        <f>IFERROR(VLOOKUP(A1267,Entretien!$B$5:$Q$1505,6,0)-INDEX(DRecrut!I:I,MATCH(A1267,DRecrut!J:J,0)),"")</f>
        <v/>
      </c>
      <c r="G1267" s="110" t="str">
        <f>IFERROR(VLOOKUP(A1267,Entretien!$B$5:$Q$1505,11,0)-VLOOKUP(A1267,Entretien!$B$5:$Q$1505,9,0),"")</f>
        <v/>
      </c>
      <c r="H1267" s="113" t="str">
        <f>IFERROR(VLOOKUP(A1267,Entretien!$B$5:$Q$1505,15,0)-VLOOKUP(A1267,Entretien!$B$5:$Q$1505,11,0),"")</f>
        <v/>
      </c>
      <c r="I1267" s="113" t="str">
        <f>IFERROR(VLOOKUP(A1267,'Avis R'!$B$5:$N$1505,7,0)-VLOOKUP(A1267,'Avis R'!$B$5:$N$1505,6,0),"")</f>
        <v/>
      </c>
      <c r="J1267" s="113">
        <f>IF('Avis R'!L1267&gt;'Avis R'!J1267,VLOOKUP(A1267,'Avis R'!$B$5:$N$1505,9,0)-VLOOKUP(A1267,'Avis R'!$B$5:$N$1505,7,0),0)</f>
        <v>0</v>
      </c>
      <c r="K1267" s="110">
        <f>'Avis R'!M1267-MAX('Avis R'!J1267,'Avis R'!L1267)</f>
        <v>0</v>
      </c>
      <c r="L1267" s="110">
        <f>'Avis R'!N1267-'Avis R'!M1267</f>
        <v>0</v>
      </c>
      <c r="M1267" s="114">
        <f t="shared" si="19"/>
        <v>0</v>
      </c>
    </row>
    <row r="1268" spans="1:13" x14ac:dyDescent="0.25">
      <c r="A1268" s="110">
        <f>'Avis R'!B1268</f>
        <v>0</v>
      </c>
      <c r="B1268" s="110">
        <f>'Avis R'!C1268</f>
        <v>0</v>
      </c>
      <c r="C1268" s="111" t="str">
        <f>'Avis R'!D1268</f>
        <v/>
      </c>
      <c r="D1268" s="112">
        <f>'Avis R'!E1268</f>
        <v>0</v>
      </c>
      <c r="E1268" s="111" t="str">
        <f>'Avis R'!F1268</f>
        <v/>
      </c>
      <c r="F1268" s="110" t="str">
        <f>IFERROR(VLOOKUP(A1268,Entretien!$B$5:$Q$1505,6,0)-INDEX(DRecrut!I:I,MATCH(A1268,DRecrut!J:J,0)),"")</f>
        <v/>
      </c>
      <c r="G1268" s="110" t="str">
        <f>IFERROR(VLOOKUP(A1268,Entretien!$B$5:$Q$1505,11,0)-VLOOKUP(A1268,Entretien!$B$5:$Q$1505,9,0),"")</f>
        <v/>
      </c>
      <c r="H1268" s="113" t="str">
        <f>IFERROR(VLOOKUP(A1268,Entretien!$B$5:$Q$1505,15,0)-VLOOKUP(A1268,Entretien!$B$5:$Q$1505,11,0),"")</f>
        <v/>
      </c>
      <c r="I1268" s="113" t="str">
        <f>IFERROR(VLOOKUP(A1268,'Avis R'!$B$5:$N$1505,7,0)-VLOOKUP(A1268,'Avis R'!$B$5:$N$1505,6,0),"")</f>
        <v/>
      </c>
      <c r="J1268" s="113">
        <f>IF('Avis R'!L1268&gt;'Avis R'!J1268,VLOOKUP(A1268,'Avis R'!$B$5:$N$1505,9,0)-VLOOKUP(A1268,'Avis R'!$B$5:$N$1505,7,0),0)</f>
        <v>0</v>
      </c>
      <c r="K1268" s="110">
        <f>'Avis R'!M1268-MAX('Avis R'!J1268,'Avis R'!L1268)</f>
        <v>0</v>
      </c>
      <c r="L1268" s="110">
        <f>'Avis R'!N1268-'Avis R'!M1268</f>
        <v>0</v>
      </c>
      <c r="M1268" s="114">
        <f t="shared" si="19"/>
        <v>0</v>
      </c>
    </row>
    <row r="1269" spans="1:13" x14ac:dyDescent="0.25">
      <c r="A1269" s="110">
        <f>'Avis R'!B1269</f>
        <v>0</v>
      </c>
      <c r="B1269" s="110">
        <f>'Avis R'!C1269</f>
        <v>0</v>
      </c>
      <c r="C1269" s="111" t="str">
        <f>'Avis R'!D1269</f>
        <v/>
      </c>
      <c r="D1269" s="112">
        <f>'Avis R'!E1269</f>
        <v>0</v>
      </c>
      <c r="E1269" s="111" t="str">
        <f>'Avis R'!F1269</f>
        <v/>
      </c>
      <c r="F1269" s="110" t="str">
        <f>IFERROR(VLOOKUP(A1269,Entretien!$B$5:$Q$1505,6,0)-INDEX(DRecrut!I:I,MATCH(A1269,DRecrut!J:J,0)),"")</f>
        <v/>
      </c>
      <c r="G1269" s="110" t="str">
        <f>IFERROR(VLOOKUP(A1269,Entretien!$B$5:$Q$1505,11,0)-VLOOKUP(A1269,Entretien!$B$5:$Q$1505,9,0),"")</f>
        <v/>
      </c>
      <c r="H1269" s="113" t="str">
        <f>IFERROR(VLOOKUP(A1269,Entretien!$B$5:$Q$1505,15,0)-VLOOKUP(A1269,Entretien!$B$5:$Q$1505,11,0),"")</f>
        <v/>
      </c>
      <c r="I1269" s="113" t="str">
        <f>IFERROR(VLOOKUP(A1269,'Avis R'!$B$5:$N$1505,7,0)-VLOOKUP(A1269,'Avis R'!$B$5:$N$1505,6,0),"")</f>
        <v/>
      </c>
      <c r="J1269" s="113">
        <f>IF('Avis R'!L1269&gt;'Avis R'!J1269,VLOOKUP(A1269,'Avis R'!$B$5:$N$1505,9,0)-VLOOKUP(A1269,'Avis R'!$B$5:$N$1505,7,0),0)</f>
        <v>0</v>
      </c>
      <c r="K1269" s="110">
        <f>'Avis R'!M1269-MAX('Avis R'!J1269,'Avis R'!L1269)</f>
        <v>0</v>
      </c>
      <c r="L1269" s="110">
        <f>'Avis R'!N1269-'Avis R'!M1269</f>
        <v>0</v>
      </c>
      <c r="M1269" s="114">
        <f t="shared" si="19"/>
        <v>0</v>
      </c>
    </row>
    <row r="1270" spans="1:13" x14ac:dyDescent="0.25">
      <c r="A1270" s="110">
        <f>'Avis R'!B1270</f>
        <v>0</v>
      </c>
      <c r="B1270" s="110">
        <f>'Avis R'!C1270</f>
        <v>0</v>
      </c>
      <c r="C1270" s="111" t="str">
        <f>'Avis R'!D1270</f>
        <v/>
      </c>
      <c r="D1270" s="112">
        <f>'Avis R'!E1270</f>
        <v>0</v>
      </c>
      <c r="E1270" s="111" t="str">
        <f>'Avis R'!F1270</f>
        <v/>
      </c>
      <c r="F1270" s="110" t="str">
        <f>IFERROR(VLOOKUP(A1270,Entretien!$B$5:$Q$1505,6,0)-INDEX(DRecrut!I:I,MATCH(A1270,DRecrut!J:J,0)),"")</f>
        <v/>
      </c>
      <c r="G1270" s="110" t="str">
        <f>IFERROR(VLOOKUP(A1270,Entretien!$B$5:$Q$1505,11,0)-VLOOKUP(A1270,Entretien!$B$5:$Q$1505,9,0),"")</f>
        <v/>
      </c>
      <c r="H1270" s="113" t="str">
        <f>IFERROR(VLOOKUP(A1270,Entretien!$B$5:$Q$1505,15,0)-VLOOKUP(A1270,Entretien!$B$5:$Q$1505,11,0),"")</f>
        <v/>
      </c>
      <c r="I1270" s="113" t="str">
        <f>IFERROR(VLOOKUP(A1270,'Avis R'!$B$5:$N$1505,7,0)-VLOOKUP(A1270,'Avis R'!$B$5:$N$1505,6,0),"")</f>
        <v/>
      </c>
      <c r="J1270" s="113">
        <f>IF('Avis R'!L1270&gt;'Avis R'!J1270,VLOOKUP(A1270,'Avis R'!$B$5:$N$1505,9,0)-VLOOKUP(A1270,'Avis R'!$B$5:$N$1505,7,0),0)</f>
        <v>0</v>
      </c>
      <c r="K1270" s="110">
        <f>'Avis R'!M1270-MAX('Avis R'!J1270,'Avis R'!L1270)</f>
        <v>0</v>
      </c>
      <c r="L1270" s="110">
        <f>'Avis R'!N1270-'Avis R'!M1270</f>
        <v>0</v>
      </c>
      <c r="M1270" s="114">
        <f t="shared" si="19"/>
        <v>0</v>
      </c>
    </row>
    <row r="1271" spans="1:13" x14ac:dyDescent="0.25">
      <c r="A1271" s="110">
        <f>'Avis R'!B1271</f>
        <v>0</v>
      </c>
      <c r="B1271" s="110">
        <f>'Avis R'!C1271</f>
        <v>0</v>
      </c>
      <c r="C1271" s="111" t="str">
        <f>'Avis R'!D1271</f>
        <v/>
      </c>
      <c r="D1271" s="112">
        <f>'Avis R'!E1271</f>
        <v>0</v>
      </c>
      <c r="E1271" s="111" t="str">
        <f>'Avis R'!F1271</f>
        <v/>
      </c>
      <c r="F1271" s="110" t="str">
        <f>IFERROR(VLOOKUP(A1271,Entretien!$B$5:$Q$1505,6,0)-INDEX(DRecrut!I:I,MATCH(A1271,DRecrut!J:J,0)),"")</f>
        <v/>
      </c>
      <c r="G1271" s="110" t="str">
        <f>IFERROR(VLOOKUP(A1271,Entretien!$B$5:$Q$1505,11,0)-VLOOKUP(A1271,Entretien!$B$5:$Q$1505,9,0),"")</f>
        <v/>
      </c>
      <c r="H1271" s="113" t="str">
        <f>IFERROR(VLOOKUP(A1271,Entretien!$B$5:$Q$1505,15,0)-VLOOKUP(A1271,Entretien!$B$5:$Q$1505,11,0),"")</f>
        <v/>
      </c>
      <c r="I1271" s="113" t="str">
        <f>IFERROR(VLOOKUP(A1271,'Avis R'!$B$5:$N$1505,7,0)-VLOOKUP(A1271,'Avis R'!$B$5:$N$1505,6,0),"")</f>
        <v/>
      </c>
      <c r="J1271" s="113">
        <f>IF('Avis R'!L1271&gt;'Avis R'!J1271,VLOOKUP(A1271,'Avis R'!$B$5:$N$1505,9,0)-VLOOKUP(A1271,'Avis R'!$B$5:$N$1505,7,0),0)</f>
        <v>0</v>
      </c>
      <c r="K1271" s="110">
        <f>'Avis R'!M1271-MAX('Avis R'!J1271,'Avis R'!L1271)</f>
        <v>0</v>
      </c>
      <c r="L1271" s="110">
        <f>'Avis R'!N1271-'Avis R'!M1271</f>
        <v>0</v>
      </c>
      <c r="M1271" s="114">
        <f t="shared" si="19"/>
        <v>0</v>
      </c>
    </row>
    <row r="1272" spans="1:13" x14ac:dyDescent="0.25">
      <c r="A1272" s="110">
        <f>'Avis R'!B1272</f>
        <v>0</v>
      </c>
      <c r="B1272" s="110">
        <f>'Avis R'!C1272</f>
        <v>0</v>
      </c>
      <c r="C1272" s="111" t="str">
        <f>'Avis R'!D1272</f>
        <v/>
      </c>
      <c r="D1272" s="112">
        <f>'Avis R'!E1272</f>
        <v>0</v>
      </c>
      <c r="E1272" s="111" t="str">
        <f>'Avis R'!F1272</f>
        <v/>
      </c>
      <c r="F1272" s="110" t="str">
        <f>IFERROR(VLOOKUP(A1272,Entretien!$B$5:$Q$1505,6,0)-INDEX(DRecrut!I:I,MATCH(A1272,DRecrut!J:J,0)),"")</f>
        <v/>
      </c>
      <c r="G1272" s="110" t="str">
        <f>IFERROR(VLOOKUP(A1272,Entretien!$B$5:$Q$1505,11,0)-VLOOKUP(A1272,Entretien!$B$5:$Q$1505,9,0),"")</f>
        <v/>
      </c>
      <c r="H1272" s="113" t="str">
        <f>IFERROR(VLOOKUP(A1272,Entretien!$B$5:$Q$1505,15,0)-VLOOKUP(A1272,Entretien!$B$5:$Q$1505,11,0),"")</f>
        <v/>
      </c>
      <c r="I1272" s="113" t="str">
        <f>IFERROR(VLOOKUP(A1272,'Avis R'!$B$5:$N$1505,7,0)-VLOOKUP(A1272,'Avis R'!$B$5:$N$1505,6,0),"")</f>
        <v/>
      </c>
      <c r="J1272" s="113">
        <f>IF('Avis R'!L1272&gt;'Avis R'!J1272,VLOOKUP(A1272,'Avis R'!$B$5:$N$1505,9,0)-VLOOKUP(A1272,'Avis R'!$B$5:$N$1505,7,0),0)</f>
        <v>0</v>
      </c>
      <c r="K1272" s="110">
        <f>'Avis R'!M1272-MAX('Avis R'!J1272,'Avis R'!L1272)</f>
        <v>0</v>
      </c>
      <c r="L1272" s="110">
        <f>'Avis R'!N1272-'Avis R'!M1272</f>
        <v>0</v>
      </c>
      <c r="M1272" s="114">
        <f t="shared" si="19"/>
        <v>0</v>
      </c>
    </row>
    <row r="1273" spans="1:13" x14ac:dyDescent="0.25">
      <c r="A1273" s="110">
        <f>'Avis R'!B1273</f>
        <v>0</v>
      </c>
      <c r="B1273" s="110">
        <f>'Avis R'!C1273</f>
        <v>0</v>
      </c>
      <c r="C1273" s="111" t="str">
        <f>'Avis R'!D1273</f>
        <v/>
      </c>
      <c r="D1273" s="112">
        <f>'Avis R'!E1273</f>
        <v>0</v>
      </c>
      <c r="E1273" s="111" t="str">
        <f>'Avis R'!F1273</f>
        <v/>
      </c>
      <c r="F1273" s="110" t="str">
        <f>IFERROR(VLOOKUP(A1273,Entretien!$B$5:$Q$1505,6,0)-INDEX(DRecrut!I:I,MATCH(A1273,DRecrut!J:J,0)),"")</f>
        <v/>
      </c>
      <c r="G1273" s="110" t="str">
        <f>IFERROR(VLOOKUP(A1273,Entretien!$B$5:$Q$1505,11,0)-VLOOKUP(A1273,Entretien!$B$5:$Q$1505,9,0),"")</f>
        <v/>
      </c>
      <c r="H1273" s="113" t="str">
        <f>IFERROR(VLOOKUP(A1273,Entretien!$B$5:$Q$1505,15,0)-VLOOKUP(A1273,Entretien!$B$5:$Q$1505,11,0),"")</f>
        <v/>
      </c>
      <c r="I1273" s="113" t="str">
        <f>IFERROR(VLOOKUP(A1273,'Avis R'!$B$5:$N$1505,7,0)-VLOOKUP(A1273,'Avis R'!$B$5:$N$1505,6,0),"")</f>
        <v/>
      </c>
      <c r="J1273" s="113">
        <f>IF('Avis R'!L1273&gt;'Avis R'!J1273,VLOOKUP(A1273,'Avis R'!$B$5:$N$1505,9,0)-VLOOKUP(A1273,'Avis R'!$B$5:$N$1505,7,0),0)</f>
        <v>0</v>
      </c>
      <c r="K1273" s="110">
        <f>'Avis R'!M1273-MAX('Avis R'!J1273,'Avis R'!L1273)</f>
        <v>0</v>
      </c>
      <c r="L1273" s="110">
        <f>'Avis R'!N1273-'Avis R'!M1273</f>
        <v>0</v>
      </c>
      <c r="M1273" s="114">
        <f t="shared" si="19"/>
        <v>0</v>
      </c>
    </row>
    <row r="1274" spans="1:13" x14ac:dyDescent="0.25">
      <c r="A1274" s="110">
        <f>'Avis R'!B1274</f>
        <v>0</v>
      </c>
      <c r="B1274" s="110">
        <f>'Avis R'!C1274</f>
        <v>0</v>
      </c>
      <c r="C1274" s="111" t="str">
        <f>'Avis R'!D1274</f>
        <v/>
      </c>
      <c r="D1274" s="112">
        <f>'Avis R'!E1274</f>
        <v>0</v>
      </c>
      <c r="E1274" s="111" t="str">
        <f>'Avis R'!F1274</f>
        <v/>
      </c>
      <c r="F1274" s="110" t="str">
        <f>IFERROR(VLOOKUP(A1274,Entretien!$B$5:$Q$1505,6,0)-INDEX(DRecrut!I:I,MATCH(A1274,DRecrut!J:J,0)),"")</f>
        <v/>
      </c>
      <c r="G1274" s="110" t="str">
        <f>IFERROR(VLOOKUP(A1274,Entretien!$B$5:$Q$1505,11,0)-VLOOKUP(A1274,Entretien!$B$5:$Q$1505,9,0),"")</f>
        <v/>
      </c>
      <c r="H1274" s="113" t="str">
        <f>IFERROR(VLOOKUP(A1274,Entretien!$B$5:$Q$1505,15,0)-VLOOKUP(A1274,Entretien!$B$5:$Q$1505,11,0),"")</f>
        <v/>
      </c>
      <c r="I1274" s="113" t="str">
        <f>IFERROR(VLOOKUP(A1274,'Avis R'!$B$5:$N$1505,7,0)-VLOOKUP(A1274,'Avis R'!$B$5:$N$1505,6,0),"")</f>
        <v/>
      </c>
      <c r="J1274" s="113">
        <f>IF('Avis R'!L1274&gt;'Avis R'!J1274,VLOOKUP(A1274,'Avis R'!$B$5:$N$1505,9,0)-VLOOKUP(A1274,'Avis R'!$B$5:$N$1505,7,0),0)</f>
        <v>0</v>
      </c>
      <c r="K1274" s="110">
        <f>'Avis R'!M1274-MAX('Avis R'!J1274,'Avis R'!L1274)</f>
        <v>0</v>
      </c>
      <c r="L1274" s="110">
        <f>'Avis R'!N1274-'Avis R'!M1274</f>
        <v>0</v>
      </c>
      <c r="M1274" s="114">
        <f t="shared" si="19"/>
        <v>0</v>
      </c>
    </row>
    <row r="1275" spans="1:13" x14ac:dyDescent="0.25">
      <c r="A1275" s="110">
        <f>'Avis R'!B1275</f>
        <v>0</v>
      </c>
      <c r="B1275" s="110">
        <f>'Avis R'!C1275</f>
        <v>0</v>
      </c>
      <c r="C1275" s="111" t="str">
        <f>'Avis R'!D1275</f>
        <v/>
      </c>
      <c r="D1275" s="112">
        <f>'Avis R'!E1275</f>
        <v>0</v>
      </c>
      <c r="E1275" s="111" t="str">
        <f>'Avis R'!F1275</f>
        <v/>
      </c>
      <c r="F1275" s="110" t="str">
        <f>IFERROR(VLOOKUP(A1275,Entretien!$B$5:$Q$1505,6,0)-INDEX(DRecrut!I:I,MATCH(A1275,DRecrut!J:J,0)),"")</f>
        <v/>
      </c>
      <c r="G1275" s="110" t="str">
        <f>IFERROR(VLOOKUP(A1275,Entretien!$B$5:$Q$1505,11,0)-VLOOKUP(A1275,Entretien!$B$5:$Q$1505,9,0),"")</f>
        <v/>
      </c>
      <c r="H1275" s="113" t="str">
        <f>IFERROR(VLOOKUP(A1275,Entretien!$B$5:$Q$1505,15,0)-VLOOKUP(A1275,Entretien!$B$5:$Q$1505,11,0),"")</f>
        <v/>
      </c>
      <c r="I1275" s="113" t="str">
        <f>IFERROR(VLOOKUP(A1275,'Avis R'!$B$5:$N$1505,7,0)-VLOOKUP(A1275,'Avis R'!$B$5:$N$1505,6,0),"")</f>
        <v/>
      </c>
      <c r="J1275" s="113">
        <f>IF('Avis R'!L1275&gt;'Avis R'!J1275,VLOOKUP(A1275,'Avis R'!$B$5:$N$1505,9,0)-VLOOKUP(A1275,'Avis R'!$B$5:$N$1505,7,0),0)</f>
        <v>0</v>
      </c>
      <c r="K1275" s="110">
        <f>'Avis R'!M1275-MAX('Avis R'!J1275,'Avis R'!L1275)</f>
        <v>0</v>
      </c>
      <c r="L1275" s="110">
        <f>'Avis R'!N1275-'Avis R'!M1275</f>
        <v>0</v>
      </c>
      <c r="M1275" s="114">
        <f t="shared" si="19"/>
        <v>0</v>
      </c>
    </row>
    <row r="1276" spans="1:13" x14ac:dyDescent="0.25">
      <c r="A1276" s="110">
        <f>'Avis R'!B1276</f>
        <v>0</v>
      </c>
      <c r="B1276" s="110">
        <f>'Avis R'!C1276</f>
        <v>0</v>
      </c>
      <c r="C1276" s="111" t="str">
        <f>'Avis R'!D1276</f>
        <v/>
      </c>
      <c r="D1276" s="112">
        <f>'Avis R'!E1276</f>
        <v>0</v>
      </c>
      <c r="E1276" s="111" t="str">
        <f>'Avis R'!F1276</f>
        <v/>
      </c>
      <c r="F1276" s="110" t="str">
        <f>IFERROR(VLOOKUP(A1276,Entretien!$B$5:$Q$1505,6,0)-INDEX(DRecrut!I:I,MATCH(A1276,DRecrut!J:J,0)),"")</f>
        <v/>
      </c>
      <c r="G1276" s="110" t="str">
        <f>IFERROR(VLOOKUP(A1276,Entretien!$B$5:$Q$1505,11,0)-VLOOKUP(A1276,Entretien!$B$5:$Q$1505,9,0),"")</f>
        <v/>
      </c>
      <c r="H1276" s="113" t="str">
        <f>IFERROR(VLOOKUP(A1276,Entretien!$B$5:$Q$1505,15,0)-VLOOKUP(A1276,Entretien!$B$5:$Q$1505,11,0),"")</f>
        <v/>
      </c>
      <c r="I1276" s="113" t="str">
        <f>IFERROR(VLOOKUP(A1276,'Avis R'!$B$5:$N$1505,7,0)-VLOOKUP(A1276,'Avis R'!$B$5:$N$1505,6,0),"")</f>
        <v/>
      </c>
      <c r="J1276" s="113">
        <f>IF('Avis R'!L1276&gt;'Avis R'!J1276,VLOOKUP(A1276,'Avis R'!$B$5:$N$1505,9,0)-VLOOKUP(A1276,'Avis R'!$B$5:$N$1505,7,0),0)</f>
        <v>0</v>
      </c>
      <c r="K1276" s="110">
        <f>'Avis R'!M1276-MAX('Avis R'!J1276,'Avis R'!L1276)</f>
        <v>0</v>
      </c>
      <c r="L1276" s="110">
        <f>'Avis R'!N1276-'Avis R'!M1276</f>
        <v>0</v>
      </c>
      <c r="M1276" s="114">
        <f t="shared" si="19"/>
        <v>0</v>
      </c>
    </row>
    <row r="1277" spans="1:13" x14ac:dyDescent="0.25">
      <c r="A1277" s="110">
        <f>'Avis R'!B1277</f>
        <v>0</v>
      </c>
      <c r="B1277" s="110">
        <f>'Avis R'!C1277</f>
        <v>0</v>
      </c>
      <c r="C1277" s="111" t="str">
        <f>'Avis R'!D1277</f>
        <v/>
      </c>
      <c r="D1277" s="112">
        <f>'Avis R'!E1277</f>
        <v>0</v>
      </c>
      <c r="E1277" s="111" t="str">
        <f>'Avis R'!F1277</f>
        <v/>
      </c>
      <c r="F1277" s="110" t="str">
        <f>IFERROR(VLOOKUP(A1277,Entretien!$B$5:$Q$1505,6,0)-INDEX(DRecrut!I:I,MATCH(A1277,DRecrut!J:J,0)),"")</f>
        <v/>
      </c>
      <c r="G1277" s="110" t="str">
        <f>IFERROR(VLOOKUP(A1277,Entretien!$B$5:$Q$1505,11,0)-VLOOKUP(A1277,Entretien!$B$5:$Q$1505,9,0),"")</f>
        <v/>
      </c>
      <c r="H1277" s="113" t="str">
        <f>IFERROR(VLOOKUP(A1277,Entretien!$B$5:$Q$1505,15,0)-VLOOKUP(A1277,Entretien!$B$5:$Q$1505,11,0),"")</f>
        <v/>
      </c>
      <c r="I1277" s="113" t="str">
        <f>IFERROR(VLOOKUP(A1277,'Avis R'!$B$5:$N$1505,7,0)-VLOOKUP(A1277,'Avis R'!$B$5:$N$1505,6,0),"")</f>
        <v/>
      </c>
      <c r="J1277" s="113">
        <f>IF('Avis R'!L1277&gt;'Avis R'!J1277,VLOOKUP(A1277,'Avis R'!$B$5:$N$1505,9,0)-VLOOKUP(A1277,'Avis R'!$B$5:$N$1505,7,0),0)</f>
        <v>0</v>
      </c>
      <c r="K1277" s="110">
        <f>'Avis R'!M1277-MAX('Avis R'!J1277,'Avis R'!L1277)</f>
        <v>0</v>
      </c>
      <c r="L1277" s="110">
        <f>'Avis R'!N1277-'Avis R'!M1277</f>
        <v>0</v>
      </c>
      <c r="M1277" s="114">
        <f t="shared" si="19"/>
        <v>0</v>
      </c>
    </row>
    <row r="1278" spans="1:13" x14ac:dyDescent="0.25">
      <c r="A1278" s="110">
        <f>'Avis R'!B1278</f>
        <v>0</v>
      </c>
      <c r="B1278" s="110">
        <f>'Avis R'!C1278</f>
        <v>0</v>
      </c>
      <c r="C1278" s="111" t="str">
        <f>'Avis R'!D1278</f>
        <v/>
      </c>
      <c r="D1278" s="112">
        <f>'Avis R'!E1278</f>
        <v>0</v>
      </c>
      <c r="E1278" s="111" t="str">
        <f>'Avis R'!F1278</f>
        <v/>
      </c>
      <c r="F1278" s="110" t="str">
        <f>IFERROR(VLOOKUP(A1278,Entretien!$B$5:$Q$1505,6,0)-INDEX(DRecrut!I:I,MATCH(A1278,DRecrut!J:J,0)),"")</f>
        <v/>
      </c>
      <c r="G1278" s="110" t="str">
        <f>IFERROR(VLOOKUP(A1278,Entretien!$B$5:$Q$1505,11,0)-VLOOKUP(A1278,Entretien!$B$5:$Q$1505,9,0),"")</f>
        <v/>
      </c>
      <c r="H1278" s="113" t="str">
        <f>IFERROR(VLOOKUP(A1278,Entretien!$B$5:$Q$1505,15,0)-VLOOKUP(A1278,Entretien!$B$5:$Q$1505,11,0),"")</f>
        <v/>
      </c>
      <c r="I1278" s="113" t="str">
        <f>IFERROR(VLOOKUP(A1278,'Avis R'!$B$5:$N$1505,7,0)-VLOOKUP(A1278,'Avis R'!$B$5:$N$1505,6,0),"")</f>
        <v/>
      </c>
      <c r="J1278" s="113">
        <f>IF('Avis R'!L1278&gt;'Avis R'!J1278,VLOOKUP(A1278,'Avis R'!$B$5:$N$1505,9,0)-VLOOKUP(A1278,'Avis R'!$B$5:$N$1505,7,0),0)</f>
        <v>0</v>
      </c>
      <c r="K1278" s="110">
        <f>'Avis R'!M1278-MAX('Avis R'!J1278,'Avis R'!L1278)</f>
        <v>0</v>
      </c>
      <c r="L1278" s="110">
        <f>'Avis R'!N1278-'Avis R'!M1278</f>
        <v>0</v>
      </c>
      <c r="M1278" s="114">
        <f t="shared" si="19"/>
        <v>0</v>
      </c>
    </row>
    <row r="1279" spans="1:13" x14ac:dyDescent="0.25">
      <c r="A1279" s="110">
        <f>'Avis R'!B1279</f>
        <v>0</v>
      </c>
      <c r="B1279" s="110">
        <f>'Avis R'!C1279</f>
        <v>0</v>
      </c>
      <c r="C1279" s="111" t="str">
        <f>'Avis R'!D1279</f>
        <v/>
      </c>
      <c r="D1279" s="112">
        <f>'Avis R'!E1279</f>
        <v>0</v>
      </c>
      <c r="E1279" s="111" t="str">
        <f>'Avis R'!F1279</f>
        <v/>
      </c>
      <c r="F1279" s="110" t="str">
        <f>IFERROR(VLOOKUP(A1279,Entretien!$B$5:$Q$1505,6,0)-INDEX(DRecrut!I:I,MATCH(A1279,DRecrut!J:J,0)),"")</f>
        <v/>
      </c>
      <c r="G1279" s="110" t="str">
        <f>IFERROR(VLOOKUP(A1279,Entretien!$B$5:$Q$1505,11,0)-VLOOKUP(A1279,Entretien!$B$5:$Q$1505,9,0),"")</f>
        <v/>
      </c>
      <c r="H1279" s="113" t="str">
        <f>IFERROR(VLOOKUP(A1279,Entretien!$B$5:$Q$1505,15,0)-VLOOKUP(A1279,Entretien!$B$5:$Q$1505,11,0),"")</f>
        <v/>
      </c>
      <c r="I1279" s="113" t="str">
        <f>IFERROR(VLOOKUP(A1279,'Avis R'!$B$5:$N$1505,7,0)-VLOOKUP(A1279,'Avis R'!$B$5:$N$1505,6,0),"")</f>
        <v/>
      </c>
      <c r="J1279" s="113">
        <f>IF('Avis R'!L1279&gt;'Avis R'!J1279,VLOOKUP(A1279,'Avis R'!$B$5:$N$1505,9,0)-VLOOKUP(A1279,'Avis R'!$B$5:$N$1505,7,0),0)</f>
        <v>0</v>
      </c>
      <c r="K1279" s="110">
        <f>'Avis R'!M1279-MAX('Avis R'!J1279,'Avis R'!L1279)</f>
        <v>0</v>
      </c>
      <c r="L1279" s="110">
        <f>'Avis R'!N1279-'Avis R'!M1279</f>
        <v>0</v>
      </c>
      <c r="M1279" s="114">
        <f t="shared" si="19"/>
        <v>0</v>
      </c>
    </row>
    <row r="1280" spans="1:13" x14ac:dyDescent="0.25">
      <c r="A1280" s="110">
        <f>'Avis R'!B1280</f>
        <v>0</v>
      </c>
      <c r="B1280" s="110">
        <f>'Avis R'!C1280</f>
        <v>0</v>
      </c>
      <c r="C1280" s="111" t="str">
        <f>'Avis R'!D1280</f>
        <v/>
      </c>
      <c r="D1280" s="112">
        <f>'Avis R'!E1280</f>
        <v>0</v>
      </c>
      <c r="E1280" s="111" t="str">
        <f>'Avis R'!F1280</f>
        <v/>
      </c>
      <c r="F1280" s="110" t="str">
        <f>IFERROR(VLOOKUP(A1280,Entretien!$B$5:$Q$1505,6,0)-INDEX(DRecrut!I:I,MATCH(A1280,DRecrut!J:J,0)),"")</f>
        <v/>
      </c>
      <c r="G1280" s="110" t="str">
        <f>IFERROR(VLOOKUP(A1280,Entretien!$B$5:$Q$1505,11,0)-VLOOKUP(A1280,Entretien!$B$5:$Q$1505,9,0),"")</f>
        <v/>
      </c>
      <c r="H1280" s="113" t="str">
        <f>IFERROR(VLOOKUP(A1280,Entretien!$B$5:$Q$1505,15,0)-VLOOKUP(A1280,Entretien!$B$5:$Q$1505,11,0),"")</f>
        <v/>
      </c>
      <c r="I1280" s="113" t="str">
        <f>IFERROR(VLOOKUP(A1280,'Avis R'!$B$5:$N$1505,7,0)-VLOOKUP(A1280,'Avis R'!$B$5:$N$1505,6,0),"")</f>
        <v/>
      </c>
      <c r="J1280" s="113">
        <f>IF('Avis R'!L1280&gt;'Avis R'!J1280,VLOOKUP(A1280,'Avis R'!$B$5:$N$1505,9,0)-VLOOKUP(A1280,'Avis R'!$B$5:$N$1505,7,0),0)</f>
        <v>0</v>
      </c>
      <c r="K1280" s="110">
        <f>'Avis R'!M1280-MAX('Avis R'!J1280,'Avis R'!L1280)</f>
        <v>0</v>
      </c>
      <c r="L1280" s="110">
        <f>'Avis R'!N1280-'Avis R'!M1280</f>
        <v>0</v>
      </c>
      <c r="M1280" s="114">
        <f t="shared" si="19"/>
        <v>0</v>
      </c>
    </row>
    <row r="1281" spans="1:13" x14ac:dyDescent="0.25">
      <c r="A1281" s="110">
        <f>'Avis R'!B1281</f>
        <v>0</v>
      </c>
      <c r="B1281" s="110">
        <f>'Avis R'!C1281</f>
        <v>0</v>
      </c>
      <c r="C1281" s="111" t="str">
        <f>'Avis R'!D1281</f>
        <v/>
      </c>
      <c r="D1281" s="112">
        <f>'Avis R'!E1281</f>
        <v>0</v>
      </c>
      <c r="E1281" s="111" t="str">
        <f>'Avis R'!F1281</f>
        <v/>
      </c>
      <c r="F1281" s="110" t="str">
        <f>IFERROR(VLOOKUP(A1281,Entretien!$B$5:$Q$1505,6,0)-INDEX(DRecrut!I:I,MATCH(A1281,DRecrut!J:J,0)),"")</f>
        <v/>
      </c>
      <c r="G1281" s="110" t="str">
        <f>IFERROR(VLOOKUP(A1281,Entretien!$B$5:$Q$1505,11,0)-VLOOKUP(A1281,Entretien!$B$5:$Q$1505,9,0),"")</f>
        <v/>
      </c>
      <c r="H1281" s="113" t="str">
        <f>IFERROR(VLOOKUP(A1281,Entretien!$B$5:$Q$1505,15,0)-VLOOKUP(A1281,Entretien!$B$5:$Q$1505,11,0),"")</f>
        <v/>
      </c>
      <c r="I1281" s="113" t="str">
        <f>IFERROR(VLOOKUP(A1281,'Avis R'!$B$5:$N$1505,7,0)-VLOOKUP(A1281,'Avis R'!$B$5:$N$1505,6,0),"")</f>
        <v/>
      </c>
      <c r="J1281" s="113">
        <f>IF('Avis R'!L1281&gt;'Avis R'!J1281,VLOOKUP(A1281,'Avis R'!$B$5:$N$1505,9,0)-VLOOKUP(A1281,'Avis R'!$B$5:$N$1505,7,0),0)</f>
        <v>0</v>
      </c>
      <c r="K1281" s="110">
        <f>'Avis R'!M1281-MAX('Avis R'!J1281,'Avis R'!L1281)</f>
        <v>0</v>
      </c>
      <c r="L1281" s="110">
        <f>'Avis R'!N1281-'Avis R'!M1281</f>
        <v>0</v>
      </c>
      <c r="M1281" s="114">
        <f t="shared" si="19"/>
        <v>0</v>
      </c>
    </row>
    <row r="1282" spans="1:13" x14ac:dyDescent="0.25">
      <c r="A1282" s="110">
        <f>'Avis R'!B1282</f>
        <v>0</v>
      </c>
      <c r="B1282" s="110">
        <f>'Avis R'!C1282</f>
        <v>0</v>
      </c>
      <c r="C1282" s="111" t="str">
        <f>'Avis R'!D1282</f>
        <v/>
      </c>
      <c r="D1282" s="112">
        <f>'Avis R'!E1282</f>
        <v>0</v>
      </c>
      <c r="E1282" s="111" t="str">
        <f>'Avis R'!F1282</f>
        <v/>
      </c>
      <c r="F1282" s="110" t="str">
        <f>IFERROR(VLOOKUP(A1282,Entretien!$B$5:$Q$1505,6,0)-INDEX(DRecrut!I:I,MATCH(A1282,DRecrut!J:J,0)),"")</f>
        <v/>
      </c>
      <c r="G1282" s="110" t="str">
        <f>IFERROR(VLOOKUP(A1282,Entretien!$B$5:$Q$1505,11,0)-VLOOKUP(A1282,Entretien!$B$5:$Q$1505,9,0),"")</f>
        <v/>
      </c>
      <c r="H1282" s="113" t="str">
        <f>IFERROR(VLOOKUP(A1282,Entretien!$B$5:$Q$1505,15,0)-VLOOKUP(A1282,Entretien!$B$5:$Q$1505,11,0),"")</f>
        <v/>
      </c>
      <c r="I1282" s="113" t="str">
        <f>IFERROR(VLOOKUP(A1282,'Avis R'!$B$5:$N$1505,7,0)-VLOOKUP(A1282,'Avis R'!$B$5:$N$1505,6,0),"")</f>
        <v/>
      </c>
      <c r="J1282" s="113">
        <f>IF('Avis R'!L1282&gt;'Avis R'!J1282,VLOOKUP(A1282,'Avis R'!$B$5:$N$1505,9,0)-VLOOKUP(A1282,'Avis R'!$B$5:$N$1505,7,0),0)</f>
        <v>0</v>
      </c>
      <c r="K1282" s="110">
        <f>'Avis R'!M1282-MAX('Avis R'!J1282,'Avis R'!L1282)</f>
        <v>0</v>
      </c>
      <c r="L1282" s="110">
        <f>'Avis R'!N1282-'Avis R'!M1282</f>
        <v>0</v>
      </c>
      <c r="M1282" s="114">
        <f t="shared" si="19"/>
        <v>0</v>
      </c>
    </row>
    <row r="1283" spans="1:13" x14ac:dyDescent="0.25">
      <c r="A1283" s="110">
        <f>'Avis R'!B1283</f>
        <v>0</v>
      </c>
      <c r="B1283" s="110">
        <f>'Avis R'!C1283</f>
        <v>0</v>
      </c>
      <c r="C1283" s="111" t="str">
        <f>'Avis R'!D1283</f>
        <v/>
      </c>
      <c r="D1283" s="112">
        <f>'Avis R'!E1283</f>
        <v>0</v>
      </c>
      <c r="E1283" s="111" t="str">
        <f>'Avis R'!F1283</f>
        <v/>
      </c>
      <c r="F1283" s="110" t="str">
        <f>IFERROR(VLOOKUP(A1283,Entretien!$B$5:$Q$1505,6,0)-INDEX(DRecrut!I:I,MATCH(A1283,DRecrut!J:J,0)),"")</f>
        <v/>
      </c>
      <c r="G1283" s="110" t="str">
        <f>IFERROR(VLOOKUP(A1283,Entretien!$B$5:$Q$1505,11,0)-VLOOKUP(A1283,Entretien!$B$5:$Q$1505,9,0),"")</f>
        <v/>
      </c>
      <c r="H1283" s="113" t="str">
        <f>IFERROR(VLOOKUP(A1283,Entretien!$B$5:$Q$1505,15,0)-VLOOKUP(A1283,Entretien!$B$5:$Q$1505,11,0),"")</f>
        <v/>
      </c>
      <c r="I1283" s="113" t="str">
        <f>IFERROR(VLOOKUP(A1283,'Avis R'!$B$5:$N$1505,7,0)-VLOOKUP(A1283,'Avis R'!$B$5:$N$1505,6,0),"")</f>
        <v/>
      </c>
      <c r="J1283" s="113">
        <f>IF('Avis R'!L1283&gt;'Avis R'!J1283,VLOOKUP(A1283,'Avis R'!$B$5:$N$1505,9,0)-VLOOKUP(A1283,'Avis R'!$B$5:$N$1505,7,0),0)</f>
        <v>0</v>
      </c>
      <c r="K1283" s="110">
        <f>'Avis R'!M1283-MAX('Avis R'!J1283,'Avis R'!L1283)</f>
        <v>0</v>
      </c>
      <c r="L1283" s="110">
        <f>'Avis R'!N1283-'Avis R'!M1283</f>
        <v>0</v>
      </c>
      <c r="M1283" s="114">
        <f t="shared" si="19"/>
        <v>0</v>
      </c>
    </row>
    <row r="1284" spans="1:13" x14ac:dyDescent="0.25">
      <c r="A1284" s="110">
        <f>'Avis R'!B1284</f>
        <v>0</v>
      </c>
      <c r="B1284" s="110">
        <f>'Avis R'!C1284</f>
        <v>0</v>
      </c>
      <c r="C1284" s="111" t="str">
        <f>'Avis R'!D1284</f>
        <v/>
      </c>
      <c r="D1284" s="112">
        <f>'Avis R'!E1284</f>
        <v>0</v>
      </c>
      <c r="E1284" s="111" t="str">
        <f>'Avis R'!F1284</f>
        <v/>
      </c>
      <c r="F1284" s="110" t="str">
        <f>IFERROR(VLOOKUP(A1284,Entretien!$B$5:$Q$1505,6,0)-INDEX(DRecrut!I:I,MATCH(A1284,DRecrut!J:J,0)),"")</f>
        <v/>
      </c>
      <c r="G1284" s="110" t="str">
        <f>IFERROR(VLOOKUP(A1284,Entretien!$B$5:$Q$1505,11,0)-VLOOKUP(A1284,Entretien!$B$5:$Q$1505,9,0),"")</f>
        <v/>
      </c>
      <c r="H1284" s="113" t="str">
        <f>IFERROR(VLOOKUP(A1284,Entretien!$B$5:$Q$1505,15,0)-VLOOKUP(A1284,Entretien!$B$5:$Q$1505,11,0),"")</f>
        <v/>
      </c>
      <c r="I1284" s="113" t="str">
        <f>IFERROR(VLOOKUP(A1284,'Avis R'!$B$5:$N$1505,7,0)-VLOOKUP(A1284,'Avis R'!$B$5:$N$1505,6,0),"")</f>
        <v/>
      </c>
      <c r="J1284" s="113">
        <f>IF('Avis R'!L1284&gt;'Avis R'!J1284,VLOOKUP(A1284,'Avis R'!$B$5:$N$1505,9,0)-VLOOKUP(A1284,'Avis R'!$B$5:$N$1505,7,0),0)</f>
        <v>0</v>
      </c>
      <c r="K1284" s="110">
        <f>'Avis R'!M1284-MAX('Avis R'!J1284,'Avis R'!L1284)</f>
        <v>0</v>
      </c>
      <c r="L1284" s="110">
        <f>'Avis R'!N1284-'Avis R'!M1284</f>
        <v>0</v>
      </c>
      <c r="M1284" s="114">
        <f t="shared" si="19"/>
        <v>0</v>
      </c>
    </row>
    <row r="1285" spans="1:13" x14ac:dyDescent="0.25">
      <c r="A1285" s="110">
        <f>'Avis R'!B1285</f>
        <v>0</v>
      </c>
      <c r="B1285" s="110">
        <f>'Avis R'!C1285</f>
        <v>0</v>
      </c>
      <c r="C1285" s="111" t="str">
        <f>'Avis R'!D1285</f>
        <v/>
      </c>
      <c r="D1285" s="112">
        <f>'Avis R'!E1285</f>
        <v>0</v>
      </c>
      <c r="E1285" s="111" t="str">
        <f>'Avis R'!F1285</f>
        <v/>
      </c>
      <c r="F1285" s="110" t="str">
        <f>IFERROR(VLOOKUP(A1285,Entretien!$B$5:$Q$1505,6,0)-INDEX(DRecrut!I:I,MATCH(A1285,DRecrut!J:J,0)),"")</f>
        <v/>
      </c>
      <c r="G1285" s="110" t="str">
        <f>IFERROR(VLOOKUP(A1285,Entretien!$B$5:$Q$1505,11,0)-VLOOKUP(A1285,Entretien!$B$5:$Q$1505,9,0),"")</f>
        <v/>
      </c>
      <c r="H1285" s="113" t="str">
        <f>IFERROR(VLOOKUP(A1285,Entretien!$B$5:$Q$1505,15,0)-VLOOKUP(A1285,Entretien!$B$5:$Q$1505,11,0),"")</f>
        <v/>
      </c>
      <c r="I1285" s="113" t="str">
        <f>IFERROR(VLOOKUP(A1285,'Avis R'!$B$5:$N$1505,7,0)-VLOOKUP(A1285,'Avis R'!$B$5:$N$1505,6,0),"")</f>
        <v/>
      </c>
      <c r="J1285" s="113">
        <f>IF('Avis R'!L1285&gt;'Avis R'!J1285,VLOOKUP(A1285,'Avis R'!$B$5:$N$1505,9,0)-VLOOKUP(A1285,'Avis R'!$B$5:$N$1505,7,0),0)</f>
        <v>0</v>
      </c>
      <c r="K1285" s="110">
        <f>'Avis R'!M1285-MAX('Avis R'!J1285,'Avis R'!L1285)</f>
        <v>0</v>
      </c>
      <c r="L1285" s="110">
        <f>'Avis R'!N1285-'Avis R'!M1285</f>
        <v>0</v>
      </c>
      <c r="M1285" s="114">
        <f t="shared" si="19"/>
        <v>0</v>
      </c>
    </row>
    <row r="1286" spans="1:13" x14ac:dyDescent="0.25">
      <c r="A1286" s="110">
        <f>'Avis R'!B1286</f>
        <v>0</v>
      </c>
      <c r="B1286" s="110">
        <f>'Avis R'!C1286</f>
        <v>0</v>
      </c>
      <c r="C1286" s="111" t="str">
        <f>'Avis R'!D1286</f>
        <v/>
      </c>
      <c r="D1286" s="112">
        <f>'Avis R'!E1286</f>
        <v>0</v>
      </c>
      <c r="E1286" s="111" t="str">
        <f>'Avis R'!F1286</f>
        <v/>
      </c>
      <c r="F1286" s="110" t="str">
        <f>IFERROR(VLOOKUP(A1286,Entretien!$B$5:$Q$1505,6,0)-INDEX(DRecrut!I:I,MATCH(A1286,DRecrut!J:J,0)),"")</f>
        <v/>
      </c>
      <c r="G1286" s="110" t="str">
        <f>IFERROR(VLOOKUP(A1286,Entretien!$B$5:$Q$1505,11,0)-VLOOKUP(A1286,Entretien!$B$5:$Q$1505,9,0),"")</f>
        <v/>
      </c>
      <c r="H1286" s="113" t="str">
        <f>IFERROR(VLOOKUP(A1286,Entretien!$B$5:$Q$1505,15,0)-VLOOKUP(A1286,Entretien!$B$5:$Q$1505,11,0),"")</f>
        <v/>
      </c>
      <c r="I1286" s="113" t="str">
        <f>IFERROR(VLOOKUP(A1286,'Avis R'!$B$5:$N$1505,7,0)-VLOOKUP(A1286,'Avis R'!$B$5:$N$1505,6,0),"")</f>
        <v/>
      </c>
      <c r="J1286" s="113">
        <f>IF('Avis R'!L1286&gt;'Avis R'!J1286,VLOOKUP(A1286,'Avis R'!$B$5:$N$1505,9,0)-VLOOKUP(A1286,'Avis R'!$B$5:$N$1505,7,0),0)</f>
        <v>0</v>
      </c>
      <c r="K1286" s="110">
        <f>'Avis R'!M1286-MAX('Avis R'!J1286,'Avis R'!L1286)</f>
        <v>0</v>
      </c>
      <c r="L1286" s="110">
        <f>'Avis R'!N1286-'Avis R'!M1286</f>
        <v>0</v>
      </c>
      <c r="M1286" s="114">
        <f t="shared" si="19"/>
        <v>0</v>
      </c>
    </row>
    <row r="1287" spans="1:13" x14ac:dyDescent="0.25">
      <c r="A1287" s="110">
        <f>'Avis R'!B1287</f>
        <v>0</v>
      </c>
      <c r="B1287" s="110">
        <f>'Avis R'!C1287</f>
        <v>0</v>
      </c>
      <c r="C1287" s="111" t="str">
        <f>'Avis R'!D1287</f>
        <v/>
      </c>
      <c r="D1287" s="112">
        <f>'Avis R'!E1287</f>
        <v>0</v>
      </c>
      <c r="E1287" s="111" t="str">
        <f>'Avis R'!F1287</f>
        <v/>
      </c>
      <c r="F1287" s="110" t="str">
        <f>IFERROR(VLOOKUP(A1287,Entretien!$B$5:$Q$1505,6,0)-INDEX(DRecrut!I:I,MATCH(A1287,DRecrut!J:J,0)),"")</f>
        <v/>
      </c>
      <c r="G1287" s="110" t="str">
        <f>IFERROR(VLOOKUP(A1287,Entretien!$B$5:$Q$1505,11,0)-VLOOKUP(A1287,Entretien!$B$5:$Q$1505,9,0),"")</f>
        <v/>
      </c>
      <c r="H1287" s="113" t="str">
        <f>IFERROR(VLOOKUP(A1287,Entretien!$B$5:$Q$1505,15,0)-VLOOKUP(A1287,Entretien!$B$5:$Q$1505,11,0),"")</f>
        <v/>
      </c>
      <c r="I1287" s="113" t="str">
        <f>IFERROR(VLOOKUP(A1287,'Avis R'!$B$5:$N$1505,7,0)-VLOOKUP(A1287,'Avis R'!$B$5:$N$1505,6,0),"")</f>
        <v/>
      </c>
      <c r="J1287" s="113">
        <f>IF('Avis R'!L1287&gt;'Avis R'!J1287,VLOOKUP(A1287,'Avis R'!$B$5:$N$1505,9,0)-VLOOKUP(A1287,'Avis R'!$B$5:$N$1505,7,0),0)</f>
        <v>0</v>
      </c>
      <c r="K1287" s="110">
        <f>'Avis R'!M1287-MAX('Avis R'!J1287,'Avis R'!L1287)</f>
        <v>0</v>
      </c>
      <c r="L1287" s="110">
        <f>'Avis R'!N1287-'Avis R'!M1287</f>
        <v>0</v>
      </c>
      <c r="M1287" s="114">
        <f t="shared" si="19"/>
        <v>0</v>
      </c>
    </row>
    <row r="1288" spans="1:13" x14ac:dyDescent="0.25">
      <c r="A1288" s="110">
        <f>'Avis R'!B1288</f>
        <v>0</v>
      </c>
      <c r="B1288" s="110">
        <f>'Avis R'!C1288</f>
        <v>0</v>
      </c>
      <c r="C1288" s="111" t="str">
        <f>'Avis R'!D1288</f>
        <v/>
      </c>
      <c r="D1288" s="112">
        <f>'Avis R'!E1288</f>
        <v>0</v>
      </c>
      <c r="E1288" s="111" t="str">
        <f>'Avis R'!F1288</f>
        <v/>
      </c>
      <c r="F1288" s="110" t="str">
        <f>IFERROR(VLOOKUP(A1288,Entretien!$B$5:$Q$1505,6,0)-INDEX(DRecrut!I:I,MATCH(A1288,DRecrut!J:J,0)),"")</f>
        <v/>
      </c>
      <c r="G1288" s="110" t="str">
        <f>IFERROR(VLOOKUP(A1288,Entretien!$B$5:$Q$1505,11,0)-VLOOKUP(A1288,Entretien!$B$5:$Q$1505,9,0),"")</f>
        <v/>
      </c>
      <c r="H1288" s="113" t="str">
        <f>IFERROR(VLOOKUP(A1288,Entretien!$B$5:$Q$1505,15,0)-VLOOKUP(A1288,Entretien!$B$5:$Q$1505,11,0),"")</f>
        <v/>
      </c>
      <c r="I1288" s="113" t="str">
        <f>IFERROR(VLOOKUP(A1288,'Avis R'!$B$5:$N$1505,7,0)-VLOOKUP(A1288,'Avis R'!$B$5:$N$1505,6,0),"")</f>
        <v/>
      </c>
      <c r="J1288" s="113">
        <f>IF('Avis R'!L1288&gt;'Avis R'!J1288,VLOOKUP(A1288,'Avis R'!$B$5:$N$1505,9,0)-VLOOKUP(A1288,'Avis R'!$B$5:$N$1505,7,0),0)</f>
        <v>0</v>
      </c>
      <c r="K1288" s="110">
        <f>'Avis R'!M1288-MAX('Avis R'!J1288,'Avis R'!L1288)</f>
        <v>0</v>
      </c>
      <c r="L1288" s="110">
        <f>'Avis R'!N1288-'Avis R'!M1288</f>
        <v>0</v>
      </c>
      <c r="M1288" s="114">
        <f t="shared" ref="M1288:M1351" si="20">SUM(F1288:L1288)</f>
        <v>0</v>
      </c>
    </row>
    <row r="1289" spans="1:13" x14ac:dyDescent="0.25">
      <c r="A1289" s="110">
        <f>'Avis R'!B1289</f>
        <v>0</v>
      </c>
      <c r="B1289" s="110">
        <f>'Avis R'!C1289</f>
        <v>0</v>
      </c>
      <c r="C1289" s="111" t="str">
        <f>'Avis R'!D1289</f>
        <v/>
      </c>
      <c r="D1289" s="112">
        <f>'Avis R'!E1289</f>
        <v>0</v>
      </c>
      <c r="E1289" s="111" t="str">
        <f>'Avis R'!F1289</f>
        <v/>
      </c>
      <c r="F1289" s="110" t="str">
        <f>IFERROR(VLOOKUP(A1289,Entretien!$B$5:$Q$1505,6,0)-INDEX(DRecrut!I:I,MATCH(A1289,DRecrut!J:J,0)),"")</f>
        <v/>
      </c>
      <c r="G1289" s="110" t="str">
        <f>IFERROR(VLOOKUP(A1289,Entretien!$B$5:$Q$1505,11,0)-VLOOKUP(A1289,Entretien!$B$5:$Q$1505,9,0),"")</f>
        <v/>
      </c>
      <c r="H1289" s="113" t="str">
        <f>IFERROR(VLOOKUP(A1289,Entretien!$B$5:$Q$1505,15,0)-VLOOKUP(A1289,Entretien!$B$5:$Q$1505,11,0),"")</f>
        <v/>
      </c>
      <c r="I1289" s="113" t="str">
        <f>IFERROR(VLOOKUP(A1289,'Avis R'!$B$5:$N$1505,7,0)-VLOOKUP(A1289,'Avis R'!$B$5:$N$1505,6,0),"")</f>
        <v/>
      </c>
      <c r="J1289" s="113">
        <f>IF('Avis R'!L1289&gt;'Avis R'!J1289,VLOOKUP(A1289,'Avis R'!$B$5:$N$1505,9,0)-VLOOKUP(A1289,'Avis R'!$B$5:$N$1505,7,0),0)</f>
        <v>0</v>
      </c>
      <c r="K1289" s="110">
        <f>'Avis R'!M1289-MAX('Avis R'!J1289,'Avis R'!L1289)</f>
        <v>0</v>
      </c>
      <c r="L1289" s="110">
        <f>'Avis R'!N1289-'Avis R'!M1289</f>
        <v>0</v>
      </c>
      <c r="M1289" s="114">
        <f t="shared" si="20"/>
        <v>0</v>
      </c>
    </row>
    <row r="1290" spans="1:13" x14ac:dyDescent="0.25">
      <c r="A1290" s="110">
        <f>'Avis R'!B1290</f>
        <v>0</v>
      </c>
      <c r="B1290" s="110">
        <f>'Avis R'!C1290</f>
        <v>0</v>
      </c>
      <c r="C1290" s="111" t="str">
        <f>'Avis R'!D1290</f>
        <v/>
      </c>
      <c r="D1290" s="112">
        <f>'Avis R'!E1290</f>
        <v>0</v>
      </c>
      <c r="E1290" s="111" t="str">
        <f>'Avis R'!F1290</f>
        <v/>
      </c>
      <c r="F1290" s="110" t="str">
        <f>IFERROR(VLOOKUP(A1290,Entretien!$B$5:$Q$1505,6,0)-INDEX(DRecrut!I:I,MATCH(A1290,DRecrut!J:J,0)),"")</f>
        <v/>
      </c>
      <c r="G1290" s="110" t="str">
        <f>IFERROR(VLOOKUP(A1290,Entretien!$B$5:$Q$1505,11,0)-VLOOKUP(A1290,Entretien!$B$5:$Q$1505,9,0),"")</f>
        <v/>
      </c>
      <c r="H1290" s="113" t="str">
        <f>IFERROR(VLOOKUP(A1290,Entretien!$B$5:$Q$1505,15,0)-VLOOKUP(A1290,Entretien!$B$5:$Q$1505,11,0),"")</f>
        <v/>
      </c>
      <c r="I1290" s="113" t="str">
        <f>IFERROR(VLOOKUP(A1290,'Avis R'!$B$5:$N$1505,7,0)-VLOOKUP(A1290,'Avis R'!$B$5:$N$1505,6,0),"")</f>
        <v/>
      </c>
      <c r="J1290" s="113">
        <f>IF('Avis R'!L1290&gt;'Avis R'!J1290,VLOOKUP(A1290,'Avis R'!$B$5:$N$1505,9,0)-VLOOKUP(A1290,'Avis R'!$B$5:$N$1505,7,0),0)</f>
        <v>0</v>
      </c>
      <c r="K1290" s="110">
        <f>'Avis R'!M1290-MAX('Avis R'!J1290,'Avis R'!L1290)</f>
        <v>0</v>
      </c>
      <c r="L1290" s="110">
        <f>'Avis R'!N1290-'Avis R'!M1290</f>
        <v>0</v>
      </c>
      <c r="M1290" s="114">
        <f t="shared" si="20"/>
        <v>0</v>
      </c>
    </row>
    <row r="1291" spans="1:13" x14ac:dyDescent="0.25">
      <c r="A1291" s="110">
        <f>'Avis R'!B1291</f>
        <v>0</v>
      </c>
      <c r="B1291" s="110">
        <f>'Avis R'!C1291</f>
        <v>0</v>
      </c>
      <c r="C1291" s="111" t="str">
        <f>'Avis R'!D1291</f>
        <v/>
      </c>
      <c r="D1291" s="112">
        <f>'Avis R'!E1291</f>
        <v>0</v>
      </c>
      <c r="E1291" s="111" t="str">
        <f>'Avis R'!F1291</f>
        <v/>
      </c>
      <c r="F1291" s="110" t="str">
        <f>IFERROR(VLOOKUP(A1291,Entretien!$B$5:$Q$1505,6,0)-INDEX(DRecrut!I:I,MATCH(A1291,DRecrut!J:J,0)),"")</f>
        <v/>
      </c>
      <c r="G1291" s="110" t="str">
        <f>IFERROR(VLOOKUP(A1291,Entretien!$B$5:$Q$1505,11,0)-VLOOKUP(A1291,Entretien!$B$5:$Q$1505,9,0),"")</f>
        <v/>
      </c>
      <c r="H1291" s="113" t="str">
        <f>IFERROR(VLOOKUP(A1291,Entretien!$B$5:$Q$1505,15,0)-VLOOKUP(A1291,Entretien!$B$5:$Q$1505,11,0),"")</f>
        <v/>
      </c>
      <c r="I1291" s="113" t="str">
        <f>IFERROR(VLOOKUP(A1291,'Avis R'!$B$5:$N$1505,7,0)-VLOOKUP(A1291,'Avis R'!$B$5:$N$1505,6,0),"")</f>
        <v/>
      </c>
      <c r="J1291" s="113">
        <f>IF('Avis R'!L1291&gt;'Avis R'!J1291,VLOOKUP(A1291,'Avis R'!$B$5:$N$1505,9,0)-VLOOKUP(A1291,'Avis R'!$B$5:$N$1505,7,0),0)</f>
        <v>0</v>
      </c>
      <c r="K1291" s="110">
        <f>'Avis R'!M1291-MAX('Avis R'!J1291,'Avis R'!L1291)</f>
        <v>0</v>
      </c>
      <c r="L1291" s="110">
        <f>'Avis R'!N1291-'Avis R'!M1291</f>
        <v>0</v>
      </c>
      <c r="M1291" s="114">
        <f t="shared" si="20"/>
        <v>0</v>
      </c>
    </row>
    <row r="1292" spans="1:13" x14ac:dyDescent="0.25">
      <c r="A1292" s="110">
        <f>'Avis R'!B1292</f>
        <v>0</v>
      </c>
      <c r="B1292" s="110">
        <f>'Avis R'!C1292</f>
        <v>0</v>
      </c>
      <c r="C1292" s="111" t="str">
        <f>'Avis R'!D1292</f>
        <v/>
      </c>
      <c r="D1292" s="112">
        <f>'Avis R'!E1292</f>
        <v>0</v>
      </c>
      <c r="E1292" s="111" t="str">
        <f>'Avis R'!F1292</f>
        <v/>
      </c>
      <c r="F1292" s="110" t="str">
        <f>IFERROR(VLOOKUP(A1292,Entretien!$B$5:$Q$1505,6,0)-INDEX(DRecrut!I:I,MATCH(A1292,DRecrut!J:J,0)),"")</f>
        <v/>
      </c>
      <c r="G1292" s="110" t="str">
        <f>IFERROR(VLOOKUP(A1292,Entretien!$B$5:$Q$1505,11,0)-VLOOKUP(A1292,Entretien!$B$5:$Q$1505,9,0),"")</f>
        <v/>
      </c>
      <c r="H1292" s="113" t="str">
        <f>IFERROR(VLOOKUP(A1292,Entretien!$B$5:$Q$1505,15,0)-VLOOKUP(A1292,Entretien!$B$5:$Q$1505,11,0),"")</f>
        <v/>
      </c>
      <c r="I1292" s="113" t="str">
        <f>IFERROR(VLOOKUP(A1292,'Avis R'!$B$5:$N$1505,7,0)-VLOOKUP(A1292,'Avis R'!$B$5:$N$1505,6,0),"")</f>
        <v/>
      </c>
      <c r="J1292" s="113">
        <f>IF('Avis R'!L1292&gt;'Avis R'!J1292,VLOOKUP(A1292,'Avis R'!$B$5:$N$1505,9,0)-VLOOKUP(A1292,'Avis R'!$B$5:$N$1505,7,0),0)</f>
        <v>0</v>
      </c>
      <c r="K1292" s="110">
        <f>'Avis R'!M1292-MAX('Avis R'!J1292,'Avis R'!L1292)</f>
        <v>0</v>
      </c>
      <c r="L1292" s="110">
        <f>'Avis R'!N1292-'Avis R'!M1292</f>
        <v>0</v>
      </c>
      <c r="M1292" s="114">
        <f t="shared" si="20"/>
        <v>0</v>
      </c>
    </row>
    <row r="1293" spans="1:13" x14ac:dyDescent="0.25">
      <c r="A1293" s="110">
        <f>'Avis R'!B1293</f>
        <v>0</v>
      </c>
      <c r="B1293" s="110">
        <f>'Avis R'!C1293</f>
        <v>0</v>
      </c>
      <c r="C1293" s="111" t="str">
        <f>'Avis R'!D1293</f>
        <v/>
      </c>
      <c r="D1293" s="112">
        <f>'Avis R'!E1293</f>
        <v>0</v>
      </c>
      <c r="E1293" s="111" t="str">
        <f>'Avis R'!F1293</f>
        <v/>
      </c>
      <c r="F1293" s="110" t="str">
        <f>IFERROR(VLOOKUP(A1293,Entretien!$B$5:$Q$1505,6,0)-INDEX(DRecrut!I:I,MATCH(A1293,DRecrut!J:J,0)),"")</f>
        <v/>
      </c>
      <c r="G1293" s="110" t="str">
        <f>IFERROR(VLOOKUP(A1293,Entretien!$B$5:$Q$1505,11,0)-VLOOKUP(A1293,Entretien!$B$5:$Q$1505,9,0),"")</f>
        <v/>
      </c>
      <c r="H1293" s="113" t="str">
        <f>IFERROR(VLOOKUP(A1293,Entretien!$B$5:$Q$1505,15,0)-VLOOKUP(A1293,Entretien!$B$5:$Q$1505,11,0),"")</f>
        <v/>
      </c>
      <c r="I1293" s="113" t="str">
        <f>IFERROR(VLOOKUP(A1293,'Avis R'!$B$5:$N$1505,7,0)-VLOOKUP(A1293,'Avis R'!$B$5:$N$1505,6,0),"")</f>
        <v/>
      </c>
      <c r="J1293" s="113">
        <f>IF('Avis R'!L1293&gt;'Avis R'!J1293,VLOOKUP(A1293,'Avis R'!$B$5:$N$1505,9,0)-VLOOKUP(A1293,'Avis R'!$B$5:$N$1505,7,0),0)</f>
        <v>0</v>
      </c>
      <c r="K1293" s="110">
        <f>'Avis R'!M1293-MAX('Avis R'!J1293,'Avis R'!L1293)</f>
        <v>0</v>
      </c>
      <c r="L1293" s="110">
        <f>'Avis R'!N1293-'Avis R'!M1293</f>
        <v>0</v>
      </c>
      <c r="M1293" s="114">
        <f t="shared" si="20"/>
        <v>0</v>
      </c>
    </row>
    <row r="1294" spans="1:13" x14ac:dyDescent="0.25">
      <c r="A1294" s="110">
        <f>'Avis R'!B1294</f>
        <v>0</v>
      </c>
      <c r="B1294" s="110">
        <f>'Avis R'!C1294</f>
        <v>0</v>
      </c>
      <c r="C1294" s="111" t="str">
        <f>'Avis R'!D1294</f>
        <v/>
      </c>
      <c r="D1294" s="112">
        <f>'Avis R'!E1294</f>
        <v>0</v>
      </c>
      <c r="E1294" s="111" t="str">
        <f>'Avis R'!F1294</f>
        <v/>
      </c>
      <c r="F1294" s="110" t="str">
        <f>IFERROR(VLOOKUP(A1294,Entretien!$B$5:$Q$1505,6,0)-INDEX(DRecrut!I:I,MATCH(A1294,DRecrut!J:J,0)),"")</f>
        <v/>
      </c>
      <c r="G1294" s="110" t="str">
        <f>IFERROR(VLOOKUP(A1294,Entretien!$B$5:$Q$1505,11,0)-VLOOKUP(A1294,Entretien!$B$5:$Q$1505,9,0),"")</f>
        <v/>
      </c>
      <c r="H1294" s="113" t="str">
        <f>IFERROR(VLOOKUP(A1294,Entretien!$B$5:$Q$1505,15,0)-VLOOKUP(A1294,Entretien!$B$5:$Q$1505,11,0),"")</f>
        <v/>
      </c>
      <c r="I1294" s="113" t="str">
        <f>IFERROR(VLOOKUP(A1294,'Avis R'!$B$5:$N$1505,7,0)-VLOOKUP(A1294,'Avis R'!$B$5:$N$1505,6,0),"")</f>
        <v/>
      </c>
      <c r="J1294" s="113">
        <f>IF('Avis R'!L1294&gt;'Avis R'!J1294,VLOOKUP(A1294,'Avis R'!$B$5:$N$1505,9,0)-VLOOKUP(A1294,'Avis R'!$B$5:$N$1505,7,0),0)</f>
        <v>0</v>
      </c>
      <c r="K1294" s="110">
        <f>'Avis R'!M1294-MAX('Avis R'!J1294,'Avis R'!L1294)</f>
        <v>0</v>
      </c>
      <c r="L1294" s="110">
        <f>'Avis R'!N1294-'Avis R'!M1294</f>
        <v>0</v>
      </c>
      <c r="M1294" s="114">
        <f t="shared" si="20"/>
        <v>0</v>
      </c>
    </row>
    <row r="1295" spans="1:13" x14ac:dyDescent="0.25">
      <c r="A1295" s="110">
        <f>'Avis R'!B1295</f>
        <v>0</v>
      </c>
      <c r="B1295" s="110">
        <f>'Avis R'!C1295</f>
        <v>0</v>
      </c>
      <c r="C1295" s="111" t="str">
        <f>'Avis R'!D1295</f>
        <v/>
      </c>
      <c r="D1295" s="112">
        <f>'Avis R'!E1295</f>
        <v>0</v>
      </c>
      <c r="E1295" s="111" t="str">
        <f>'Avis R'!F1295</f>
        <v/>
      </c>
      <c r="F1295" s="110" t="str">
        <f>IFERROR(VLOOKUP(A1295,Entretien!$B$5:$Q$1505,6,0)-INDEX(DRecrut!I:I,MATCH(A1295,DRecrut!J:J,0)),"")</f>
        <v/>
      </c>
      <c r="G1295" s="110" t="str">
        <f>IFERROR(VLOOKUP(A1295,Entretien!$B$5:$Q$1505,11,0)-VLOOKUP(A1295,Entretien!$B$5:$Q$1505,9,0),"")</f>
        <v/>
      </c>
      <c r="H1295" s="113" t="str">
        <f>IFERROR(VLOOKUP(A1295,Entretien!$B$5:$Q$1505,15,0)-VLOOKUP(A1295,Entretien!$B$5:$Q$1505,11,0),"")</f>
        <v/>
      </c>
      <c r="I1295" s="113" t="str">
        <f>IFERROR(VLOOKUP(A1295,'Avis R'!$B$5:$N$1505,7,0)-VLOOKUP(A1295,'Avis R'!$B$5:$N$1505,6,0),"")</f>
        <v/>
      </c>
      <c r="J1295" s="113">
        <f>IF('Avis R'!L1295&gt;'Avis R'!J1295,VLOOKUP(A1295,'Avis R'!$B$5:$N$1505,9,0)-VLOOKUP(A1295,'Avis R'!$B$5:$N$1505,7,0),0)</f>
        <v>0</v>
      </c>
      <c r="K1295" s="110">
        <f>'Avis R'!M1295-MAX('Avis R'!J1295,'Avis R'!L1295)</f>
        <v>0</v>
      </c>
      <c r="L1295" s="110">
        <f>'Avis R'!N1295-'Avis R'!M1295</f>
        <v>0</v>
      </c>
      <c r="M1295" s="114">
        <f t="shared" si="20"/>
        <v>0</v>
      </c>
    </row>
    <row r="1296" spans="1:13" x14ac:dyDescent="0.25">
      <c r="A1296" s="110">
        <f>'Avis R'!B1296</f>
        <v>0</v>
      </c>
      <c r="B1296" s="110">
        <f>'Avis R'!C1296</f>
        <v>0</v>
      </c>
      <c r="C1296" s="111" t="str">
        <f>'Avis R'!D1296</f>
        <v/>
      </c>
      <c r="D1296" s="112">
        <f>'Avis R'!E1296</f>
        <v>0</v>
      </c>
      <c r="E1296" s="111" t="str">
        <f>'Avis R'!F1296</f>
        <v/>
      </c>
      <c r="F1296" s="110" t="str">
        <f>IFERROR(VLOOKUP(A1296,Entretien!$B$5:$Q$1505,6,0)-INDEX(DRecrut!I:I,MATCH(A1296,DRecrut!J:J,0)),"")</f>
        <v/>
      </c>
      <c r="G1296" s="110" t="str">
        <f>IFERROR(VLOOKUP(A1296,Entretien!$B$5:$Q$1505,11,0)-VLOOKUP(A1296,Entretien!$B$5:$Q$1505,9,0),"")</f>
        <v/>
      </c>
      <c r="H1296" s="113" t="str">
        <f>IFERROR(VLOOKUP(A1296,Entretien!$B$5:$Q$1505,15,0)-VLOOKUP(A1296,Entretien!$B$5:$Q$1505,11,0),"")</f>
        <v/>
      </c>
      <c r="I1296" s="113" t="str">
        <f>IFERROR(VLOOKUP(A1296,'Avis R'!$B$5:$N$1505,7,0)-VLOOKUP(A1296,'Avis R'!$B$5:$N$1505,6,0),"")</f>
        <v/>
      </c>
      <c r="J1296" s="113">
        <f>IF('Avis R'!L1296&gt;'Avis R'!J1296,VLOOKUP(A1296,'Avis R'!$B$5:$N$1505,9,0)-VLOOKUP(A1296,'Avis R'!$B$5:$N$1505,7,0),0)</f>
        <v>0</v>
      </c>
      <c r="K1296" s="110">
        <f>'Avis R'!M1296-MAX('Avis R'!J1296,'Avis R'!L1296)</f>
        <v>0</v>
      </c>
      <c r="L1296" s="110">
        <f>'Avis R'!N1296-'Avis R'!M1296</f>
        <v>0</v>
      </c>
      <c r="M1296" s="114">
        <f t="shared" si="20"/>
        <v>0</v>
      </c>
    </row>
    <row r="1297" spans="1:13" x14ac:dyDescent="0.25">
      <c r="A1297" s="110">
        <f>'Avis R'!B1297</f>
        <v>0</v>
      </c>
      <c r="B1297" s="110">
        <f>'Avis R'!C1297</f>
        <v>0</v>
      </c>
      <c r="C1297" s="111" t="str">
        <f>'Avis R'!D1297</f>
        <v/>
      </c>
      <c r="D1297" s="112">
        <f>'Avis R'!E1297</f>
        <v>0</v>
      </c>
      <c r="E1297" s="111" t="str">
        <f>'Avis R'!F1297</f>
        <v/>
      </c>
      <c r="F1297" s="110" t="str">
        <f>IFERROR(VLOOKUP(A1297,Entretien!$B$5:$Q$1505,6,0)-INDEX(DRecrut!I:I,MATCH(A1297,DRecrut!J:J,0)),"")</f>
        <v/>
      </c>
      <c r="G1297" s="110" t="str">
        <f>IFERROR(VLOOKUP(A1297,Entretien!$B$5:$Q$1505,11,0)-VLOOKUP(A1297,Entretien!$B$5:$Q$1505,9,0),"")</f>
        <v/>
      </c>
      <c r="H1297" s="113" t="str">
        <f>IFERROR(VLOOKUP(A1297,Entretien!$B$5:$Q$1505,15,0)-VLOOKUP(A1297,Entretien!$B$5:$Q$1505,11,0),"")</f>
        <v/>
      </c>
      <c r="I1297" s="113" t="str">
        <f>IFERROR(VLOOKUP(A1297,'Avis R'!$B$5:$N$1505,7,0)-VLOOKUP(A1297,'Avis R'!$B$5:$N$1505,6,0),"")</f>
        <v/>
      </c>
      <c r="J1297" s="113">
        <f>IF('Avis R'!L1297&gt;'Avis R'!J1297,VLOOKUP(A1297,'Avis R'!$B$5:$N$1505,9,0)-VLOOKUP(A1297,'Avis R'!$B$5:$N$1505,7,0),0)</f>
        <v>0</v>
      </c>
      <c r="K1297" s="110">
        <f>'Avis R'!M1297-MAX('Avis R'!J1297,'Avis R'!L1297)</f>
        <v>0</v>
      </c>
      <c r="L1297" s="110">
        <f>'Avis R'!N1297-'Avis R'!M1297</f>
        <v>0</v>
      </c>
      <c r="M1297" s="114">
        <f t="shared" si="20"/>
        <v>0</v>
      </c>
    </row>
    <row r="1298" spans="1:13" x14ac:dyDescent="0.25">
      <c r="A1298" s="110">
        <f>'Avis R'!B1298</f>
        <v>0</v>
      </c>
      <c r="B1298" s="110">
        <f>'Avis R'!C1298</f>
        <v>0</v>
      </c>
      <c r="C1298" s="111" t="str">
        <f>'Avis R'!D1298</f>
        <v/>
      </c>
      <c r="D1298" s="112">
        <f>'Avis R'!E1298</f>
        <v>0</v>
      </c>
      <c r="E1298" s="111" t="str">
        <f>'Avis R'!F1298</f>
        <v/>
      </c>
      <c r="F1298" s="110" t="str">
        <f>IFERROR(VLOOKUP(A1298,Entretien!$B$5:$Q$1505,6,0)-INDEX(DRecrut!I:I,MATCH(A1298,DRecrut!J:J,0)),"")</f>
        <v/>
      </c>
      <c r="G1298" s="110" t="str">
        <f>IFERROR(VLOOKUP(A1298,Entretien!$B$5:$Q$1505,11,0)-VLOOKUP(A1298,Entretien!$B$5:$Q$1505,9,0),"")</f>
        <v/>
      </c>
      <c r="H1298" s="113" t="str">
        <f>IFERROR(VLOOKUP(A1298,Entretien!$B$5:$Q$1505,15,0)-VLOOKUP(A1298,Entretien!$B$5:$Q$1505,11,0),"")</f>
        <v/>
      </c>
      <c r="I1298" s="113" t="str">
        <f>IFERROR(VLOOKUP(A1298,'Avis R'!$B$5:$N$1505,7,0)-VLOOKUP(A1298,'Avis R'!$B$5:$N$1505,6,0),"")</f>
        <v/>
      </c>
      <c r="J1298" s="113">
        <f>IF('Avis R'!L1298&gt;'Avis R'!J1298,VLOOKUP(A1298,'Avis R'!$B$5:$N$1505,9,0)-VLOOKUP(A1298,'Avis R'!$B$5:$N$1505,7,0),0)</f>
        <v>0</v>
      </c>
      <c r="K1298" s="110">
        <f>'Avis R'!M1298-MAX('Avis R'!J1298,'Avis R'!L1298)</f>
        <v>0</v>
      </c>
      <c r="L1298" s="110">
        <f>'Avis R'!N1298-'Avis R'!M1298</f>
        <v>0</v>
      </c>
      <c r="M1298" s="114">
        <f t="shared" si="20"/>
        <v>0</v>
      </c>
    </row>
    <row r="1299" spans="1:13" x14ac:dyDescent="0.25">
      <c r="A1299" s="110">
        <f>'Avis R'!B1299</f>
        <v>0</v>
      </c>
      <c r="B1299" s="110">
        <f>'Avis R'!C1299</f>
        <v>0</v>
      </c>
      <c r="C1299" s="111" t="str">
        <f>'Avis R'!D1299</f>
        <v/>
      </c>
      <c r="D1299" s="112">
        <f>'Avis R'!E1299</f>
        <v>0</v>
      </c>
      <c r="E1299" s="111" t="str">
        <f>'Avis R'!F1299</f>
        <v/>
      </c>
      <c r="F1299" s="110" t="str">
        <f>IFERROR(VLOOKUP(A1299,Entretien!$B$5:$Q$1505,6,0)-INDEX(DRecrut!I:I,MATCH(A1299,DRecrut!J:J,0)),"")</f>
        <v/>
      </c>
      <c r="G1299" s="110" t="str">
        <f>IFERROR(VLOOKUP(A1299,Entretien!$B$5:$Q$1505,11,0)-VLOOKUP(A1299,Entretien!$B$5:$Q$1505,9,0),"")</f>
        <v/>
      </c>
      <c r="H1299" s="113" t="str">
        <f>IFERROR(VLOOKUP(A1299,Entretien!$B$5:$Q$1505,15,0)-VLOOKUP(A1299,Entretien!$B$5:$Q$1505,11,0),"")</f>
        <v/>
      </c>
      <c r="I1299" s="113" t="str">
        <f>IFERROR(VLOOKUP(A1299,'Avis R'!$B$5:$N$1505,7,0)-VLOOKUP(A1299,'Avis R'!$B$5:$N$1505,6,0),"")</f>
        <v/>
      </c>
      <c r="J1299" s="113">
        <f>IF('Avis R'!L1299&gt;'Avis R'!J1299,VLOOKUP(A1299,'Avis R'!$B$5:$N$1505,9,0)-VLOOKUP(A1299,'Avis R'!$B$5:$N$1505,7,0),0)</f>
        <v>0</v>
      </c>
      <c r="K1299" s="110">
        <f>'Avis R'!M1299-MAX('Avis R'!J1299,'Avis R'!L1299)</f>
        <v>0</v>
      </c>
      <c r="L1299" s="110">
        <f>'Avis R'!N1299-'Avis R'!M1299</f>
        <v>0</v>
      </c>
      <c r="M1299" s="114">
        <f t="shared" si="20"/>
        <v>0</v>
      </c>
    </row>
    <row r="1300" spans="1:13" x14ac:dyDescent="0.25">
      <c r="A1300" s="110">
        <f>'Avis R'!B1300</f>
        <v>0</v>
      </c>
      <c r="B1300" s="110">
        <f>'Avis R'!C1300</f>
        <v>0</v>
      </c>
      <c r="C1300" s="111" t="str">
        <f>'Avis R'!D1300</f>
        <v/>
      </c>
      <c r="D1300" s="112">
        <f>'Avis R'!E1300</f>
        <v>0</v>
      </c>
      <c r="E1300" s="111" t="str">
        <f>'Avis R'!F1300</f>
        <v/>
      </c>
      <c r="F1300" s="110" t="str">
        <f>IFERROR(VLOOKUP(A1300,Entretien!$B$5:$Q$1505,6,0)-INDEX(DRecrut!I:I,MATCH(A1300,DRecrut!J:J,0)),"")</f>
        <v/>
      </c>
      <c r="G1300" s="110" t="str">
        <f>IFERROR(VLOOKUP(A1300,Entretien!$B$5:$Q$1505,11,0)-VLOOKUP(A1300,Entretien!$B$5:$Q$1505,9,0),"")</f>
        <v/>
      </c>
      <c r="H1300" s="113" t="str">
        <f>IFERROR(VLOOKUP(A1300,Entretien!$B$5:$Q$1505,15,0)-VLOOKUP(A1300,Entretien!$B$5:$Q$1505,11,0),"")</f>
        <v/>
      </c>
      <c r="I1300" s="113" t="str">
        <f>IFERROR(VLOOKUP(A1300,'Avis R'!$B$5:$N$1505,7,0)-VLOOKUP(A1300,'Avis R'!$B$5:$N$1505,6,0),"")</f>
        <v/>
      </c>
      <c r="J1300" s="113">
        <f>IF('Avis R'!L1300&gt;'Avis R'!J1300,VLOOKUP(A1300,'Avis R'!$B$5:$N$1505,9,0)-VLOOKUP(A1300,'Avis R'!$B$5:$N$1505,7,0),0)</f>
        <v>0</v>
      </c>
      <c r="K1300" s="110">
        <f>'Avis R'!M1300-MAX('Avis R'!J1300,'Avis R'!L1300)</f>
        <v>0</v>
      </c>
      <c r="L1300" s="110">
        <f>'Avis R'!N1300-'Avis R'!M1300</f>
        <v>0</v>
      </c>
      <c r="M1300" s="114">
        <f t="shared" si="20"/>
        <v>0</v>
      </c>
    </row>
    <row r="1301" spans="1:13" x14ac:dyDescent="0.25">
      <c r="A1301" s="110">
        <f>'Avis R'!B1301</f>
        <v>0</v>
      </c>
      <c r="B1301" s="110">
        <f>'Avis R'!C1301</f>
        <v>0</v>
      </c>
      <c r="C1301" s="111" t="str">
        <f>'Avis R'!D1301</f>
        <v/>
      </c>
      <c r="D1301" s="112">
        <f>'Avis R'!E1301</f>
        <v>0</v>
      </c>
      <c r="E1301" s="111" t="str">
        <f>'Avis R'!F1301</f>
        <v/>
      </c>
      <c r="F1301" s="110" t="str">
        <f>IFERROR(VLOOKUP(A1301,Entretien!$B$5:$Q$1505,6,0)-INDEX(DRecrut!I:I,MATCH(A1301,DRecrut!J:J,0)),"")</f>
        <v/>
      </c>
      <c r="G1301" s="110" t="str">
        <f>IFERROR(VLOOKUP(A1301,Entretien!$B$5:$Q$1505,11,0)-VLOOKUP(A1301,Entretien!$B$5:$Q$1505,9,0),"")</f>
        <v/>
      </c>
      <c r="H1301" s="113" t="str">
        <f>IFERROR(VLOOKUP(A1301,Entretien!$B$5:$Q$1505,15,0)-VLOOKUP(A1301,Entretien!$B$5:$Q$1505,11,0),"")</f>
        <v/>
      </c>
      <c r="I1301" s="113" t="str">
        <f>IFERROR(VLOOKUP(A1301,'Avis R'!$B$5:$N$1505,7,0)-VLOOKUP(A1301,'Avis R'!$B$5:$N$1505,6,0),"")</f>
        <v/>
      </c>
      <c r="J1301" s="113">
        <f>IF('Avis R'!L1301&gt;'Avis R'!J1301,VLOOKUP(A1301,'Avis R'!$B$5:$N$1505,9,0)-VLOOKUP(A1301,'Avis R'!$B$5:$N$1505,7,0),0)</f>
        <v>0</v>
      </c>
      <c r="K1301" s="110">
        <f>'Avis R'!M1301-MAX('Avis R'!J1301,'Avis R'!L1301)</f>
        <v>0</v>
      </c>
      <c r="L1301" s="110">
        <f>'Avis R'!N1301-'Avis R'!M1301</f>
        <v>0</v>
      </c>
      <c r="M1301" s="114">
        <f t="shared" si="20"/>
        <v>0</v>
      </c>
    </row>
    <row r="1302" spans="1:13" x14ac:dyDescent="0.25">
      <c r="A1302" s="110">
        <f>'Avis R'!B1302</f>
        <v>0</v>
      </c>
      <c r="B1302" s="110">
        <f>'Avis R'!C1302</f>
        <v>0</v>
      </c>
      <c r="C1302" s="111" t="str">
        <f>'Avis R'!D1302</f>
        <v/>
      </c>
      <c r="D1302" s="112">
        <f>'Avis R'!E1302</f>
        <v>0</v>
      </c>
      <c r="E1302" s="111" t="str">
        <f>'Avis R'!F1302</f>
        <v/>
      </c>
      <c r="F1302" s="110" t="str">
        <f>IFERROR(VLOOKUP(A1302,Entretien!$B$5:$Q$1505,6,0)-INDEX(DRecrut!I:I,MATCH(A1302,DRecrut!J:J,0)),"")</f>
        <v/>
      </c>
      <c r="G1302" s="110" t="str">
        <f>IFERROR(VLOOKUP(A1302,Entretien!$B$5:$Q$1505,11,0)-VLOOKUP(A1302,Entretien!$B$5:$Q$1505,9,0),"")</f>
        <v/>
      </c>
      <c r="H1302" s="113" t="str">
        <f>IFERROR(VLOOKUP(A1302,Entretien!$B$5:$Q$1505,15,0)-VLOOKUP(A1302,Entretien!$B$5:$Q$1505,11,0),"")</f>
        <v/>
      </c>
      <c r="I1302" s="113" t="str">
        <f>IFERROR(VLOOKUP(A1302,'Avis R'!$B$5:$N$1505,7,0)-VLOOKUP(A1302,'Avis R'!$B$5:$N$1505,6,0),"")</f>
        <v/>
      </c>
      <c r="J1302" s="113">
        <f>IF('Avis R'!L1302&gt;'Avis R'!J1302,VLOOKUP(A1302,'Avis R'!$B$5:$N$1505,9,0)-VLOOKUP(A1302,'Avis R'!$B$5:$N$1505,7,0),0)</f>
        <v>0</v>
      </c>
      <c r="K1302" s="110">
        <f>'Avis R'!M1302-MAX('Avis R'!J1302,'Avis R'!L1302)</f>
        <v>0</v>
      </c>
      <c r="L1302" s="110">
        <f>'Avis R'!N1302-'Avis R'!M1302</f>
        <v>0</v>
      </c>
      <c r="M1302" s="114">
        <f t="shared" si="20"/>
        <v>0</v>
      </c>
    </row>
    <row r="1303" spans="1:13" x14ac:dyDescent="0.25">
      <c r="A1303" s="110">
        <f>'Avis R'!B1303</f>
        <v>0</v>
      </c>
      <c r="B1303" s="110">
        <f>'Avis R'!C1303</f>
        <v>0</v>
      </c>
      <c r="C1303" s="111" t="str">
        <f>'Avis R'!D1303</f>
        <v/>
      </c>
      <c r="D1303" s="112">
        <f>'Avis R'!E1303</f>
        <v>0</v>
      </c>
      <c r="E1303" s="111" t="str">
        <f>'Avis R'!F1303</f>
        <v/>
      </c>
      <c r="F1303" s="110" t="str">
        <f>IFERROR(VLOOKUP(A1303,Entretien!$B$5:$Q$1505,6,0)-INDEX(DRecrut!I:I,MATCH(A1303,DRecrut!J:J,0)),"")</f>
        <v/>
      </c>
      <c r="G1303" s="110" t="str">
        <f>IFERROR(VLOOKUP(A1303,Entretien!$B$5:$Q$1505,11,0)-VLOOKUP(A1303,Entretien!$B$5:$Q$1505,9,0),"")</f>
        <v/>
      </c>
      <c r="H1303" s="113" t="str">
        <f>IFERROR(VLOOKUP(A1303,Entretien!$B$5:$Q$1505,15,0)-VLOOKUP(A1303,Entretien!$B$5:$Q$1505,11,0),"")</f>
        <v/>
      </c>
      <c r="I1303" s="113" t="str">
        <f>IFERROR(VLOOKUP(A1303,'Avis R'!$B$5:$N$1505,7,0)-VLOOKUP(A1303,'Avis R'!$B$5:$N$1505,6,0),"")</f>
        <v/>
      </c>
      <c r="J1303" s="113">
        <f>IF('Avis R'!L1303&gt;'Avis R'!J1303,VLOOKUP(A1303,'Avis R'!$B$5:$N$1505,9,0)-VLOOKUP(A1303,'Avis R'!$B$5:$N$1505,7,0),0)</f>
        <v>0</v>
      </c>
      <c r="K1303" s="110">
        <f>'Avis R'!M1303-MAX('Avis R'!J1303,'Avis R'!L1303)</f>
        <v>0</v>
      </c>
      <c r="L1303" s="110">
        <f>'Avis R'!N1303-'Avis R'!M1303</f>
        <v>0</v>
      </c>
      <c r="M1303" s="114">
        <f t="shared" si="20"/>
        <v>0</v>
      </c>
    </row>
    <row r="1304" spans="1:13" x14ac:dyDescent="0.25">
      <c r="A1304" s="110">
        <f>'Avis R'!B1304</f>
        <v>0</v>
      </c>
      <c r="B1304" s="110">
        <f>'Avis R'!C1304</f>
        <v>0</v>
      </c>
      <c r="C1304" s="111" t="str">
        <f>'Avis R'!D1304</f>
        <v/>
      </c>
      <c r="D1304" s="112">
        <f>'Avis R'!E1304</f>
        <v>0</v>
      </c>
      <c r="E1304" s="111" t="str">
        <f>'Avis R'!F1304</f>
        <v/>
      </c>
      <c r="F1304" s="110" t="str">
        <f>IFERROR(VLOOKUP(A1304,Entretien!$B$5:$Q$1505,6,0)-INDEX(DRecrut!I:I,MATCH(A1304,DRecrut!J:J,0)),"")</f>
        <v/>
      </c>
      <c r="G1304" s="110" t="str">
        <f>IFERROR(VLOOKUP(A1304,Entretien!$B$5:$Q$1505,11,0)-VLOOKUP(A1304,Entretien!$B$5:$Q$1505,9,0),"")</f>
        <v/>
      </c>
      <c r="H1304" s="113" t="str">
        <f>IFERROR(VLOOKUP(A1304,Entretien!$B$5:$Q$1505,15,0)-VLOOKUP(A1304,Entretien!$B$5:$Q$1505,11,0),"")</f>
        <v/>
      </c>
      <c r="I1304" s="113" t="str">
        <f>IFERROR(VLOOKUP(A1304,'Avis R'!$B$5:$N$1505,7,0)-VLOOKUP(A1304,'Avis R'!$B$5:$N$1505,6,0),"")</f>
        <v/>
      </c>
      <c r="J1304" s="113">
        <f>IF('Avis R'!L1304&gt;'Avis R'!J1304,VLOOKUP(A1304,'Avis R'!$B$5:$N$1505,9,0)-VLOOKUP(A1304,'Avis R'!$B$5:$N$1505,7,0),0)</f>
        <v>0</v>
      </c>
      <c r="K1304" s="110">
        <f>'Avis R'!M1304-MAX('Avis R'!J1304,'Avis R'!L1304)</f>
        <v>0</v>
      </c>
      <c r="L1304" s="110">
        <f>'Avis R'!N1304-'Avis R'!M1304</f>
        <v>0</v>
      </c>
      <c r="M1304" s="114">
        <f t="shared" si="20"/>
        <v>0</v>
      </c>
    </row>
    <row r="1305" spans="1:13" x14ac:dyDescent="0.25">
      <c r="A1305" s="110">
        <f>'Avis R'!B1305</f>
        <v>0</v>
      </c>
      <c r="B1305" s="110">
        <f>'Avis R'!C1305</f>
        <v>0</v>
      </c>
      <c r="C1305" s="111" t="str">
        <f>'Avis R'!D1305</f>
        <v/>
      </c>
      <c r="D1305" s="112">
        <f>'Avis R'!E1305</f>
        <v>0</v>
      </c>
      <c r="E1305" s="111" t="str">
        <f>'Avis R'!F1305</f>
        <v/>
      </c>
      <c r="F1305" s="110" t="str">
        <f>IFERROR(VLOOKUP(A1305,Entretien!$B$5:$Q$1505,6,0)-INDEX(DRecrut!I:I,MATCH(A1305,DRecrut!J:J,0)),"")</f>
        <v/>
      </c>
      <c r="G1305" s="110" t="str">
        <f>IFERROR(VLOOKUP(A1305,Entretien!$B$5:$Q$1505,11,0)-VLOOKUP(A1305,Entretien!$B$5:$Q$1505,9,0),"")</f>
        <v/>
      </c>
      <c r="H1305" s="113" t="str">
        <f>IFERROR(VLOOKUP(A1305,Entretien!$B$5:$Q$1505,15,0)-VLOOKUP(A1305,Entretien!$B$5:$Q$1505,11,0),"")</f>
        <v/>
      </c>
      <c r="I1305" s="113" t="str">
        <f>IFERROR(VLOOKUP(A1305,'Avis R'!$B$5:$N$1505,7,0)-VLOOKUP(A1305,'Avis R'!$B$5:$N$1505,6,0),"")</f>
        <v/>
      </c>
      <c r="J1305" s="113">
        <f>IF('Avis R'!L1305&gt;'Avis R'!J1305,VLOOKUP(A1305,'Avis R'!$B$5:$N$1505,9,0)-VLOOKUP(A1305,'Avis R'!$B$5:$N$1505,7,0),0)</f>
        <v>0</v>
      </c>
      <c r="K1305" s="110">
        <f>'Avis R'!M1305-MAX('Avis R'!J1305,'Avis R'!L1305)</f>
        <v>0</v>
      </c>
      <c r="L1305" s="110">
        <f>'Avis R'!N1305-'Avis R'!M1305</f>
        <v>0</v>
      </c>
      <c r="M1305" s="114">
        <f t="shared" si="20"/>
        <v>0</v>
      </c>
    </row>
    <row r="1306" spans="1:13" x14ac:dyDescent="0.25">
      <c r="A1306" s="110">
        <f>'Avis R'!B1306</f>
        <v>0</v>
      </c>
      <c r="B1306" s="110">
        <f>'Avis R'!C1306</f>
        <v>0</v>
      </c>
      <c r="C1306" s="111" t="str">
        <f>'Avis R'!D1306</f>
        <v/>
      </c>
      <c r="D1306" s="112">
        <f>'Avis R'!E1306</f>
        <v>0</v>
      </c>
      <c r="E1306" s="111" t="str">
        <f>'Avis R'!F1306</f>
        <v/>
      </c>
      <c r="F1306" s="110" t="str">
        <f>IFERROR(VLOOKUP(A1306,Entretien!$B$5:$Q$1505,6,0)-INDEX(DRecrut!I:I,MATCH(A1306,DRecrut!J:J,0)),"")</f>
        <v/>
      </c>
      <c r="G1306" s="110" t="str">
        <f>IFERROR(VLOOKUP(A1306,Entretien!$B$5:$Q$1505,11,0)-VLOOKUP(A1306,Entretien!$B$5:$Q$1505,9,0),"")</f>
        <v/>
      </c>
      <c r="H1306" s="113" t="str">
        <f>IFERROR(VLOOKUP(A1306,Entretien!$B$5:$Q$1505,15,0)-VLOOKUP(A1306,Entretien!$B$5:$Q$1505,11,0),"")</f>
        <v/>
      </c>
      <c r="I1306" s="113" t="str">
        <f>IFERROR(VLOOKUP(A1306,'Avis R'!$B$5:$N$1505,7,0)-VLOOKUP(A1306,'Avis R'!$B$5:$N$1505,6,0),"")</f>
        <v/>
      </c>
      <c r="J1306" s="113">
        <f>IF('Avis R'!L1306&gt;'Avis R'!J1306,VLOOKUP(A1306,'Avis R'!$B$5:$N$1505,9,0)-VLOOKUP(A1306,'Avis R'!$B$5:$N$1505,7,0),0)</f>
        <v>0</v>
      </c>
      <c r="K1306" s="110">
        <f>'Avis R'!M1306-MAX('Avis R'!J1306,'Avis R'!L1306)</f>
        <v>0</v>
      </c>
      <c r="L1306" s="110">
        <f>'Avis R'!N1306-'Avis R'!M1306</f>
        <v>0</v>
      </c>
      <c r="M1306" s="114">
        <f t="shared" si="20"/>
        <v>0</v>
      </c>
    </row>
    <row r="1307" spans="1:13" x14ac:dyDescent="0.25">
      <c r="A1307" s="110">
        <f>'Avis R'!B1307</f>
        <v>0</v>
      </c>
      <c r="B1307" s="110">
        <f>'Avis R'!C1307</f>
        <v>0</v>
      </c>
      <c r="C1307" s="111" t="str">
        <f>'Avis R'!D1307</f>
        <v/>
      </c>
      <c r="D1307" s="112">
        <f>'Avis R'!E1307</f>
        <v>0</v>
      </c>
      <c r="E1307" s="111" t="str">
        <f>'Avis R'!F1307</f>
        <v/>
      </c>
      <c r="F1307" s="110" t="str">
        <f>IFERROR(VLOOKUP(A1307,Entretien!$B$5:$Q$1505,6,0)-INDEX(DRecrut!I:I,MATCH(A1307,DRecrut!J:J,0)),"")</f>
        <v/>
      </c>
      <c r="G1307" s="110" t="str">
        <f>IFERROR(VLOOKUP(A1307,Entretien!$B$5:$Q$1505,11,0)-VLOOKUP(A1307,Entretien!$B$5:$Q$1505,9,0),"")</f>
        <v/>
      </c>
      <c r="H1307" s="113" t="str">
        <f>IFERROR(VLOOKUP(A1307,Entretien!$B$5:$Q$1505,15,0)-VLOOKUP(A1307,Entretien!$B$5:$Q$1505,11,0),"")</f>
        <v/>
      </c>
      <c r="I1307" s="113" t="str">
        <f>IFERROR(VLOOKUP(A1307,'Avis R'!$B$5:$N$1505,7,0)-VLOOKUP(A1307,'Avis R'!$B$5:$N$1505,6,0),"")</f>
        <v/>
      </c>
      <c r="J1307" s="113">
        <f>IF('Avis R'!L1307&gt;'Avis R'!J1307,VLOOKUP(A1307,'Avis R'!$B$5:$N$1505,9,0)-VLOOKUP(A1307,'Avis R'!$B$5:$N$1505,7,0),0)</f>
        <v>0</v>
      </c>
      <c r="K1307" s="110">
        <f>'Avis R'!M1307-MAX('Avis R'!J1307,'Avis R'!L1307)</f>
        <v>0</v>
      </c>
      <c r="L1307" s="110">
        <f>'Avis R'!N1307-'Avis R'!M1307</f>
        <v>0</v>
      </c>
      <c r="M1307" s="114">
        <f t="shared" si="20"/>
        <v>0</v>
      </c>
    </row>
    <row r="1308" spans="1:13" x14ac:dyDescent="0.25">
      <c r="A1308" s="110">
        <f>'Avis R'!B1308</f>
        <v>0</v>
      </c>
      <c r="B1308" s="110">
        <f>'Avis R'!C1308</f>
        <v>0</v>
      </c>
      <c r="C1308" s="111" t="str">
        <f>'Avis R'!D1308</f>
        <v/>
      </c>
      <c r="D1308" s="112">
        <f>'Avis R'!E1308</f>
        <v>0</v>
      </c>
      <c r="E1308" s="111" t="str">
        <f>'Avis R'!F1308</f>
        <v/>
      </c>
      <c r="F1308" s="110" t="str">
        <f>IFERROR(VLOOKUP(A1308,Entretien!$B$5:$Q$1505,6,0)-INDEX(DRecrut!I:I,MATCH(A1308,DRecrut!J:J,0)),"")</f>
        <v/>
      </c>
      <c r="G1308" s="110" t="str">
        <f>IFERROR(VLOOKUP(A1308,Entretien!$B$5:$Q$1505,11,0)-VLOOKUP(A1308,Entretien!$B$5:$Q$1505,9,0),"")</f>
        <v/>
      </c>
      <c r="H1308" s="113" t="str">
        <f>IFERROR(VLOOKUP(A1308,Entretien!$B$5:$Q$1505,15,0)-VLOOKUP(A1308,Entretien!$B$5:$Q$1505,11,0),"")</f>
        <v/>
      </c>
      <c r="I1308" s="113" t="str">
        <f>IFERROR(VLOOKUP(A1308,'Avis R'!$B$5:$N$1505,7,0)-VLOOKUP(A1308,'Avis R'!$B$5:$N$1505,6,0),"")</f>
        <v/>
      </c>
      <c r="J1308" s="113">
        <f>IF('Avis R'!L1308&gt;'Avis R'!J1308,VLOOKUP(A1308,'Avis R'!$B$5:$N$1505,9,0)-VLOOKUP(A1308,'Avis R'!$B$5:$N$1505,7,0),0)</f>
        <v>0</v>
      </c>
      <c r="K1308" s="110">
        <f>'Avis R'!M1308-MAX('Avis R'!J1308,'Avis R'!L1308)</f>
        <v>0</v>
      </c>
      <c r="L1308" s="110">
        <f>'Avis R'!N1308-'Avis R'!M1308</f>
        <v>0</v>
      </c>
      <c r="M1308" s="114">
        <f t="shared" si="20"/>
        <v>0</v>
      </c>
    </row>
    <row r="1309" spans="1:13" x14ac:dyDescent="0.25">
      <c r="A1309" s="110">
        <f>'Avis R'!B1309</f>
        <v>0</v>
      </c>
      <c r="B1309" s="110">
        <f>'Avis R'!C1309</f>
        <v>0</v>
      </c>
      <c r="C1309" s="111" t="str">
        <f>'Avis R'!D1309</f>
        <v/>
      </c>
      <c r="D1309" s="112">
        <f>'Avis R'!E1309</f>
        <v>0</v>
      </c>
      <c r="E1309" s="111" t="str">
        <f>'Avis R'!F1309</f>
        <v/>
      </c>
      <c r="F1309" s="110" t="str">
        <f>IFERROR(VLOOKUP(A1309,Entretien!$B$5:$Q$1505,6,0)-INDEX(DRecrut!I:I,MATCH(A1309,DRecrut!J:J,0)),"")</f>
        <v/>
      </c>
      <c r="G1309" s="110" t="str">
        <f>IFERROR(VLOOKUP(A1309,Entretien!$B$5:$Q$1505,11,0)-VLOOKUP(A1309,Entretien!$B$5:$Q$1505,9,0),"")</f>
        <v/>
      </c>
      <c r="H1309" s="113" t="str">
        <f>IFERROR(VLOOKUP(A1309,Entretien!$B$5:$Q$1505,15,0)-VLOOKUP(A1309,Entretien!$B$5:$Q$1505,11,0),"")</f>
        <v/>
      </c>
      <c r="I1309" s="113" t="str">
        <f>IFERROR(VLOOKUP(A1309,'Avis R'!$B$5:$N$1505,7,0)-VLOOKUP(A1309,'Avis R'!$B$5:$N$1505,6,0),"")</f>
        <v/>
      </c>
      <c r="J1309" s="113">
        <f>IF('Avis R'!L1309&gt;'Avis R'!J1309,VLOOKUP(A1309,'Avis R'!$B$5:$N$1505,9,0)-VLOOKUP(A1309,'Avis R'!$B$5:$N$1505,7,0),0)</f>
        <v>0</v>
      </c>
      <c r="K1309" s="110">
        <f>'Avis R'!M1309-MAX('Avis R'!J1309,'Avis R'!L1309)</f>
        <v>0</v>
      </c>
      <c r="L1309" s="110">
        <f>'Avis R'!N1309-'Avis R'!M1309</f>
        <v>0</v>
      </c>
      <c r="M1309" s="114">
        <f t="shared" si="20"/>
        <v>0</v>
      </c>
    </row>
    <row r="1310" spans="1:13" x14ac:dyDescent="0.25">
      <c r="A1310" s="110">
        <f>'Avis R'!B1310</f>
        <v>0</v>
      </c>
      <c r="B1310" s="110">
        <f>'Avis R'!C1310</f>
        <v>0</v>
      </c>
      <c r="C1310" s="111" t="str">
        <f>'Avis R'!D1310</f>
        <v/>
      </c>
      <c r="D1310" s="112">
        <f>'Avis R'!E1310</f>
        <v>0</v>
      </c>
      <c r="E1310" s="111" t="str">
        <f>'Avis R'!F1310</f>
        <v/>
      </c>
      <c r="F1310" s="110" t="str">
        <f>IFERROR(VLOOKUP(A1310,Entretien!$B$5:$Q$1505,6,0)-INDEX(DRecrut!I:I,MATCH(A1310,DRecrut!J:J,0)),"")</f>
        <v/>
      </c>
      <c r="G1310" s="110" t="str">
        <f>IFERROR(VLOOKUP(A1310,Entretien!$B$5:$Q$1505,11,0)-VLOOKUP(A1310,Entretien!$B$5:$Q$1505,9,0),"")</f>
        <v/>
      </c>
      <c r="H1310" s="113" t="str">
        <f>IFERROR(VLOOKUP(A1310,Entretien!$B$5:$Q$1505,15,0)-VLOOKUP(A1310,Entretien!$B$5:$Q$1505,11,0),"")</f>
        <v/>
      </c>
      <c r="I1310" s="113" t="str">
        <f>IFERROR(VLOOKUP(A1310,'Avis R'!$B$5:$N$1505,7,0)-VLOOKUP(A1310,'Avis R'!$B$5:$N$1505,6,0),"")</f>
        <v/>
      </c>
      <c r="J1310" s="113">
        <f>IF('Avis R'!L1310&gt;'Avis R'!J1310,VLOOKUP(A1310,'Avis R'!$B$5:$N$1505,9,0)-VLOOKUP(A1310,'Avis R'!$B$5:$N$1505,7,0),0)</f>
        <v>0</v>
      </c>
      <c r="K1310" s="110">
        <f>'Avis R'!M1310-MAX('Avis R'!J1310,'Avis R'!L1310)</f>
        <v>0</v>
      </c>
      <c r="L1310" s="110">
        <f>'Avis R'!N1310-'Avis R'!M1310</f>
        <v>0</v>
      </c>
      <c r="M1310" s="114">
        <f t="shared" si="20"/>
        <v>0</v>
      </c>
    </row>
    <row r="1311" spans="1:13" x14ac:dyDescent="0.25">
      <c r="A1311" s="110">
        <f>'Avis R'!B1311</f>
        <v>0</v>
      </c>
      <c r="B1311" s="110">
        <f>'Avis R'!C1311</f>
        <v>0</v>
      </c>
      <c r="C1311" s="111" t="str">
        <f>'Avis R'!D1311</f>
        <v/>
      </c>
      <c r="D1311" s="112">
        <f>'Avis R'!E1311</f>
        <v>0</v>
      </c>
      <c r="E1311" s="111" t="str">
        <f>'Avis R'!F1311</f>
        <v/>
      </c>
      <c r="F1311" s="110" t="str">
        <f>IFERROR(VLOOKUP(A1311,Entretien!$B$5:$Q$1505,6,0)-INDEX(DRecrut!I:I,MATCH(A1311,DRecrut!J:J,0)),"")</f>
        <v/>
      </c>
      <c r="G1311" s="110" t="str">
        <f>IFERROR(VLOOKUP(A1311,Entretien!$B$5:$Q$1505,11,0)-VLOOKUP(A1311,Entretien!$B$5:$Q$1505,9,0),"")</f>
        <v/>
      </c>
      <c r="H1311" s="113" t="str">
        <f>IFERROR(VLOOKUP(A1311,Entretien!$B$5:$Q$1505,15,0)-VLOOKUP(A1311,Entretien!$B$5:$Q$1505,11,0),"")</f>
        <v/>
      </c>
      <c r="I1311" s="113" t="str">
        <f>IFERROR(VLOOKUP(A1311,'Avis R'!$B$5:$N$1505,7,0)-VLOOKUP(A1311,'Avis R'!$B$5:$N$1505,6,0),"")</f>
        <v/>
      </c>
      <c r="J1311" s="113">
        <f>IF('Avis R'!L1311&gt;'Avis R'!J1311,VLOOKUP(A1311,'Avis R'!$B$5:$N$1505,9,0)-VLOOKUP(A1311,'Avis R'!$B$5:$N$1505,7,0),0)</f>
        <v>0</v>
      </c>
      <c r="K1311" s="110">
        <f>'Avis R'!M1311-MAX('Avis R'!J1311,'Avis R'!L1311)</f>
        <v>0</v>
      </c>
      <c r="L1311" s="110">
        <f>'Avis R'!N1311-'Avis R'!M1311</f>
        <v>0</v>
      </c>
      <c r="M1311" s="114">
        <f t="shared" si="20"/>
        <v>0</v>
      </c>
    </row>
    <row r="1312" spans="1:13" x14ac:dyDescent="0.25">
      <c r="A1312" s="110">
        <f>'Avis R'!B1312</f>
        <v>0</v>
      </c>
      <c r="B1312" s="110">
        <f>'Avis R'!C1312</f>
        <v>0</v>
      </c>
      <c r="C1312" s="111" t="str">
        <f>'Avis R'!D1312</f>
        <v/>
      </c>
      <c r="D1312" s="112">
        <f>'Avis R'!E1312</f>
        <v>0</v>
      </c>
      <c r="E1312" s="111" t="str">
        <f>'Avis R'!F1312</f>
        <v/>
      </c>
      <c r="F1312" s="110" t="str">
        <f>IFERROR(VLOOKUP(A1312,Entretien!$B$5:$Q$1505,6,0)-INDEX(DRecrut!I:I,MATCH(A1312,DRecrut!J:J,0)),"")</f>
        <v/>
      </c>
      <c r="G1312" s="110" t="str">
        <f>IFERROR(VLOOKUP(A1312,Entretien!$B$5:$Q$1505,11,0)-VLOOKUP(A1312,Entretien!$B$5:$Q$1505,9,0),"")</f>
        <v/>
      </c>
      <c r="H1312" s="113" t="str">
        <f>IFERROR(VLOOKUP(A1312,Entretien!$B$5:$Q$1505,15,0)-VLOOKUP(A1312,Entretien!$B$5:$Q$1505,11,0),"")</f>
        <v/>
      </c>
      <c r="I1312" s="113" t="str">
        <f>IFERROR(VLOOKUP(A1312,'Avis R'!$B$5:$N$1505,7,0)-VLOOKUP(A1312,'Avis R'!$B$5:$N$1505,6,0),"")</f>
        <v/>
      </c>
      <c r="J1312" s="113">
        <f>IF('Avis R'!L1312&gt;'Avis R'!J1312,VLOOKUP(A1312,'Avis R'!$B$5:$N$1505,9,0)-VLOOKUP(A1312,'Avis R'!$B$5:$N$1505,7,0),0)</f>
        <v>0</v>
      </c>
      <c r="K1312" s="110">
        <f>'Avis R'!M1312-MAX('Avis R'!J1312,'Avis R'!L1312)</f>
        <v>0</v>
      </c>
      <c r="L1312" s="110">
        <f>'Avis R'!N1312-'Avis R'!M1312</f>
        <v>0</v>
      </c>
      <c r="M1312" s="114">
        <f t="shared" si="20"/>
        <v>0</v>
      </c>
    </row>
    <row r="1313" spans="1:13" x14ac:dyDescent="0.25">
      <c r="A1313" s="110">
        <f>'Avis R'!B1313</f>
        <v>0</v>
      </c>
      <c r="B1313" s="110">
        <f>'Avis R'!C1313</f>
        <v>0</v>
      </c>
      <c r="C1313" s="111" t="str">
        <f>'Avis R'!D1313</f>
        <v/>
      </c>
      <c r="D1313" s="112">
        <f>'Avis R'!E1313</f>
        <v>0</v>
      </c>
      <c r="E1313" s="111" t="str">
        <f>'Avis R'!F1313</f>
        <v/>
      </c>
      <c r="F1313" s="110" t="str">
        <f>IFERROR(VLOOKUP(A1313,Entretien!$B$5:$Q$1505,6,0)-INDEX(DRecrut!I:I,MATCH(A1313,DRecrut!J:J,0)),"")</f>
        <v/>
      </c>
      <c r="G1313" s="110" t="str">
        <f>IFERROR(VLOOKUP(A1313,Entretien!$B$5:$Q$1505,11,0)-VLOOKUP(A1313,Entretien!$B$5:$Q$1505,9,0),"")</f>
        <v/>
      </c>
      <c r="H1313" s="113" t="str">
        <f>IFERROR(VLOOKUP(A1313,Entretien!$B$5:$Q$1505,15,0)-VLOOKUP(A1313,Entretien!$B$5:$Q$1505,11,0),"")</f>
        <v/>
      </c>
      <c r="I1313" s="113" t="str">
        <f>IFERROR(VLOOKUP(A1313,'Avis R'!$B$5:$N$1505,7,0)-VLOOKUP(A1313,'Avis R'!$B$5:$N$1505,6,0),"")</f>
        <v/>
      </c>
      <c r="J1313" s="113">
        <f>IF('Avis R'!L1313&gt;'Avis R'!J1313,VLOOKUP(A1313,'Avis R'!$B$5:$N$1505,9,0)-VLOOKUP(A1313,'Avis R'!$B$5:$N$1505,7,0),0)</f>
        <v>0</v>
      </c>
      <c r="K1313" s="110">
        <f>'Avis R'!M1313-MAX('Avis R'!J1313,'Avis R'!L1313)</f>
        <v>0</v>
      </c>
      <c r="L1313" s="110">
        <f>'Avis R'!N1313-'Avis R'!M1313</f>
        <v>0</v>
      </c>
      <c r="M1313" s="114">
        <f t="shared" si="20"/>
        <v>0</v>
      </c>
    </row>
    <row r="1314" spans="1:13" x14ac:dyDescent="0.25">
      <c r="A1314" s="110">
        <f>'Avis R'!B1314</f>
        <v>0</v>
      </c>
      <c r="B1314" s="110">
        <f>'Avis R'!C1314</f>
        <v>0</v>
      </c>
      <c r="C1314" s="111" t="str">
        <f>'Avis R'!D1314</f>
        <v/>
      </c>
      <c r="D1314" s="112">
        <f>'Avis R'!E1314</f>
        <v>0</v>
      </c>
      <c r="E1314" s="111" t="str">
        <f>'Avis R'!F1314</f>
        <v/>
      </c>
      <c r="F1314" s="110" t="str">
        <f>IFERROR(VLOOKUP(A1314,Entretien!$B$5:$Q$1505,6,0)-INDEX(DRecrut!I:I,MATCH(A1314,DRecrut!J:J,0)),"")</f>
        <v/>
      </c>
      <c r="G1314" s="110" t="str">
        <f>IFERROR(VLOOKUP(A1314,Entretien!$B$5:$Q$1505,11,0)-VLOOKUP(A1314,Entretien!$B$5:$Q$1505,9,0),"")</f>
        <v/>
      </c>
      <c r="H1314" s="113" t="str">
        <f>IFERROR(VLOOKUP(A1314,Entretien!$B$5:$Q$1505,15,0)-VLOOKUP(A1314,Entretien!$B$5:$Q$1505,11,0),"")</f>
        <v/>
      </c>
      <c r="I1314" s="113" t="str">
        <f>IFERROR(VLOOKUP(A1314,'Avis R'!$B$5:$N$1505,7,0)-VLOOKUP(A1314,'Avis R'!$B$5:$N$1505,6,0),"")</f>
        <v/>
      </c>
      <c r="J1314" s="113">
        <f>IF('Avis R'!L1314&gt;'Avis R'!J1314,VLOOKUP(A1314,'Avis R'!$B$5:$N$1505,9,0)-VLOOKUP(A1314,'Avis R'!$B$5:$N$1505,7,0),0)</f>
        <v>0</v>
      </c>
      <c r="K1314" s="110">
        <f>'Avis R'!M1314-MAX('Avis R'!J1314,'Avis R'!L1314)</f>
        <v>0</v>
      </c>
      <c r="L1314" s="110">
        <f>'Avis R'!N1314-'Avis R'!M1314</f>
        <v>0</v>
      </c>
      <c r="M1314" s="114">
        <f t="shared" si="20"/>
        <v>0</v>
      </c>
    </row>
    <row r="1315" spans="1:13" x14ac:dyDescent="0.25">
      <c r="A1315" s="110">
        <f>'Avis R'!B1315</f>
        <v>0</v>
      </c>
      <c r="B1315" s="110">
        <f>'Avis R'!C1315</f>
        <v>0</v>
      </c>
      <c r="C1315" s="111" t="str">
        <f>'Avis R'!D1315</f>
        <v/>
      </c>
      <c r="D1315" s="112">
        <f>'Avis R'!E1315</f>
        <v>0</v>
      </c>
      <c r="E1315" s="111" t="str">
        <f>'Avis R'!F1315</f>
        <v/>
      </c>
      <c r="F1315" s="110" t="str">
        <f>IFERROR(VLOOKUP(A1315,Entretien!$B$5:$Q$1505,6,0)-INDEX(DRecrut!I:I,MATCH(A1315,DRecrut!J:J,0)),"")</f>
        <v/>
      </c>
      <c r="G1315" s="110" t="str">
        <f>IFERROR(VLOOKUP(A1315,Entretien!$B$5:$Q$1505,11,0)-VLOOKUP(A1315,Entretien!$B$5:$Q$1505,9,0),"")</f>
        <v/>
      </c>
      <c r="H1315" s="113" t="str">
        <f>IFERROR(VLOOKUP(A1315,Entretien!$B$5:$Q$1505,15,0)-VLOOKUP(A1315,Entretien!$B$5:$Q$1505,11,0),"")</f>
        <v/>
      </c>
      <c r="I1315" s="113" t="str">
        <f>IFERROR(VLOOKUP(A1315,'Avis R'!$B$5:$N$1505,7,0)-VLOOKUP(A1315,'Avis R'!$B$5:$N$1505,6,0),"")</f>
        <v/>
      </c>
      <c r="J1315" s="113">
        <f>IF('Avis R'!L1315&gt;'Avis R'!J1315,VLOOKUP(A1315,'Avis R'!$B$5:$N$1505,9,0)-VLOOKUP(A1315,'Avis R'!$B$5:$N$1505,7,0),0)</f>
        <v>0</v>
      </c>
      <c r="K1315" s="110">
        <f>'Avis R'!M1315-MAX('Avis R'!J1315,'Avis R'!L1315)</f>
        <v>0</v>
      </c>
      <c r="L1315" s="110">
        <f>'Avis R'!N1315-'Avis R'!M1315</f>
        <v>0</v>
      </c>
      <c r="M1315" s="114">
        <f t="shared" si="20"/>
        <v>0</v>
      </c>
    </row>
    <row r="1316" spans="1:13" x14ac:dyDescent="0.25">
      <c r="A1316" s="110">
        <f>'Avis R'!B1316</f>
        <v>0</v>
      </c>
      <c r="B1316" s="110">
        <f>'Avis R'!C1316</f>
        <v>0</v>
      </c>
      <c r="C1316" s="111" t="str">
        <f>'Avis R'!D1316</f>
        <v/>
      </c>
      <c r="D1316" s="112">
        <f>'Avis R'!E1316</f>
        <v>0</v>
      </c>
      <c r="E1316" s="111" t="str">
        <f>'Avis R'!F1316</f>
        <v/>
      </c>
      <c r="F1316" s="110" t="str">
        <f>IFERROR(VLOOKUP(A1316,Entretien!$B$5:$Q$1505,6,0)-INDEX(DRecrut!I:I,MATCH(A1316,DRecrut!J:J,0)),"")</f>
        <v/>
      </c>
      <c r="G1316" s="110" t="str">
        <f>IFERROR(VLOOKUP(A1316,Entretien!$B$5:$Q$1505,11,0)-VLOOKUP(A1316,Entretien!$B$5:$Q$1505,9,0),"")</f>
        <v/>
      </c>
      <c r="H1316" s="113" t="str">
        <f>IFERROR(VLOOKUP(A1316,Entretien!$B$5:$Q$1505,15,0)-VLOOKUP(A1316,Entretien!$B$5:$Q$1505,11,0),"")</f>
        <v/>
      </c>
      <c r="I1316" s="113" t="str">
        <f>IFERROR(VLOOKUP(A1316,'Avis R'!$B$5:$N$1505,7,0)-VLOOKUP(A1316,'Avis R'!$B$5:$N$1505,6,0),"")</f>
        <v/>
      </c>
      <c r="J1316" s="113">
        <f>IF('Avis R'!L1316&gt;'Avis R'!J1316,VLOOKUP(A1316,'Avis R'!$B$5:$N$1505,9,0)-VLOOKUP(A1316,'Avis R'!$B$5:$N$1505,7,0),0)</f>
        <v>0</v>
      </c>
      <c r="K1316" s="110">
        <f>'Avis R'!M1316-MAX('Avis R'!J1316,'Avis R'!L1316)</f>
        <v>0</v>
      </c>
      <c r="L1316" s="110">
        <f>'Avis R'!N1316-'Avis R'!M1316</f>
        <v>0</v>
      </c>
      <c r="M1316" s="114">
        <f t="shared" si="20"/>
        <v>0</v>
      </c>
    </row>
    <row r="1317" spans="1:13" x14ac:dyDescent="0.25">
      <c r="A1317" s="110">
        <f>'Avis R'!B1317</f>
        <v>0</v>
      </c>
      <c r="B1317" s="110">
        <f>'Avis R'!C1317</f>
        <v>0</v>
      </c>
      <c r="C1317" s="111" t="str">
        <f>'Avis R'!D1317</f>
        <v/>
      </c>
      <c r="D1317" s="112">
        <f>'Avis R'!E1317</f>
        <v>0</v>
      </c>
      <c r="E1317" s="111" t="str">
        <f>'Avis R'!F1317</f>
        <v/>
      </c>
      <c r="F1317" s="110" t="str">
        <f>IFERROR(VLOOKUP(A1317,Entretien!$B$5:$Q$1505,6,0)-INDEX(DRecrut!I:I,MATCH(A1317,DRecrut!J:J,0)),"")</f>
        <v/>
      </c>
      <c r="G1317" s="110" t="str">
        <f>IFERROR(VLOOKUP(A1317,Entretien!$B$5:$Q$1505,11,0)-VLOOKUP(A1317,Entretien!$B$5:$Q$1505,9,0),"")</f>
        <v/>
      </c>
      <c r="H1317" s="113" t="str">
        <f>IFERROR(VLOOKUP(A1317,Entretien!$B$5:$Q$1505,15,0)-VLOOKUP(A1317,Entretien!$B$5:$Q$1505,11,0),"")</f>
        <v/>
      </c>
      <c r="I1317" s="113" t="str">
        <f>IFERROR(VLOOKUP(A1317,'Avis R'!$B$5:$N$1505,7,0)-VLOOKUP(A1317,'Avis R'!$B$5:$N$1505,6,0),"")</f>
        <v/>
      </c>
      <c r="J1317" s="113">
        <f>IF('Avis R'!L1317&gt;'Avis R'!J1317,VLOOKUP(A1317,'Avis R'!$B$5:$N$1505,9,0)-VLOOKUP(A1317,'Avis R'!$B$5:$N$1505,7,0),0)</f>
        <v>0</v>
      </c>
      <c r="K1317" s="110">
        <f>'Avis R'!M1317-MAX('Avis R'!J1317,'Avis R'!L1317)</f>
        <v>0</v>
      </c>
      <c r="L1317" s="110">
        <f>'Avis R'!N1317-'Avis R'!M1317</f>
        <v>0</v>
      </c>
      <c r="M1317" s="114">
        <f t="shared" si="20"/>
        <v>0</v>
      </c>
    </row>
    <row r="1318" spans="1:13" x14ac:dyDescent="0.25">
      <c r="A1318" s="110">
        <f>'Avis R'!B1318</f>
        <v>0</v>
      </c>
      <c r="B1318" s="110">
        <f>'Avis R'!C1318</f>
        <v>0</v>
      </c>
      <c r="C1318" s="111" t="str">
        <f>'Avis R'!D1318</f>
        <v/>
      </c>
      <c r="D1318" s="112">
        <f>'Avis R'!E1318</f>
        <v>0</v>
      </c>
      <c r="E1318" s="111" t="str">
        <f>'Avis R'!F1318</f>
        <v/>
      </c>
      <c r="F1318" s="110" t="str">
        <f>IFERROR(VLOOKUP(A1318,Entretien!$B$5:$Q$1505,6,0)-INDEX(DRecrut!I:I,MATCH(A1318,DRecrut!J:J,0)),"")</f>
        <v/>
      </c>
      <c r="G1318" s="110" t="str">
        <f>IFERROR(VLOOKUP(A1318,Entretien!$B$5:$Q$1505,11,0)-VLOOKUP(A1318,Entretien!$B$5:$Q$1505,9,0),"")</f>
        <v/>
      </c>
      <c r="H1318" s="113" t="str">
        <f>IFERROR(VLOOKUP(A1318,Entretien!$B$5:$Q$1505,15,0)-VLOOKUP(A1318,Entretien!$B$5:$Q$1505,11,0),"")</f>
        <v/>
      </c>
      <c r="I1318" s="113" t="str">
        <f>IFERROR(VLOOKUP(A1318,'Avis R'!$B$5:$N$1505,7,0)-VLOOKUP(A1318,'Avis R'!$B$5:$N$1505,6,0),"")</f>
        <v/>
      </c>
      <c r="J1318" s="113">
        <f>IF('Avis R'!L1318&gt;'Avis R'!J1318,VLOOKUP(A1318,'Avis R'!$B$5:$N$1505,9,0)-VLOOKUP(A1318,'Avis R'!$B$5:$N$1505,7,0),0)</f>
        <v>0</v>
      </c>
      <c r="K1318" s="110">
        <f>'Avis R'!M1318-MAX('Avis R'!J1318,'Avis R'!L1318)</f>
        <v>0</v>
      </c>
      <c r="L1318" s="110">
        <f>'Avis R'!N1318-'Avis R'!M1318</f>
        <v>0</v>
      </c>
      <c r="M1318" s="114">
        <f t="shared" si="20"/>
        <v>0</v>
      </c>
    </row>
    <row r="1319" spans="1:13" x14ac:dyDescent="0.25">
      <c r="A1319" s="110">
        <f>'Avis R'!B1319</f>
        <v>0</v>
      </c>
      <c r="B1319" s="110">
        <f>'Avis R'!C1319</f>
        <v>0</v>
      </c>
      <c r="C1319" s="111" t="str">
        <f>'Avis R'!D1319</f>
        <v/>
      </c>
      <c r="D1319" s="112">
        <f>'Avis R'!E1319</f>
        <v>0</v>
      </c>
      <c r="E1319" s="111" t="str">
        <f>'Avis R'!F1319</f>
        <v/>
      </c>
      <c r="F1319" s="110" t="str">
        <f>IFERROR(VLOOKUP(A1319,Entretien!$B$5:$Q$1505,6,0)-INDEX(DRecrut!I:I,MATCH(A1319,DRecrut!J:J,0)),"")</f>
        <v/>
      </c>
      <c r="G1319" s="110" t="str">
        <f>IFERROR(VLOOKUP(A1319,Entretien!$B$5:$Q$1505,11,0)-VLOOKUP(A1319,Entretien!$B$5:$Q$1505,9,0),"")</f>
        <v/>
      </c>
      <c r="H1319" s="113" t="str">
        <f>IFERROR(VLOOKUP(A1319,Entretien!$B$5:$Q$1505,15,0)-VLOOKUP(A1319,Entretien!$B$5:$Q$1505,11,0),"")</f>
        <v/>
      </c>
      <c r="I1319" s="113" t="str">
        <f>IFERROR(VLOOKUP(A1319,'Avis R'!$B$5:$N$1505,7,0)-VLOOKUP(A1319,'Avis R'!$B$5:$N$1505,6,0),"")</f>
        <v/>
      </c>
      <c r="J1319" s="113">
        <f>IF('Avis R'!L1319&gt;'Avis R'!J1319,VLOOKUP(A1319,'Avis R'!$B$5:$N$1505,9,0)-VLOOKUP(A1319,'Avis R'!$B$5:$N$1505,7,0),0)</f>
        <v>0</v>
      </c>
      <c r="K1319" s="110">
        <f>'Avis R'!M1319-MAX('Avis R'!J1319,'Avis R'!L1319)</f>
        <v>0</v>
      </c>
      <c r="L1319" s="110">
        <f>'Avis R'!N1319-'Avis R'!M1319</f>
        <v>0</v>
      </c>
      <c r="M1319" s="114">
        <f t="shared" si="20"/>
        <v>0</v>
      </c>
    </row>
    <row r="1320" spans="1:13" x14ac:dyDescent="0.25">
      <c r="A1320" s="110">
        <f>'Avis R'!B1320</f>
        <v>0</v>
      </c>
      <c r="B1320" s="110">
        <f>'Avis R'!C1320</f>
        <v>0</v>
      </c>
      <c r="C1320" s="111" t="str">
        <f>'Avis R'!D1320</f>
        <v/>
      </c>
      <c r="D1320" s="112">
        <f>'Avis R'!E1320</f>
        <v>0</v>
      </c>
      <c r="E1320" s="111" t="str">
        <f>'Avis R'!F1320</f>
        <v/>
      </c>
      <c r="F1320" s="110" t="str">
        <f>IFERROR(VLOOKUP(A1320,Entretien!$B$5:$Q$1505,6,0)-INDEX(DRecrut!I:I,MATCH(A1320,DRecrut!J:J,0)),"")</f>
        <v/>
      </c>
      <c r="G1320" s="110" t="str">
        <f>IFERROR(VLOOKUP(A1320,Entretien!$B$5:$Q$1505,11,0)-VLOOKUP(A1320,Entretien!$B$5:$Q$1505,9,0),"")</f>
        <v/>
      </c>
      <c r="H1320" s="113" t="str">
        <f>IFERROR(VLOOKUP(A1320,Entretien!$B$5:$Q$1505,15,0)-VLOOKUP(A1320,Entretien!$B$5:$Q$1505,11,0),"")</f>
        <v/>
      </c>
      <c r="I1320" s="113" t="str">
        <f>IFERROR(VLOOKUP(A1320,'Avis R'!$B$5:$N$1505,7,0)-VLOOKUP(A1320,'Avis R'!$B$5:$N$1505,6,0),"")</f>
        <v/>
      </c>
      <c r="J1320" s="113">
        <f>IF('Avis R'!L1320&gt;'Avis R'!J1320,VLOOKUP(A1320,'Avis R'!$B$5:$N$1505,9,0)-VLOOKUP(A1320,'Avis R'!$B$5:$N$1505,7,0),0)</f>
        <v>0</v>
      </c>
      <c r="K1320" s="110">
        <f>'Avis R'!M1320-MAX('Avis R'!J1320,'Avis R'!L1320)</f>
        <v>0</v>
      </c>
      <c r="L1320" s="110">
        <f>'Avis R'!N1320-'Avis R'!M1320</f>
        <v>0</v>
      </c>
      <c r="M1320" s="114">
        <f t="shared" si="20"/>
        <v>0</v>
      </c>
    </row>
    <row r="1321" spans="1:13" x14ac:dyDescent="0.25">
      <c r="A1321" s="110">
        <f>'Avis R'!B1321</f>
        <v>0</v>
      </c>
      <c r="B1321" s="110">
        <f>'Avis R'!C1321</f>
        <v>0</v>
      </c>
      <c r="C1321" s="111" t="str">
        <f>'Avis R'!D1321</f>
        <v/>
      </c>
      <c r="D1321" s="112">
        <f>'Avis R'!E1321</f>
        <v>0</v>
      </c>
      <c r="E1321" s="111" t="str">
        <f>'Avis R'!F1321</f>
        <v/>
      </c>
      <c r="F1321" s="110" t="str">
        <f>IFERROR(VLOOKUP(A1321,Entretien!$B$5:$Q$1505,6,0)-INDEX(DRecrut!I:I,MATCH(A1321,DRecrut!J:J,0)),"")</f>
        <v/>
      </c>
      <c r="G1321" s="110" t="str">
        <f>IFERROR(VLOOKUP(A1321,Entretien!$B$5:$Q$1505,11,0)-VLOOKUP(A1321,Entretien!$B$5:$Q$1505,9,0),"")</f>
        <v/>
      </c>
      <c r="H1321" s="113" t="str">
        <f>IFERROR(VLOOKUP(A1321,Entretien!$B$5:$Q$1505,15,0)-VLOOKUP(A1321,Entretien!$B$5:$Q$1505,11,0),"")</f>
        <v/>
      </c>
      <c r="I1321" s="113" t="str">
        <f>IFERROR(VLOOKUP(A1321,'Avis R'!$B$5:$N$1505,7,0)-VLOOKUP(A1321,'Avis R'!$B$5:$N$1505,6,0),"")</f>
        <v/>
      </c>
      <c r="J1321" s="113">
        <f>IF('Avis R'!L1321&gt;'Avis R'!J1321,VLOOKUP(A1321,'Avis R'!$B$5:$N$1505,9,0)-VLOOKUP(A1321,'Avis R'!$B$5:$N$1505,7,0),0)</f>
        <v>0</v>
      </c>
      <c r="K1321" s="110">
        <f>'Avis R'!M1321-MAX('Avis R'!J1321,'Avis R'!L1321)</f>
        <v>0</v>
      </c>
      <c r="L1321" s="110">
        <f>'Avis R'!N1321-'Avis R'!M1321</f>
        <v>0</v>
      </c>
      <c r="M1321" s="114">
        <f t="shared" si="20"/>
        <v>0</v>
      </c>
    </row>
    <row r="1322" spans="1:13" x14ac:dyDescent="0.25">
      <c r="A1322" s="110">
        <f>'Avis R'!B1322</f>
        <v>0</v>
      </c>
      <c r="B1322" s="110">
        <f>'Avis R'!C1322</f>
        <v>0</v>
      </c>
      <c r="C1322" s="111" t="str">
        <f>'Avis R'!D1322</f>
        <v/>
      </c>
      <c r="D1322" s="112">
        <f>'Avis R'!E1322</f>
        <v>0</v>
      </c>
      <c r="E1322" s="111" t="str">
        <f>'Avis R'!F1322</f>
        <v/>
      </c>
      <c r="F1322" s="110" t="str">
        <f>IFERROR(VLOOKUP(A1322,Entretien!$B$5:$Q$1505,6,0)-INDEX(DRecrut!I:I,MATCH(A1322,DRecrut!J:J,0)),"")</f>
        <v/>
      </c>
      <c r="G1322" s="110" t="str">
        <f>IFERROR(VLOOKUP(A1322,Entretien!$B$5:$Q$1505,11,0)-VLOOKUP(A1322,Entretien!$B$5:$Q$1505,9,0),"")</f>
        <v/>
      </c>
      <c r="H1322" s="113" t="str">
        <f>IFERROR(VLOOKUP(A1322,Entretien!$B$5:$Q$1505,15,0)-VLOOKUP(A1322,Entretien!$B$5:$Q$1505,11,0),"")</f>
        <v/>
      </c>
      <c r="I1322" s="113" t="str">
        <f>IFERROR(VLOOKUP(A1322,'Avis R'!$B$5:$N$1505,7,0)-VLOOKUP(A1322,'Avis R'!$B$5:$N$1505,6,0),"")</f>
        <v/>
      </c>
      <c r="J1322" s="113">
        <f>IF('Avis R'!L1322&gt;'Avis R'!J1322,VLOOKUP(A1322,'Avis R'!$B$5:$N$1505,9,0)-VLOOKUP(A1322,'Avis R'!$B$5:$N$1505,7,0),0)</f>
        <v>0</v>
      </c>
      <c r="K1322" s="110">
        <f>'Avis R'!M1322-MAX('Avis R'!J1322,'Avis R'!L1322)</f>
        <v>0</v>
      </c>
      <c r="L1322" s="110">
        <f>'Avis R'!N1322-'Avis R'!M1322</f>
        <v>0</v>
      </c>
      <c r="M1322" s="114">
        <f t="shared" si="20"/>
        <v>0</v>
      </c>
    </row>
    <row r="1323" spans="1:13" x14ac:dyDescent="0.25">
      <c r="A1323" s="110">
        <f>'Avis R'!B1323</f>
        <v>0</v>
      </c>
      <c r="B1323" s="110">
        <f>'Avis R'!C1323</f>
        <v>0</v>
      </c>
      <c r="C1323" s="111" t="str">
        <f>'Avis R'!D1323</f>
        <v/>
      </c>
      <c r="D1323" s="112">
        <f>'Avis R'!E1323</f>
        <v>0</v>
      </c>
      <c r="E1323" s="111" t="str">
        <f>'Avis R'!F1323</f>
        <v/>
      </c>
      <c r="F1323" s="110" t="str">
        <f>IFERROR(VLOOKUP(A1323,Entretien!$B$5:$Q$1505,6,0)-INDEX(DRecrut!I:I,MATCH(A1323,DRecrut!J:J,0)),"")</f>
        <v/>
      </c>
      <c r="G1323" s="110" t="str">
        <f>IFERROR(VLOOKUP(A1323,Entretien!$B$5:$Q$1505,11,0)-VLOOKUP(A1323,Entretien!$B$5:$Q$1505,9,0),"")</f>
        <v/>
      </c>
      <c r="H1323" s="113" t="str">
        <f>IFERROR(VLOOKUP(A1323,Entretien!$B$5:$Q$1505,15,0)-VLOOKUP(A1323,Entretien!$B$5:$Q$1505,11,0),"")</f>
        <v/>
      </c>
      <c r="I1323" s="113" t="str">
        <f>IFERROR(VLOOKUP(A1323,'Avis R'!$B$5:$N$1505,7,0)-VLOOKUP(A1323,'Avis R'!$B$5:$N$1505,6,0),"")</f>
        <v/>
      </c>
      <c r="J1323" s="113">
        <f>IF('Avis R'!L1323&gt;'Avis R'!J1323,VLOOKUP(A1323,'Avis R'!$B$5:$N$1505,9,0)-VLOOKUP(A1323,'Avis R'!$B$5:$N$1505,7,0),0)</f>
        <v>0</v>
      </c>
      <c r="K1323" s="110">
        <f>'Avis R'!M1323-MAX('Avis R'!J1323,'Avis R'!L1323)</f>
        <v>0</v>
      </c>
      <c r="L1323" s="110">
        <f>'Avis R'!N1323-'Avis R'!M1323</f>
        <v>0</v>
      </c>
      <c r="M1323" s="114">
        <f t="shared" si="20"/>
        <v>0</v>
      </c>
    </row>
    <row r="1324" spans="1:13" x14ac:dyDescent="0.25">
      <c r="A1324" s="110">
        <f>'Avis R'!B1324</f>
        <v>0</v>
      </c>
      <c r="B1324" s="110">
        <f>'Avis R'!C1324</f>
        <v>0</v>
      </c>
      <c r="C1324" s="111" t="str">
        <f>'Avis R'!D1324</f>
        <v/>
      </c>
      <c r="D1324" s="112">
        <f>'Avis R'!E1324</f>
        <v>0</v>
      </c>
      <c r="E1324" s="111" t="str">
        <f>'Avis R'!F1324</f>
        <v/>
      </c>
      <c r="F1324" s="110" t="str">
        <f>IFERROR(VLOOKUP(A1324,Entretien!$B$5:$Q$1505,6,0)-INDEX(DRecrut!I:I,MATCH(A1324,DRecrut!J:J,0)),"")</f>
        <v/>
      </c>
      <c r="G1324" s="110" t="str">
        <f>IFERROR(VLOOKUP(A1324,Entretien!$B$5:$Q$1505,11,0)-VLOOKUP(A1324,Entretien!$B$5:$Q$1505,9,0),"")</f>
        <v/>
      </c>
      <c r="H1324" s="113" t="str">
        <f>IFERROR(VLOOKUP(A1324,Entretien!$B$5:$Q$1505,15,0)-VLOOKUP(A1324,Entretien!$B$5:$Q$1505,11,0),"")</f>
        <v/>
      </c>
      <c r="I1324" s="113" t="str">
        <f>IFERROR(VLOOKUP(A1324,'Avis R'!$B$5:$N$1505,7,0)-VLOOKUP(A1324,'Avis R'!$B$5:$N$1505,6,0),"")</f>
        <v/>
      </c>
      <c r="J1324" s="113">
        <f>IF('Avis R'!L1324&gt;'Avis R'!J1324,VLOOKUP(A1324,'Avis R'!$B$5:$N$1505,9,0)-VLOOKUP(A1324,'Avis R'!$B$5:$N$1505,7,0),0)</f>
        <v>0</v>
      </c>
      <c r="K1324" s="110">
        <f>'Avis R'!M1324-MAX('Avis R'!J1324,'Avis R'!L1324)</f>
        <v>0</v>
      </c>
      <c r="L1324" s="110">
        <f>'Avis R'!N1324-'Avis R'!M1324</f>
        <v>0</v>
      </c>
      <c r="M1324" s="114">
        <f t="shared" si="20"/>
        <v>0</v>
      </c>
    </row>
    <row r="1325" spans="1:13" x14ac:dyDescent="0.25">
      <c r="A1325" s="110">
        <f>'Avis R'!B1325</f>
        <v>0</v>
      </c>
      <c r="B1325" s="110">
        <f>'Avis R'!C1325</f>
        <v>0</v>
      </c>
      <c r="C1325" s="111" t="str">
        <f>'Avis R'!D1325</f>
        <v/>
      </c>
      <c r="D1325" s="112">
        <f>'Avis R'!E1325</f>
        <v>0</v>
      </c>
      <c r="E1325" s="111" t="str">
        <f>'Avis R'!F1325</f>
        <v/>
      </c>
      <c r="F1325" s="110" t="str">
        <f>IFERROR(VLOOKUP(A1325,Entretien!$B$5:$Q$1505,6,0)-INDEX(DRecrut!I:I,MATCH(A1325,DRecrut!J:J,0)),"")</f>
        <v/>
      </c>
      <c r="G1325" s="110" t="str">
        <f>IFERROR(VLOOKUP(A1325,Entretien!$B$5:$Q$1505,11,0)-VLOOKUP(A1325,Entretien!$B$5:$Q$1505,9,0),"")</f>
        <v/>
      </c>
      <c r="H1325" s="113" t="str">
        <f>IFERROR(VLOOKUP(A1325,Entretien!$B$5:$Q$1505,15,0)-VLOOKUP(A1325,Entretien!$B$5:$Q$1505,11,0),"")</f>
        <v/>
      </c>
      <c r="I1325" s="113" t="str">
        <f>IFERROR(VLOOKUP(A1325,'Avis R'!$B$5:$N$1505,7,0)-VLOOKUP(A1325,'Avis R'!$B$5:$N$1505,6,0),"")</f>
        <v/>
      </c>
      <c r="J1325" s="113">
        <f>IF('Avis R'!L1325&gt;'Avis R'!J1325,VLOOKUP(A1325,'Avis R'!$B$5:$N$1505,9,0)-VLOOKUP(A1325,'Avis R'!$B$5:$N$1505,7,0),0)</f>
        <v>0</v>
      </c>
      <c r="K1325" s="110">
        <f>'Avis R'!M1325-MAX('Avis R'!J1325,'Avis R'!L1325)</f>
        <v>0</v>
      </c>
      <c r="L1325" s="110">
        <f>'Avis R'!N1325-'Avis R'!M1325</f>
        <v>0</v>
      </c>
      <c r="M1325" s="114">
        <f t="shared" si="20"/>
        <v>0</v>
      </c>
    </row>
    <row r="1326" spans="1:13" x14ac:dyDescent="0.25">
      <c r="A1326" s="110">
        <f>'Avis R'!B1326</f>
        <v>0</v>
      </c>
      <c r="B1326" s="110">
        <f>'Avis R'!C1326</f>
        <v>0</v>
      </c>
      <c r="C1326" s="111" t="str">
        <f>'Avis R'!D1326</f>
        <v/>
      </c>
      <c r="D1326" s="112">
        <f>'Avis R'!E1326</f>
        <v>0</v>
      </c>
      <c r="E1326" s="111" t="str">
        <f>'Avis R'!F1326</f>
        <v/>
      </c>
      <c r="F1326" s="110" t="str">
        <f>IFERROR(VLOOKUP(A1326,Entretien!$B$5:$Q$1505,6,0)-INDEX(DRecrut!I:I,MATCH(A1326,DRecrut!J:J,0)),"")</f>
        <v/>
      </c>
      <c r="G1326" s="110" t="str">
        <f>IFERROR(VLOOKUP(A1326,Entretien!$B$5:$Q$1505,11,0)-VLOOKUP(A1326,Entretien!$B$5:$Q$1505,9,0),"")</f>
        <v/>
      </c>
      <c r="H1326" s="113" t="str">
        <f>IFERROR(VLOOKUP(A1326,Entretien!$B$5:$Q$1505,15,0)-VLOOKUP(A1326,Entretien!$B$5:$Q$1505,11,0),"")</f>
        <v/>
      </c>
      <c r="I1326" s="113" t="str">
        <f>IFERROR(VLOOKUP(A1326,'Avis R'!$B$5:$N$1505,7,0)-VLOOKUP(A1326,'Avis R'!$B$5:$N$1505,6,0),"")</f>
        <v/>
      </c>
      <c r="J1326" s="113">
        <f>IF('Avis R'!L1326&gt;'Avis R'!J1326,VLOOKUP(A1326,'Avis R'!$B$5:$N$1505,9,0)-VLOOKUP(A1326,'Avis R'!$B$5:$N$1505,7,0),0)</f>
        <v>0</v>
      </c>
      <c r="K1326" s="110">
        <f>'Avis R'!M1326-MAX('Avis R'!J1326,'Avis R'!L1326)</f>
        <v>0</v>
      </c>
      <c r="L1326" s="110">
        <f>'Avis R'!N1326-'Avis R'!M1326</f>
        <v>0</v>
      </c>
      <c r="M1326" s="114">
        <f t="shared" si="20"/>
        <v>0</v>
      </c>
    </row>
    <row r="1327" spans="1:13" x14ac:dyDescent="0.25">
      <c r="A1327" s="110">
        <f>'Avis R'!B1327</f>
        <v>0</v>
      </c>
      <c r="B1327" s="110">
        <f>'Avis R'!C1327</f>
        <v>0</v>
      </c>
      <c r="C1327" s="111" t="str">
        <f>'Avis R'!D1327</f>
        <v/>
      </c>
      <c r="D1327" s="112">
        <f>'Avis R'!E1327</f>
        <v>0</v>
      </c>
      <c r="E1327" s="111" t="str">
        <f>'Avis R'!F1327</f>
        <v/>
      </c>
      <c r="F1327" s="110" t="str">
        <f>IFERROR(VLOOKUP(A1327,Entretien!$B$5:$Q$1505,6,0)-INDEX(DRecrut!I:I,MATCH(A1327,DRecrut!J:J,0)),"")</f>
        <v/>
      </c>
      <c r="G1327" s="110" t="str">
        <f>IFERROR(VLOOKUP(A1327,Entretien!$B$5:$Q$1505,11,0)-VLOOKUP(A1327,Entretien!$B$5:$Q$1505,9,0),"")</f>
        <v/>
      </c>
      <c r="H1327" s="113" t="str">
        <f>IFERROR(VLOOKUP(A1327,Entretien!$B$5:$Q$1505,15,0)-VLOOKUP(A1327,Entretien!$B$5:$Q$1505,11,0),"")</f>
        <v/>
      </c>
      <c r="I1327" s="113" t="str">
        <f>IFERROR(VLOOKUP(A1327,'Avis R'!$B$5:$N$1505,7,0)-VLOOKUP(A1327,'Avis R'!$B$5:$N$1505,6,0),"")</f>
        <v/>
      </c>
      <c r="J1327" s="113">
        <f>IF('Avis R'!L1327&gt;'Avis R'!J1327,VLOOKUP(A1327,'Avis R'!$B$5:$N$1505,9,0)-VLOOKUP(A1327,'Avis R'!$B$5:$N$1505,7,0),0)</f>
        <v>0</v>
      </c>
      <c r="K1327" s="110">
        <f>'Avis R'!M1327-MAX('Avis R'!J1327,'Avis R'!L1327)</f>
        <v>0</v>
      </c>
      <c r="L1327" s="110">
        <f>'Avis R'!N1327-'Avis R'!M1327</f>
        <v>0</v>
      </c>
      <c r="M1327" s="114">
        <f t="shared" si="20"/>
        <v>0</v>
      </c>
    </row>
    <row r="1328" spans="1:13" x14ac:dyDescent="0.25">
      <c r="A1328" s="110">
        <f>'Avis R'!B1328</f>
        <v>0</v>
      </c>
      <c r="B1328" s="110">
        <f>'Avis R'!C1328</f>
        <v>0</v>
      </c>
      <c r="C1328" s="111" t="str">
        <f>'Avis R'!D1328</f>
        <v/>
      </c>
      <c r="D1328" s="112">
        <f>'Avis R'!E1328</f>
        <v>0</v>
      </c>
      <c r="E1328" s="111" t="str">
        <f>'Avis R'!F1328</f>
        <v/>
      </c>
      <c r="F1328" s="110" t="str">
        <f>IFERROR(VLOOKUP(A1328,Entretien!$B$5:$Q$1505,6,0)-INDEX(DRecrut!I:I,MATCH(A1328,DRecrut!J:J,0)),"")</f>
        <v/>
      </c>
      <c r="G1328" s="110" t="str">
        <f>IFERROR(VLOOKUP(A1328,Entretien!$B$5:$Q$1505,11,0)-VLOOKUP(A1328,Entretien!$B$5:$Q$1505,9,0),"")</f>
        <v/>
      </c>
      <c r="H1328" s="113" t="str">
        <f>IFERROR(VLOOKUP(A1328,Entretien!$B$5:$Q$1505,15,0)-VLOOKUP(A1328,Entretien!$B$5:$Q$1505,11,0),"")</f>
        <v/>
      </c>
      <c r="I1328" s="113" t="str">
        <f>IFERROR(VLOOKUP(A1328,'Avis R'!$B$5:$N$1505,7,0)-VLOOKUP(A1328,'Avis R'!$B$5:$N$1505,6,0),"")</f>
        <v/>
      </c>
      <c r="J1328" s="113">
        <f>IF('Avis R'!L1328&gt;'Avis R'!J1328,VLOOKUP(A1328,'Avis R'!$B$5:$N$1505,9,0)-VLOOKUP(A1328,'Avis R'!$B$5:$N$1505,7,0),0)</f>
        <v>0</v>
      </c>
      <c r="K1328" s="110">
        <f>'Avis R'!M1328-MAX('Avis R'!J1328,'Avis R'!L1328)</f>
        <v>0</v>
      </c>
      <c r="L1328" s="110">
        <f>'Avis R'!N1328-'Avis R'!M1328</f>
        <v>0</v>
      </c>
      <c r="M1328" s="114">
        <f t="shared" si="20"/>
        <v>0</v>
      </c>
    </row>
    <row r="1329" spans="1:13" x14ac:dyDescent="0.25">
      <c r="A1329" s="110">
        <f>'Avis R'!B1329</f>
        <v>0</v>
      </c>
      <c r="B1329" s="110">
        <f>'Avis R'!C1329</f>
        <v>0</v>
      </c>
      <c r="C1329" s="111" t="str">
        <f>'Avis R'!D1329</f>
        <v/>
      </c>
      <c r="D1329" s="112">
        <f>'Avis R'!E1329</f>
        <v>0</v>
      </c>
      <c r="E1329" s="111" t="str">
        <f>'Avis R'!F1329</f>
        <v/>
      </c>
      <c r="F1329" s="110" t="str">
        <f>IFERROR(VLOOKUP(A1329,Entretien!$B$5:$Q$1505,6,0)-INDEX(DRecrut!I:I,MATCH(A1329,DRecrut!J:J,0)),"")</f>
        <v/>
      </c>
      <c r="G1329" s="110" t="str">
        <f>IFERROR(VLOOKUP(A1329,Entretien!$B$5:$Q$1505,11,0)-VLOOKUP(A1329,Entretien!$B$5:$Q$1505,9,0),"")</f>
        <v/>
      </c>
      <c r="H1329" s="113" t="str">
        <f>IFERROR(VLOOKUP(A1329,Entretien!$B$5:$Q$1505,15,0)-VLOOKUP(A1329,Entretien!$B$5:$Q$1505,11,0),"")</f>
        <v/>
      </c>
      <c r="I1329" s="113" t="str">
        <f>IFERROR(VLOOKUP(A1329,'Avis R'!$B$5:$N$1505,7,0)-VLOOKUP(A1329,'Avis R'!$B$5:$N$1505,6,0),"")</f>
        <v/>
      </c>
      <c r="J1329" s="113">
        <f>IF('Avis R'!L1329&gt;'Avis R'!J1329,VLOOKUP(A1329,'Avis R'!$B$5:$N$1505,9,0)-VLOOKUP(A1329,'Avis R'!$B$5:$N$1505,7,0),0)</f>
        <v>0</v>
      </c>
      <c r="K1329" s="110">
        <f>'Avis R'!M1329-MAX('Avis R'!J1329,'Avis R'!L1329)</f>
        <v>0</v>
      </c>
      <c r="L1329" s="110">
        <f>'Avis R'!N1329-'Avis R'!M1329</f>
        <v>0</v>
      </c>
      <c r="M1329" s="114">
        <f t="shared" si="20"/>
        <v>0</v>
      </c>
    </row>
    <row r="1330" spans="1:13" x14ac:dyDescent="0.25">
      <c r="A1330" s="110">
        <f>'Avis R'!B1330</f>
        <v>0</v>
      </c>
      <c r="B1330" s="110">
        <f>'Avis R'!C1330</f>
        <v>0</v>
      </c>
      <c r="C1330" s="111" t="str">
        <f>'Avis R'!D1330</f>
        <v/>
      </c>
      <c r="D1330" s="112">
        <f>'Avis R'!E1330</f>
        <v>0</v>
      </c>
      <c r="E1330" s="111" t="str">
        <f>'Avis R'!F1330</f>
        <v/>
      </c>
      <c r="F1330" s="110" t="str">
        <f>IFERROR(VLOOKUP(A1330,Entretien!$B$5:$Q$1505,6,0)-INDEX(DRecrut!I:I,MATCH(A1330,DRecrut!J:J,0)),"")</f>
        <v/>
      </c>
      <c r="G1330" s="110" t="str">
        <f>IFERROR(VLOOKUP(A1330,Entretien!$B$5:$Q$1505,11,0)-VLOOKUP(A1330,Entretien!$B$5:$Q$1505,9,0),"")</f>
        <v/>
      </c>
      <c r="H1330" s="113" t="str">
        <f>IFERROR(VLOOKUP(A1330,Entretien!$B$5:$Q$1505,15,0)-VLOOKUP(A1330,Entretien!$B$5:$Q$1505,11,0),"")</f>
        <v/>
      </c>
      <c r="I1330" s="113" t="str">
        <f>IFERROR(VLOOKUP(A1330,'Avis R'!$B$5:$N$1505,7,0)-VLOOKUP(A1330,'Avis R'!$B$5:$N$1505,6,0),"")</f>
        <v/>
      </c>
      <c r="J1330" s="113">
        <f>IF('Avis R'!L1330&gt;'Avis R'!J1330,VLOOKUP(A1330,'Avis R'!$B$5:$N$1505,9,0)-VLOOKUP(A1330,'Avis R'!$B$5:$N$1505,7,0),0)</f>
        <v>0</v>
      </c>
      <c r="K1330" s="110">
        <f>'Avis R'!M1330-MAX('Avis R'!J1330,'Avis R'!L1330)</f>
        <v>0</v>
      </c>
      <c r="L1330" s="110">
        <f>'Avis R'!N1330-'Avis R'!M1330</f>
        <v>0</v>
      </c>
      <c r="M1330" s="114">
        <f t="shared" si="20"/>
        <v>0</v>
      </c>
    </row>
    <row r="1331" spans="1:13" x14ac:dyDescent="0.25">
      <c r="A1331" s="110">
        <f>'Avis R'!B1331</f>
        <v>0</v>
      </c>
      <c r="B1331" s="110">
        <f>'Avis R'!C1331</f>
        <v>0</v>
      </c>
      <c r="C1331" s="111" t="str">
        <f>'Avis R'!D1331</f>
        <v/>
      </c>
      <c r="D1331" s="112">
        <f>'Avis R'!E1331</f>
        <v>0</v>
      </c>
      <c r="E1331" s="111" t="str">
        <f>'Avis R'!F1331</f>
        <v/>
      </c>
      <c r="F1331" s="110" t="str">
        <f>IFERROR(VLOOKUP(A1331,Entretien!$B$5:$Q$1505,6,0)-INDEX(DRecrut!I:I,MATCH(A1331,DRecrut!J:J,0)),"")</f>
        <v/>
      </c>
      <c r="G1331" s="110" t="str">
        <f>IFERROR(VLOOKUP(A1331,Entretien!$B$5:$Q$1505,11,0)-VLOOKUP(A1331,Entretien!$B$5:$Q$1505,9,0),"")</f>
        <v/>
      </c>
      <c r="H1331" s="113" t="str">
        <f>IFERROR(VLOOKUP(A1331,Entretien!$B$5:$Q$1505,15,0)-VLOOKUP(A1331,Entretien!$B$5:$Q$1505,11,0),"")</f>
        <v/>
      </c>
      <c r="I1331" s="113" t="str">
        <f>IFERROR(VLOOKUP(A1331,'Avis R'!$B$5:$N$1505,7,0)-VLOOKUP(A1331,'Avis R'!$B$5:$N$1505,6,0),"")</f>
        <v/>
      </c>
      <c r="J1331" s="113">
        <f>IF('Avis R'!L1331&gt;'Avis R'!J1331,VLOOKUP(A1331,'Avis R'!$B$5:$N$1505,9,0)-VLOOKUP(A1331,'Avis R'!$B$5:$N$1505,7,0),0)</f>
        <v>0</v>
      </c>
      <c r="K1331" s="110">
        <f>'Avis R'!M1331-MAX('Avis R'!J1331,'Avis R'!L1331)</f>
        <v>0</v>
      </c>
      <c r="L1331" s="110">
        <f>'Avis R'!N1331-'Avis R'!M1331</f>
        <v>0</v>
      </c>
      <c r="M1331" s="114">
        <f t="shared" si="20"/>
        <v>0</v>
      </c>
    </row>
    <row r="1332" spans="1:13" x14ac:dyDescent="0.25">
      <c r="A1332" s="110">
        <f>'Avis R'!B1332</f>
        <v>0</v>
      </c>
      <c r="B1332" s="110">
        <f>'Avis R'!C1332</f>
        <v>0</v>
      </c>
      <c r="C1332" s="111" t="str">
        <f>'Avis R'!D1332</f>
        <v/>
      </c>
      <c r="D1332" s="112">
        <f>'Avis R'!E1332</f>
        <v>0</v>
      </c>
      <c r="E1332" s="111" t="str">
        <f>'Avis R'!F1332</f>
        <v/>
      </c>
      <c r="F1332" s="110" t="str">
        <f>IFERROR(VLOOKUP(A1332,Entretien!$B$5:$Q$1505,6,0)-INDEX(DRecrut!I:I,MATCH(A1332,DRecrut!J:J,0)),"")</f>
        <v/>
      </c>
      <c r="G1332" s="110" t="str">
        <f>IFERROR(VLOOKUP(A1332,Entretien!$B$5:$Q$1505,11,0)-VLOOKUP(A1332,Entretien!$B$5:$Q$1505,9,0),"")</f>
        <v/>
      </c>
      <c r="H1332" s="113" t="str">
        <f>IFERROR(VLOOKUP(A1332,Entretien!$B$5:$Q$1505,15,0)-VLOOKUP(A1332,Entretien!$B$5:$Q$1505,11,0),"")</f>
        <v/>
      </c>
      <c r="I1332" s="113" t="str">
        <f>IFERROR(VLOOKUP(A1332,'Avis R'!$B$5:$N$1505,7,0)-VLOOKUP(A1332,'Avis R'!$B$5:$N$1505,6,0),"")</f>
        <v/>
      </c>
      <c r="J1332" s="113">
        <f>IF('Avis R'!L1332&gt;'Avis R'!J1332,VLOOKUP(A1332,'Avis R'!$B$5:$N$1505,9,0)-VLOOKUP(A1332,'Avis R'!$B$5:$N$1505,7,0),0)</f>
        <v>0</v>
      </c>
      <c r="K1332" s="110">
        <f>'Avis R'!M1332-MAX('Avis R'!J1332,'Avis R'!L1332)</f>
        <v>0</v>
      </c>
      <c r="L1332" s="110">
        <f>'Avis R'!N1332-'Avis R'!M1332</f>
        <v>0</v>
      </c>
      <c r="M1332" s="114">
        <f t="shared" si="20"/>
        <v>0</v>
      </c>
    </row>
    <row r="1333" spans="1:13" x14ac:dyDescent="0.25">
      <c r="A1333" s="110">
        <f>'Avis R'!B1333</f>
        <v>0</v>
      </c>
      <c r="B1333" s="110">
        <f>'Avis R'!C1333</f>
        <v>0</v>
      </c>
      <c r="C1333" s="111" t="str">
        <f>'Avis R'!D1333</f>
        <v/>
      </c>
      <c r="D1333" s="112">
        <f>'Avis R'!E1333</f>
        <v>0</v>
      </c>
      <c r="E1333" s="111" t="str">
        <f>'Avis R'!F1333</f>
        <v/>
      </c>
      <c r="F1333" s="110" t="str">
        <f>IFERROR(VLOOKUP(A1333,Entretien!$B$5:$Q$1505,6,0)-INDEX(DRecrut!I:I,MATCH(A1333,DRecrut!J:J,0)),"")</f>
        <v/>
      </c>
      <c r="G1333" s="110" t="str">
        <f>IFERROR(VLOOKUP(A1333,Entretien!$B$5:$Q$1505,11,0)-VLOOKUP(A1333,Entretien!$B$5:$Q$1505,9,0),"")</f>
        <v/>
      </c>
      <c r="H1333" s="113" t="str">
        <f>IFERROR(VLOOKUP(A1333,Entretien!$B$5:$Q$1505,15,0)-VLOOKUP(A1333,Entretien!$B$5:$Q$1505,11,0),"")</f>
        <v/>
      </c>
      <c r="I1333" s="113" t="str">
        <f>IFERROR(VLOOKUP(A1333,'Avis R'!$B$5:$N$1505,7,0)-VLOOKUP(A1333,'Avis R'!$B$5:$N$1505,6,0),"")</f>
        <v/>
      </c>
      <c r="J1333" s="113">
        <f>IF('Avis R'!L1333&gt;'Avis R'!J1333,VLOOKUP(A1333,'Avis R'!$B$5:$N$1505,9,0)-VLOOKUP(A1333,'Avis R'!$B$5:$N$1505,7,0),0)</f>
        <v>0</v>
      </c>
      <c r="K1333" s="110">
        <f>'Avis R'!M1333-MAX('Avis R'!J1333,'Avis R'!L1333)</f>
        <v>0</v>
      </c>
      <c r="L1333" s="110">
        <f>'Avis R'!N1333-'Avis R'!M1333</f>
        <v>0</v>
      </c>
      <c r="M1333" s="114">
        <f t="shared" si="20"/>
        <v>0</v>
      </c>
    </row>
    <row r="1334" spans="1:13" x14ac:dyDescent="0.25">
      <c r="A1334" s="110">
        <f>'Avis R'!B1334</f>
        <v>0</v>
      </c>
      <c r="B1334" s="110">
        <f>'Avis R'!C1334</f>
        <v>0</v>
      </c>
      <c r="C1334" s="111" t="str">
        <f>'Avis R'!D1334</f>
        <v/>
      </c>
      <c r="D1334" s="112">
        <f>'Avis R'!E1334</f>
        <v>0</v>
      </c>
      <c r="E1334" s="111" t="str">
        <f>'Avis R'!F1334</f>
        <v/>
      </c>
      <c r="F1334" s="110" t="str">
        <f>IFERROR(VLOOKUP(A1334,Entretien!$B$5:$Q$1505,6,0)-INDEX(DRecrut!I:I,MATCH(A1334,DRecrut!J:J,0)),"")</f>
        <v/>
      </c>
      <c r="G1334" s="110" t="str">
        <f>IFERROR(VLOOKUP(A1334,Entretien!$B$5:$Q$1505,11,0)-VLOOKUP(A1334,Entretien!$B$5:$Q$1505,9,0),"")</f>
        <v/>
      </c>
      <c r="H1334" s="113" t="str">
        <f>IFERROR(VLOOKUP(A1334,Entretien!$B$5:$Q$1505,15,0)-VLOOKUP(A1334,Entretien!$B$5:$Q$1505,11,0),"")</f>
        <v/>
      </c>
      <c r="I1334" s="113" t="str">
        <f>IFERROR(VLOOKUP(A1334,'Avis R'!$B$5:$N$1505,7,0)-VLOOKUP(A1334,'Avis R'!$B$5:$N$1505,6,0),"")</f>
        <v/>
      </c>
      <c r="J1334" s="113">
        <f>IF('Avis R'!L1334&gt;'Avis R'!J1334,VLOOKUP(A1334,'Avis R'!$B$5:$N$1505,9,0)-VLOOKUP(A1334,'Avis R'!$B$5:$N$1505,7,0),0)</f>
        <v>0</v>
      </c>
      <c r="K1334" s="110">
        <f>'Avis R'!M1334-MAX('Avis R'!J1334,'Avis R'!L1334)</f>
        <v>0</v>
      </c>
      <c r="L1334" s="110">
        <f>'Avis R'!N1334-'Avis R'!M1334</f>
        <v>0</v>
      </c>
      <c r="M1334" s="114">
        <f t="shared" si="20"/>
        <v>0</v>
      </c>
    </row>
    <row r="1335" spans="1:13" x14ac:dyDescent="0.25">
      <c r="A1335" s="110">
        <f>'Avis R'!B1335</f>
        <v>0</v>
      </c>
      <c r="B1335" s="110">
        <f>'Avis R'!C1335</f>
        <v>0</v>
      </c>
      <c r="C1335" s="111" t="str">
        <f>'Avis R'!D1335</f>
        <v/>
      </c>
      <c r="D1335" s="112">
        <f>'Avis R'!E1335</f>
        <v>0</v>
      </c>
      <c r="E1335" s="111" t="str">
        <f>'Avis R'!F1335</f>
        <v/>
      </c>
      <c r="F1335" s="110" t="str">
        <f>IFERROR(VLOOKUP(A1335,Entretien!$B$5:$Q$1505,6,0)-INDEX(DRecrut!I:I,MATCH(A1335,DRecrut!J:J,0)),"")</f>
        <v/>
      </c>
      <c r="G1335" s="110" t="str">
        <f>IFERROR(VLOOKUP(A1335,Entretien!$B$5:$Q$1505,11,0)-VLOOKUP(A1335,Entretien!$B$5:$Q$1505,9,0),"")</f>
        <v/>
      </c>
      <c r="H1335" s="113" t="str">
        <f>IFERROR(VLOOKUP(A1335,Entretien!$B$5:$Q$1505,15,0)-VLOOKUP(A1335,Entretien!$B$5:$Q$1505,11,0),"")</f>
        <v/>
      </c>
      <c r="I1335" s="113" t="str">
        <f>IFERROR(VLOOKUP(A1335,'Avis R'!$B$5:$N$1505,7,0)-VLOOKUP(A1335,'Avis R'!$B$5:$N$1505,6,0),"")</f>
        <v/>
      </c>
      <c r="J1335" s="113">
        <f>IF('Avis R'!L1335&gt;'Avis R'!J1335,VLOOKUP(A1335,'Avis R'!$B$5:$N$1505,9,0)-VLOOKUP(A1335,'Avis R'!$B$5:$N$1505,7,0),0)</f>
        <v>0</v>
      </c>
      <c r="K1335" s="110">
        <f>'Avis R'!M1335-MAX('Avis R'!J1335,'Avis R'!L1335)</f>
        <v>0</v>
      </c>
      <c r="L1335" s="110">
        <f>'Avis R'!N1335-'Avis R'!M1335</f>
        <v>0</v>
      </c>
      <c r="M1335" s="114">
        <f t="shared" si="20"/>
        <v>0</v>
      </c>
    </row>
    <row r="1336" spans="1:13" x14ac:dyDescent="0.25">
      <c r="A1336" s="110">
        <f>'Avis R'!B1336</f>
        <v>0</v>
      </c>
      <c r="B1336" s="110">
        <f>'Avis R'!C1336</f>
        <v>0</v>
      </c>
      <c r="C1336" s="111" t="str">
        <f>'Avis R'!D1336</f>
        <v/>
      </c>
      <c r="D1336" s="112">
        <f>'Avis R'!E1336</f>
        <v>0</v>
      </c>
      <c r="E1336" s="111" t="str">
        <f>'Avis R'!F1336</f>
        <v/>
      </c>
      <c r="F1336" s="110" t="str">
        <f>IFERROR(VLOOKUP(A1336,Entretien!$B$5:$Q$1505,6,0)-INDEX(DRecrut!I:I,MATCH(A1336,DRecrut!J:J,0)),"")</f>
        <v/>
      </c>
      <c r="G1336" s="110" t="str">
        <f>IFERROR(VLOOKUP(A1336,Entretien!$B$5:$Q$1505,11,0)-VLOOKUP(A1336,Entretien!$B$5:$Q$1505,9,0),"")</f>
        <v/>
      </c>
      <c r="H1336" s="113" t="str">
        <f>IFERROR(VLOOKUP(A1336,Entretien!$B$5:$Q$1505,15,0)-VLOOKUP(A1336,Entretien!$B$5:$Q$1505,11,0),"")</f>
        <v/>
      </c>
      <c r="I1336" s="113" t="str">
        <f>IFERROR(VLOOKUP(A1336,'Avis R'!$B$5:$N$1505,7,0)-VLOOKUP(A1336,'Avis R'!$B$5:$N$1505,6,0),"")</f>
        <v/>
      </c>
      <c r="J1336" s="113">
        <f>IF('Avis R'!L1336&gt;'Avis R'!J1336,VLOOKUP(A1336,'Avis R'!$B$5:$N$1505,9,0)-VLOOKUP(A1336,'Avis R'!$B$5:$N$1505,7,0),0)</f>
        <v>0</v>
      </c>
      <c r="K1336" s="110">
        <f>'Avis R'!M1336-MAX('Avis R'!J1336,'Avis R'!L1336)</f>
        <v>0</v>
      </c>
      <c r="L1336" s="110">
        <f>'Avis R'!N1336-'Avis R'!M1336</f>
        <v>0</v>
      </c>
      <c r="M1336" s="114">
        <f t="shared" si="20"/>
        <v>0</v>
      </c>
    </row>
    <row r="1337" spans="1:13" x14ac:dyDescent="0.25">
      <c r="A1337" s="110">
        <f>'Avis R'!B1337</f>
        <v>0</v>
      </c>
      <c r="B1337" s="110">
        <f>'Avis R'!C1337</f>
        <v>0</v>
      </c>
      <c r="C1337" s="111" t="str">
        <f>'Avis R'!D1337</f>
        <v/>
      </c>
      <c r="D1337" s="112">
        <f>'Avis R'!E1337</f>
        <v>0</v>
      </c>
      <c r="E1337" s="111" t="str">
        <f>'Avis R'!F1337</f>
        <v/>
      </c>
      <c r="F1337" s="110" t="str">
        <f>IFERROR(VLOOKUP(A1337,Entretien!$B$5:$Q$1505,6,0)-INDEX(DRecrut!I:I,MATCH(A1337,DRecrut!J:J,0)),"")</f>
        <v/>
      </c>
      <c r="G1337" s="110" t="str">
        <f>IFERROR(VLOOKUP(A1337,Entretien!$B$5:$Q$1505,11,0)-VLOOKUP(A1337,Entretien!$B$5:$Q$1505,9,0),"")</f>
        <v/>
      </c>
      <c r="H1337" s="113" t="str">
        <f>IFERROR(VLOOKUP(A1337,Entretien!$B$5:$Q$1505,15,0)-VLOOKUP(A1337,Entretien!$B$5:$Q$1505,11,0),"")</f>
        <v/>
      </c>
      <c r="I1337" s="113" t="str">
        <f>IFERROR(VLOOKUP(A1337,'Avis R'!$B$5:$N$1505,7,0)-VLOOKUP(A1337,'Avis R'!$B$5:$N$1505,6,0),"")</f>
        <v/>
      </c>
      <c r="J1337" s="113">
        <f>IF('Avis R'!L1337&gt;'Avis R'!J1337,VLOOKUP(A1337,'Avis R'!$B$5:$N$1505,9,0)-VLOOKUP(A1337,'Avis R'!$B$5:$N$1505,7,0),0)</f>
        <v>0</v>
      </c>
      <c r="K1337" s="110">
        <f>'Avis R'!M1337-MAX('Avis R'!J1337,'Avis R'!L1337)</f>
        <v>0</v>
      </c>
      <c r="L1337" s="110">
        <f>'Avis R'!N1337-'Avis R'!M1337</f>
        <v>0</v>
      </c>
      <c r="M1337" s="114">
        <f t="shared" si="20"/>
        <v>0</v>
      </c>
    </row>
    <row r="1338" spans="1:13" x14ac:dyDescent="0.25">
      <c r="A1338" s="110">
        <f>'Avis R'!B1338</f>
        <v>0</v>
      </c>
      <c r="B1338" s="110">
        <f>'Avis R'!C1338</f>
        <v>0</v>
      </c>
      <c r="C1338" s="111" t="str">
        <f>'Avis R'!D1338</f>
        <v/>
      </c>
      <c r="D1338" s="112">
        <f>'Avis R'!E1338</f>
        <v>0</v>
      </c>
      <c r="E1338" s="111" t="str">
        <f>'Avis R'!F1338</f>
        <v/>
      </c>
      <c r="F1338" s="110" t="str">
        <f>IFERROR(VLOOKUP(A1338,Entretien!$B$5:$Q$1505,6,0)-INDEX(DRecrut!I:I,MATCH(A1338,DRecrut!J:J,0)),"")</f>
        <v/>
      </c>
      <c r="G1338" s="110" t="str">
        <f>IFERROR(VLOOKUP(A1338,Entretien!$B$5:$Q$1505,11,0)-VLOOKUP(A1338,Entretien!$B$5:$Q$1505,9,0),"")</f>
        <v/>
      </c>
      <c r="H1338" s="113" t="str">
        <f>IFERROR(VLOOKUP(A1338,Entretien!$B$5:$Q$1505,15,0)-VLOOKUP(A1338,Entretien!$B$5:$Q$1505,11,0),"")</f>
        <v/>
      </c>
      <c r="I1338" s="113" t="str">
        <f>IFERROR(VLOOKUP(A1338,'Avis R'!$B$5:$N$1505,7,0)-VLOOKUP(A1338,'Avis R'!$B$5:$N$1505,6,0),"")</f>
        <v/>
      </c>
      <c r="J1338" s="113">
        <f>IF('Avis R'!L1338&gt;'Avis R'!J1338,VLOOKUP(A1338,'Avis R'!$B$5:$N$1505,9,0)-VLOOKUP(A1338,'Avis R'!$B$5:$N$1505,7,0),0)</f>
        <v>0</v>
      </c>
      <c r="K1338" s="110">
        <f>'Avis R'!M1338-MAX('Avis R'!J1338,'Avis R'!L1338)</f>
        <v>0</v>
      </c>
      <c r="L1338" s="110">
        <f>'Avis R'!N1338-'Avis R'!M1338</f>
        <v>0</v>
      </c>
      <c r="M1338" s="114">
        <f t="shared" si="20"/>
        <v>0</v>
      </c>
    </row>
    <row r="1339" spans="1:13" x14ac:dyDescent="0.25">
      <c r="A1339" s="110">
        <f>'Avis R'!B1339</f>
        <v>0</v>
      </c>
      <c r="B1339" s="110">
        <f>'Avis R'!C1339</f>
        <v>0</v>
      </c>
      <c r="C1339" s="111" t="str">
        <f>'Avis R'!D1339</f>
        <v/>
      </c>
      <c r="D1339" s="112">
        <f>'Avis R'!E1339</f>
        <v>0</v>
      </c>
      <c r="E1339" s="111" t="str">
        <f>'Avis R'!F1339</f>
        <v/>
      </c>
      <c r="F1339" s="110" t="str">
        <f>IFERROR(VLOOKUP(A1339,Entretien!$B$5:$Q$1505,6,0)-INDEX(DRecrut!I:I,MATCH(A1339,DRecrut!J:J,0)),"")</f>
        <v/>
      </c>
      <c r="G1339" s="110" t="str">
        <f>IFERROR(VLOOKUP(A1339,Entretien!$B$5:$Q$1505,11,0)-VLOOKUP(A1339,Entretien!$B$5:$Q$1505,9,0),"")</f>
        <v/>
      </c>
      <c r="H1339" s="113" t="str">
        <f>IFERROR(VLOOKUP(A1339,Entretien!$B$5:$Q$1505,15,0)-VLOOKUP(A1339,Entretien!$B$5:$Q$1505,11,0),"")</f>
        <v/>
      </c>
      <c r="I1339" s="113" t="str">
        <f>IFERROR(VLOOKUP(A1339,'Avis R'!$B$5:$N$1505,7,0)-VLOOKUP(A1339,'Avis R'!$B$5:$N$1505,6,0),"")</f>
        <v/>
      </c>
      <c r="J1339" s="113">
        <f>IF('Avis R'!L1339&gt;'Avis R'!J1339,VLOOKUP(A1339,'Avis R'!$B$5:$N$1505,9,0)-VLOOKUP(A1339,'Avis R'!$B$5:$N$1505,7,0),0)</f>
        <v>0</v>
      </c>
      <c r="K1339" s="110">
        <f>'Avis R'!M1339-MAX('Avis R'!J1339,'Avis R'!L1339)</f>
        <v>0</v>
      </c>
      <c r="L1339" s="110">
        <f>'Avis R'!N1339-'Avis R'!M1339</f>
        <v>0</v>
      </c>
      <c r="M1339" s="114">
        <f t="shared" si="20"/>
        <v>0</v>
      </c>
    </row>
    <row r="1340" spans="1:13" x14ac:dyDescent="0.25">
      <c r="A1340" s="110">
        <f>'Avis R'!B1340</f>
        <v>0</v>
      </c>
      <c r="B1340" s="110">
        <f>'Avis R'!C1340</f>
        <v>0</v>
      </c>
      <c r="C1340" s="111" t="str">
        <f>'Avis R'!D1340</f>
        <v/>
      </c>
      <c r="D1340" s="112">
        <f>'Avis R'!E1340</f>
        <v>0</v>
      </c>
      <c r="E1340" s="111" t="str">
        <f>'Avis R'!F1340</f>
        <v/>
      </c>
      <c r="F1340" s="110" t="str">
        <f>IFERROR(VLOOKUP(A1340,Entretien!$B$5:$Q$1505,6,0)-INDEX(DRecrut!I:I,MATCH(A1340,DRecrut!J:J,0)),"")</f>
        <v/>
      </c>
      <c r="G1340" s="110" t="str">
        <f>IFERROR(VLOOKUP(A1340,Entretien!$B$5:$Q$1505,11,0)-VLOOKUP(A1340,Entretien!$B$5:$Q$1505,9,0),"")</f>
        <v/>
      </c>
      <c r="H1340" s="113" t="str">
        <f>IFERROR(VLOOKUP(A1340,Entretien!$B$5:$Q$1505,15,0)-VLOOKUP(A1340,Entretien!$B$5:$Q$1505,11,0),"")</f>
        <v/>
      </c>
      <c r="I1340" s="113" t="str">
        <f>IFERROR(VLOOKUP(A1340,'Avis R'!$B$5:$N$1505,7,0)-VLOOKUP(A1340,'Avis R'!$B$5:$N$1505,6,0),"")</f>
        <v/>
      </c>
      <c r="J1340" s="113">
        <f>IF('Avis R'!L1340&gt;'Avis R'!J1340,VLOOKUP(A1340,'Avis R'!$B$5:$N$1505,9,0)-VLOOKUP(A1340,'Avis R'!$B$5:$N$1505,7,0),0)</f>
        <v>0</v>
      </c>
      <c r="K1340" s="110">
        <f>'Avis R'!M1340-MAX('Avis R'!J1340,'Avis R'!L1340)</f>
        <v>0</v>
      </c>
      <c r="L1340" s="110">
        <f>'Avis R'!N1340-'Avis R'!M1340</f>
        <v>0</v>
      </c>
      <c r="M1340" s="114">
        <f t="shared" si="20"/>
        <v>0</v>
      </c>
    </row>
    <row r="1341" spans="1:13" x14ac:dyDescent="0.25">
      <c r="A1341" s="110">
        <f>'Avis R'!B1341</f>
        <v>0</v>
      </c>
      <c r="B1341" s="110">
        <f>'Avis R'!C1341</f>
        <v>0</v>
      </c>
      <c r="C1341" s="111" t="str">
        <f>'Avis R'!D1341</f>
        <v/>
      </c>
      <c r="D1341" s="112">
        <f>'Avis R'!E1341</f>
        <v>0</v>
      </c>
      <c r="E1341" s="111" t="str">
        <f>'Avis R'!F1341</f>
        <v/>
      </c>
      <c r="F1341" s="110" t="str">
        <f>IFERROR(VLOOKUP(A1341,Entretien!$B$5:$Q$1505,6,0)-INDEX(DRecrut!I:I,MATCH(A1341,DRecrut!J:J,0)),"")</f>
        <v/>
      </c>
      <c r="G1341" s="110" t="str">
        <f>IFERROR(VLOOKUP(A1341,Entretien!$B$5:$Q$1505,11,0)-VLOOKUP(A1341,Entretien!$B$5:$Q$1505,9,0),"")</f>
        <v/>
      </c>
      <c r="H1341" s="113" t="str">
        <f>IFERROR(VLOOKUP(A1341,Entretien!$B$5:$Q$1505,15,0)-VLOOKUP(A1341,Entretien!$B$5:$Q$1505,11,0),"")</f>
        <v/>
      </c>
      <c r="I1341" s="113" t="str">
        <f>IFERROR(VLOOKUP(A1341,'Avis R'!$B$5:$N$1505,7,0)-VLOOKUP(A1341,'Avis R'!$B$5:$N$1505,6,0),"")</f>
        <v/>
      </c>
      <c r="J1341" s="113">
        <f>IF('Avis R'!L1341&gt;'Avis R'!J1341,VLOOKUP(A1341,'Avis R'!$B$5:$N$1505,9,0)-VLOOKUP(A1341,'Avis R'!$B$5:$N$1505,7,0),0)</f>
        <v>0</v>
      </c>
      <c r="K1341" s="110">
        <f>'Avis R'!M1341-MAX('Avis R'!J1341,'Avis R'!L1341)</f>
        <v>0</v>
      </c>
      <c r="L1341" s="110">
        <f>'Avis R'!N1341-'Avis R'!M1341</f>
        <v>0</v>
      </c>
      <c r="M1341" s="114">
        <f t="shared" si="20"/>
        <v>0</v>
      </c>
    </row>
    <row r="1342" spans="1:13" x14ac:dyDescent="0.25">
      <c r="A1342" s="110">
        <f>'Avis R'!B1342</f>
        <v>0</v>
      </c>
      <c r="B1342" s="110">
        <f>'Avis R'!C1342</f>
        <v>0</v>
      </c>
      <c r="C1342" s="111" t="str">
        <f>'Avis R'!D1342</f>
        <v/>
      </c>
      <c r="D1342" s="112">
        <f>'Avis R'!E1342</f>
        <v>0</v>
      </c>
      <c r="E1342" s="111" t="str">
        <f>'Avis R'!F1342</f>
        <v/>
      </c>
      <c r="F1342" s="110" t="str">
        <f>IFERROR(VLOOKUP(A1342,Entretien!$B$5:$Q$1505,6,0)-INDEX(DRecrut!I:I,MATCH(A1342,DRecrut!J:J,0)),"")</f>
        <v/>
      </c>
      <c r="G1342" s="110" t="str">
        <f>IFERROR(VLOOKUP(A1342,Entretien!$B$5:$Q$1505,11,0)-VLOOKUP(A1342,Entretien!$B$5:$Q$1505,9,0),"")</f>
        <v/>
      </c>
      <c r="H1342" s="113" t="str">
        <f>IFERROR(VLOOKUP(A1342,Entretien!$B$5:$Q$1505,15,0)-VLOOKUP(A1342,Entretien!$B$5:$Q$1505,11,0),"")</f>
        <v/>
      </c>
      <c r="I1342" s="113" t="str">
        <f>IFERROR(VLOOKUP(A1342,'Avis R'!$B$5:$N$1505,7,0)-VLOOKUP(A1342,'Avis R'!$B$5:$N$1505,6,0),"")</f>
        <v/>
      </c>
      <c r="J1342" s="113">
        <f>IF('Avis R'!L1342&gt;'Avis R'!J1342,VLOOKUP(A1342,'Avis R'!$B$5:$N$1505,9,0)-VLOOKUP(A1342,'Avis R'!$B$5:$N$1505,7,0),0)</f>
        <v>0</v>
      </c>
      <c r="K1342" s="110">
        <f>'Avis R'!M1342-MAX('Avis R'!J1342,'Avis R'!L1342)</f>
        <v>0</v>
      </c>
      <c r="L1342" s="110">
        <f>'Avis R'!N1342-'Avis R'!M1342</f>
        <v>0</v>
      </c>
      <c r="M1342" s="114">
        <f t="shared" si="20"/>
        <v>0</v>
      </c>
    </row>
    <row r="1343" spans="1:13" x14ac:dyDescent="0.25">
      <c r="A1343" s="110">
        <f>'Avis R'!B1343</f>
        <v>0</v>
      </c>
      <c r="B1343" s="110">
        <f>'Avis R'!C1343</f>
        <v>0</v>
      </c>
      <c r="C1343" s="111" t="str">
        <f>'Avis R'!D1343</f>
        <v/>
      </c>
      <c r="D1343" s="112">
        <f>'Avis R'!E1343</f>
        <v>0</v>
      </c>
      <c r="E1343" s="111" t="str">
        <f>'Avis R'!F1343</f>
        <v/>
      </c>
      <c r="F1343" s="110" t="str">
        <f>IFERROR(VLOOKUP(A1343,Entretien!$B$5:$Q$1505,6,0)-INDEX(DRecrut!I:I,MATCH(A1343,DRecrut!J:J,0)),"")</f>
        <v/>
      </c>
      <c r="G1343" s="110" t="str">
        <f>IFERROR(VLOOKUP(A1343,Entretien!$B$5:$Q$1505,11,0)-VLOOKUP(A1343,Entretien!$B$5:$Q$1505,9,0),"")</f>
        <v/>
      </c>
      <c r="H1343" s="113" t="str">
        <f>IFERROR(VLOOKUP(A1343,Entretien!$B$5:$Q$1505,15,0)-VLOOKUP(A1343,Entretien!$B$5:$Q$1505,11,0),"")</f>
        <v/>
      </c>
      <c r="I1343" s="113" t="str">
        <f>IFERROR(VLOOKUP(A1343,'Avis R'!$B$5:$N$1505,7,0)-VLOOKUP(A1343,'Avis R'!$B$5:$N$1505,6,0),"")</f>
        <v/>
      </c>
      <c r="J1343" s="113">
        <f>IF('Avis R'!L1343&gt;'Avis R'!J1343,VLOOKUP(A1343,'Avis R'!$B$5:$N$1505,9,0)-VLOOKUP(A1343,'Avis R'!$B$5:$N$1505,7,0),0)</f>
        <v>0</v>
      </c>
      <c r="K1343" s="110">
        <f>'Avis R'!M1343-MAX('Avis R'!J1343,'Avis R'!L1343)</f>
        <v>0</v>
      </c>
      <c r="L1343" s="110">
        <f>'Avis R'!N1343-'Avis R'!M1343</f>
        <v>0</v>
      </c>
      <c r="M1343" s="114">
        <f t="shared" si="20"/>
        <v>0</v>
      </c>
    </row>
    <row r="1344" spans="1:13" x14ac:dyDescent="0.25">
      <c r="A1344" s="110">
        <f>'Avis R'!B1344</f>
        <v>0</v>
      </c>
      <c r="B1344" s="110">
        <f>'Avis R'!C1344</f>
        <v>0</v>
      </c>
      <c r="C1344" s="111" t="str">
        <f>'Avis R'!D1344</f>
        <v/>
      </c>
      <c r="D1344" s="112">
        <f>'Avis R'!E1344</f>
        <v>0</v>
      </c>
      <c r="E1344" s="111" t="str">
        <f>'Avis R'!F1344</f>
        <v/>
      </c>
      <c r="F1344" s="110" t="str">
        <f>IFERROR(VLOOKUP(A1344,Entretien!$B$5:$Q$1505,6,0)-INDEX(DRecrut!I:I,MATCH(A1344,DRecrut!J:J,0)),"")</f>
        <v/>
      </c>
      <c r="G1344" s="110" t="str">
        <f>IFERROR(VLOOKUP(A1344,Entretien!$B$5:$Q$1505,11,0)-VLOOKUP(A1344,Entretien!$B$5:$Q$1505,9,0),"")</f>
        <v/>
      </c>
      <c r="H1344" s="113" t="str">
        <f>IFERROR(VLOOKUP(A1344,Entretien!$B$5:$Q$1505,15,0)-VLOOKUP(A1344,Entretien!$B$5:$Q$1505,11,0),"")</f>
        <v/>
      </c>
      <c r="I1344" s="113" t="str">
        <f>IFERROR(VLOOKUP(A1344,'Avis R'!$B$5:$N$1505,7,0)-VLOOKUP(A1344,'Avis R'!$B$5:$N$1505,6,0),"")</f>
        <v/>
      </c>
      <c r="J1344" s="113">
        <f>IF('Avis R'!L1344&gt;'Avis R'!J1344,VLOOKUP(A1344,'Avis R'!$B$5:$N$1505,9,0)-VLOOKUP(A1344,'Avis R'!$B$5:$N$1505,7,0),0)</f>
        <v>0</v>
      </c>
      <c r="K1344" s="110">
        <f>'Avis R'!M1344-MAX('Avis R'!J1344,'Avis R'!L1344)</f>
        <v>0</v>
      </c>
      <c r="L1344" s="110">
        <f>'Avis R'!N1344-'Avis R'!M1344</f>
        <v>0</v>
      </c>
      <c r="M1344" s="114">
        <f t="shared" si="20"/>
        <v>0</v>
      </c>
    </row>
    <row r="1345" spans="1:13" x14ac:dyDescent="0.25">
      <c r="A1345" s="110">
        <f>'Avis R'!B1345</f>
        <v>0</v>
      </c>
      <c r="B1345" s="110">
        <f>'Avis R'!C1345</f>
        <v>0</v>
      </c>
      <c r="C1345" s="111" t="str">
        <f>'Avis R'!D1345</f>
        <v/>
      </c>
      <c r="D1345" s="112">
        <f>'Avis R'!E1345</f>
        <v>0</v>
      </c>
      <c r="E1345" s="111" t="str">
        <f>'Avis R'!F1345</f>
        <v/>
      </c>
      <c r="F1345" s="110" t="str">
        <f>IFERROR(VLOOKUP(A1345,Entretien!$B$5:$Q$1505,6,0)-INDEX(DRecrut!I:I,MATCH(A1345,DRecrut!J:J,0)),"")</f>
        <v/>
      </c>
      <c r="G1345" s="110" t="str">
        <f>IFERROR(VLOOKUP(A1345,Entretien!$B$5:$Q$1505,11,0)-VLOOKUP(A1345,Entretien!$B$5:$Q$1505,9,0),"")</f>
        <v/>
      </c>
      <c r="H1345" s="113" t="str">
        <f>IFERROR(VLOOKUP(A1345,Entretien!$B$5:$Q$1505,15,0)-VLOOKUP(A1345,Entretien!$B$5:$Q$1505,11,0),"")</f>
        <v/>
      </c>
      <c r="I1345" s="113" t="str">
        <f>IFERROR(VLOOKUP(A1345,'Avis R'!$B$5:$N$1505,7,0)-VLOOKUP(A1345,'Avis R'!$B$5:$N$1505,6,0),"")</f>
        <v/>
      </c>
      <c r="J1345" s="113">
        <f>IF('Avis R'!L1345&gt;'Avis R'!J1345,VLOOKUP(A1345,'Avis R'!$B$5:$N$1505,9,0)-VLOOKUP(A1345,'Avis R'!$B$5:$N$1505,7,0),0)</f>
        <v>0</v>
      </c>
      <c r="K1345" s="110">
        <f>'Avis R'!M1345-MAX('Avis R'!J1345,'Avis R'!L1345)</f>
        <v>0</v>
      </c>
      <c r="L1345" s="110">
        <f>'Avis R'!N1345-'Avis R'!M1345</f>
        <v>0</v>
      </c>
      <c r="M1345" s="114">
        <f t="shared" si="20"/>
        <v>0</v>
      </c>
    </row>
    <row r="1346" spans="1:13" x14ac:dyDescent="0.25">
      <c r="A1346" s="110">
        <f>'Avis R'!B1346</f>
        <v>0</v>
      </c>
      <c r="B1346" s="110">
        <f>'Avis R'!C1346</f>
        <v>0</v>
      </c>
      <c r="C1346" s="111" t="str">
        <f>'Avis R'!D1346</f>
        <v/>
      </c>
      <c r="D1346" s="112">
        <f>'Avis R'!E1346</f>
        <v>0</v>
      </c>
      <c r="E1346" s="111" t="str">
        <f>'Avis R'!F1346</f>
        <v/>
      </c>
      <c r="F1346" s="110" t="str">
        <f>IFERROR(VLOOKUP(A1346,Entretien!$B$5:$Q$1505,6,0)-INDEX(DRecrut!I:I,MATCH(A1346,DRecrut!J:J,0)),"")</f>
        <v/>
      </c>
      <c r="G1346" s="110" t="str">
        <f>IFERROR(VLOOKUP(A1346,Entretien!$B$5:$Q$1505,11,0)-VLOOKUP(A1346,Entretien!$B$5:$Q$1505,9,0),"")</f>
        <v/>
      </c>
      <c r="H1346" s="113" t="str">
        <f>IFERROR(VLOOKUP(A1346,Entretien!$B$5:$Q$1505,15,0)-VLOOKUP(A1346,Entretien!$B$5:$Q$1505,11,0),"")</f>
        <v/>
      </c>
      <c r="I1346" s="113" t="str">
        <f>IFERROR(VLOOKUP(A1346,'Avis R'!$B$5:$N$1505,7,0)-VLOOKUP(A1346,'Avis R'!$B$5:$N$1505,6,0),"")</f>
        <v/>
      </c>
      <c r="J1346" s="113">
        <f>IF('Avis R'!L1346&gt;'Avis R'!J1346,VLOOKUP(A1346,'Avis R'!$B$5:$N$1505,9,0)-VLOOKUP(A1346,'Avis R'!$B$5:$N$1505,7,0),0)</f>
        <v>0</v>
      </c>
      <c r="K1346" s="110">
        <f>'Avis R'!M1346-MAX('Avis R'!J1346,'Avis R'!L1346)</f>
        <v>0</v>
      </c>
      <c r="L1346" s="110">
        <f>'Avis R'!N1346-'Avis R'!M1346</f>
        <v>0</v>
      </c>
      <c r="M1346" s="114">
        <f t="shared" si="20"/>
        <v>0</v>
      </c>
    </row>
    <row r="1347" spans="1:13" x14ac:dyDescent="0.25">
      <c r="A1347" s="110">
        <f>'Avis R'!B1347</f>
        <v>0</v>
      </c>
      <c r="B1347" s="110">
        <f>'Avis R'!C1347</f>
        <v>0</v>
      </c>
      <c r="C1347" s="111" t="str">
        <f>'Avis R'!D1347</f>
        <v/>
      </c>
      <c r="D1347" s="112">
        <f>'Avis R'!E1347</f>
        <v>0</v>
      </c>
      <c r="E1347" s="111" t="str">
        <f>'Avis R'!F1347</f>
        <v/>
      </c>
      <c r="F1347" s="110" t="str">
        <f>IFERROR(VLOOKUP(A1347,Entretien!$B$5:$Q$1505,6,0)-INDEX(DRecrut!I:I,MATCH(A1347,DRecrut!J:J,0)),"")</f>
        <v/>
      </c>
      <c r="G1347" s="110" t="str">
        <f>IFERROR(VLOOKUP(A1347,Entretien!$B$5:$Q$1505,11,0)-VLOOKUP(A1347,Entretien!$B$5:$Q$1505,9,0),"")</f>
        <v/>
      </c>
      <c r="H1347" s="113" t="str">
        <f>IFERROR(VLOOKUP(A1347,Entretien!$B$5:$Q$1505,15,0)-VLOOKUP(A1347,Entretien!$B$5:$Q$1505,11,0),"")</f>
        <v/>
      </c>
      <c r="I1347" s="113" t="str">
        <f>IFERROR(VLOOKUP(A1347,'Avis R'!$B$5:$N$1505,7,0)-VLOOKUP(A1347,'Avis R'!$B$5:$N$1505,6,0),"")</f>
        <v/>
      </c>
      <c r="J1347" s="113">
        <f>IF('Avis R'!L1347&gt;'Avis R'!J1347,VLOOKUP(A1347,'Avis R'!$B$5:$N$1505,9,0)-VLOOKUP(A1347,'Avis R'!$B$5:$N$1505,7,0),0)</f>
        <v>0</v>
      </c>
      <c r="K1347" s="110">
        <f>'Avis R'!M1347-MAX('Avis R'!J1347,'Avis R'!L1347)</f>
        <v>0</v>
      </c>
      <c r="L1347" s="110">
        <f>'Avis R'!N1347-'Avis R'!M1347</f>
        <v>0</v>
      </c>
      <c r="M1347" s="114">
        <f t="shared" si="20"/>
        <v>0</v>
      </c>
    </row>
    <row r="1348" spans="1:13" x14ac:dyDescent="0.25">
      <c r="A1348" s="110">
        <f>'Avis R'!B1348</f>
        <v>0</v>
      </c>
      <c r="B1348" s="110">
        <f>'Avis R'!C1348</f>
        <v>0</v>
      </c>
      <c r="C1348" s="111" t="str">
        <f>'Avis R'!D1348</f>
        <v/>
      </c>
      <c r="D1348" s="112">
        <f>'Avis R'!E1348</f>
        <v>0</v>
      </c>
      <c r="E1348" s="111" t="str">
        <f>'Avis R'!F1348</f>
        <v/>
      </c>
      <c r="F1348" s="110" t="str">
        <f>IFERROR(VLOOKUP(A1348,Entretien!$B$5:$Q$1505,6,0)-INDEX(DRecrut!I:I,MATCH(A1348,DRecrut!J:J,0)),"")</f>
        <v/>
      </c>
      <c r="G1348" s="110" t="str">
        <f>IFERROR(VLOOKUP(A1348,Entretien!$B$5:$Q$1505,11,0)-VLOOKUP(A1348,Entretien!$B$5:$Q$1505,9,0),"")</f>
        <v/>
      </c>
      <c r="H1348" s="113" t="str">
        <f>IFERROR(VLOOKUP(A1348,Entretien!$B$5:$Q$1505,15,0)-VLOOKUP(A1348,Entretien!$B$5:$Q$1505,11,0),"")</f>
        <v/>
      </c>
      <c r="I1348" s="113" t="str">
        <f>IFERROR(VLOOKUP(A1348,'Avis R'!$B$5:$N$1505,7,0)-VLOOKUP(A1348,'Avis R'!$B$5:$N$1505,6,0),"")</f>
        <v/>
      </c>
      <c r="J1348" s="113">
        <f>IF('Avis R'!L1348&gt;'Avis R'!J1348,VLOOKUP(A1348,'Avis R'!$B$5:$N$1505,9,0)-VLOOKUP(A1348,'Avis R'!$B$5:$N$1505,7,0),0)</f>
        <v>0</v>
      </c>
      <c r="K1348" s="110">
        <f>'Avis R'!M1348-MAX('Avis R'!J1348,'Avis R'!L1348)</f>
        <v>0</v>
      </c>
      <c r="L1348" s="110">
        <f>'Avis R'!N1348-'Avis R'!M1348</f>
        <v>0</v>
      </c>
      <c r="M1348" s="114">
        <f t="shared" si="20"/>
        <v>0</v>
      </c>
    </row>
    <row r="1349" spans="1:13" x14ac:dyDescent="0.25">
      <c r="A1349" s="110">
        <f>'Avis R'!B1349</f>
        <v>0</v>
      </c>
      <c r="B1349" s="110">
        <f>'Avis R'!C1349</f>
        <v>0</v>
      </c>
      <c r="C1349" s="111" t="str">
        <f>'Avis R'!D1349</f>
        <v/>
      </c>
      <c r="D1349" s="112">
        <f>'Avis R'!E1349</f>
        <v>0</v>
      </c>
      <c r="E1349" s="111" t="str">
        <f>'Avis R'!F1349</f>
        <v/>
      </c>
      <c r="F1349" s="110" t="str">
        <f>IFERROR(VLOOKUP(A1349,Entretien!$B$5:$Q$1505,6,0)-INDEX(DRecrut!I:I,MATCH(A1349,DRecrut!J:J,0)),"")</f>
        <v/>
      </c>
      <c r="G1349" s="110" t="str">
        <f>IFERROR(VLOOKUP(A1349,Entretien!$B$5:$Q$1505,11,0)-VLOOKUP(A1349,Entretien!$B$5:$Q$1505,9,0),"")</f>
        <v/>
      </c>
      <c r="H1349" s="113" t="str">
        <f>IFERROR(VLOOKUP(A1349,Entretien!$B$5:$Q$1505,15,0)-VLOOKUP(A1349,Entretien!$B$5:$Q$1505,11,0),"")</f>
        <v/>
      </c>
      <c r="I1349" s="113" t="str">
        <f>IFERROR(VLOOKUP(A1349,'Avis R'!$B$5:$N$1505,7,0)-VLOOKUP(A1349,'Avis R'!$B$5:$N$1505,6,0),"")</f>
        <v/>
      </c>
      <c r="J1349" s="113">
        <f>IF('Avis R'!L1349&gt;'Avis R'!J1349,VLOOKUP(A1349,'Avis R'!$B$5:$N$1505,9,0)-VLOOKUP(A1349,'Avis R'!$B$5:$N$1505,7,0),0)</f>
        <v>0</v>
      </c>
      <c r="K1349" s="110">
        <f>'Avis R'!M1349-MAX('Avis R'!J1349,'Avis R'!L1349)</f>
        <v>0</v>
      </c>
      <c r="L1349" s="110">
        <f>'Avis R'!N1349-'Avis R'!M1349</f>
        <v>0</v>
      </c>
      <c r="M1349" s="114">
        <f t="shared" si="20"/>
        <v>0</v>
      </c>
    </row>
    <row r="1350" spans="1:13" x14ac:dyDescent="0.25">
      <c r="A1350" s="110">
        <f>'Avis R'!B1350</f>
        <v>0</v>
      </c>
      <c r="B1350" s="110">
        <f>'Avis R'!C1350</f>
        <v>0</v>
      </c>
      <c r="C1350" s="111" t="str">
        <f>'Avis R'!D1350</f>
        <v/>
      </c>
      <c r="D1350" s="112">
        <f>'Avis R'!E1350</f>
        <v>0</v>
      </c>
      <c r="E1350" s="111" t="str">
        <f>'Avis R'!F1350</f>
        <v/>
      </c>
      <c r="F1350" s="110" t="str">
        <f>IFERROR(VLOOKUP(A1350,Entretien!$B$5:$Q$1505,6,0)-INDEX(DRecrut!I:I,MATCH(A1350,DRecrut!J:J,0)),"")</f>
        <v/>
      </c>
      <c r="G1350" s="110" t="str">
        <f>IFERROR(VLOOKUP(A1350,Entretien!$B$5:$Q$1505,11,0)-VLOOKUP(A1350,Entretien!$B$5:$Q$1505,9,0),"")</f>
        <v/>
      </c>
      <c r="H1350" s="113" t="str">
        <f>IFERROR(VLOOKUP(A1350,Entretien!$B$5:$Q$1505,15,0)-VLOOKUP(A1350,Entretien!$B$5:$Q$1505,11,0),"")</f>
        <v/>
      </c>
      <c r="I1350" s="113" t="str">
        <f>IFERROR(VLOOKUP(A1350,'Avis R'!$B$5:$N$1505,7,0)-VLOOKUP(A1350,'Avis R'!$B$5:$N$1505,6,0),"")</f>
        <v/>
      </c>
      <c r="J1350" s="113">
        <f>IF('Avis R'!L1350&gt;'Avis R'!J1350,VLOOKUP(A1350,'Avis R'!$B$5:$N$1505,9,0)-VLOOKUP(A1350,'Avis R'!$B$5:$N$1505,7,0),0)</f>
        <v>0</v>
      </c>
      <c r="K1350" s="110">
        <f>'Avis R'!M1350-MAX('Avis R'!J1350,'Avis R'!L1350)</f>
        <v>0</v>
      </c>
      <c r="L1350" s="110">
        <f>'Avis R'!N1350-'Avis R'!M1350</f>
        <v>0</v>
      </c>
      <c r="M1350" s="114">
        <f t="shared" si="20"/>
        <v>0</v>
      </c>
    </row>
    <row r="1351" spans="1:13" x14ac:dyDescent="0.25">
      <c r="A1351" s="110">
        <f>'Avis R'!B1351</f>
        <v>0</v>
      </c>
      <c r="B1351" s="110">
        <f>'Avis R'!C1351</f>
        <v>0</v>
      </c>
      <c r="C1351" s="111" t="str">
        <f>'Avis R'!D1351</f>
        <v/>
      </c>
      <c r="D1351" s="112">
        <f>'Avis R'!E1351</f>
        <v>0</v>
      </c>
      <c r="E1351" s="111" t="str">
        <f>'Avis R'!F1351</f>
        <v/>
      </c>
      <c r="F1351" s="110" t="str">
        <f>IFERROR(VLOOKUP(A1351,Entretien!$B$5:$Q$1505,6,0)-INDEX(DRecrut!I:I,MATCH(A1351,DRecrut!J:J,0)),"")</f>
        <v/>
      </c>
      <c r="G1351" s="110" t="str">
        <f>IFERROR(VLOOKUP(A1351,Entretien!$B$5:$Q$1505,11,0)-VLOOKUP(A1351,Entretien!$B$5:$Q$1505,9,0),"")</f>
        <v/>
      </c>
      <c r="H1351" s="113" t="str">
        <f>IFERROR(VLOOKUP(A1351,Entretien!$B$5:$Q$1505,15,0)-VLOOKUP(A1351,Entretien!$B$5:$Q$1505,11,0),"")</f>
        <v/>
      </c>
      <c r="I1351" s="113" t="str">
        <f>IFERROR(VLOOKUP(A1351,'Avis R'!$B$5:$N$1505,7,0)-VLOOKUP(A1351,'Avis R'!$B$5:$N$1505,6,0),"")</f>
        <v/>
      </c>
      <c r="J1351" s="113">
        <f>IF('Avis R'!L1351&gt;'Avis R'!J1351,VLOOKUP(A1351,'Avis R'!$B$5:$N$1505,9,0)-VLOOKUP(A1351,'Avis R'!$B$5:$N$1505,7,0),0)</f>
        <v>0</v>
      </c>
      <c r="K1351" s="110">
        <f>'Avis R'!M1351-MAX('Avis R'!J1351,'Avis R'!L1351)</f>
        <v>0</v>
      </c>
      <c r="L1351" s="110">
        <f>'Avis R'!N1351-'Avis R'!M1351</f>
        <v>0</v>
      </c>
      <c r="M1351" s="114">
        <f t="shared" si="20"/>
        <v>0</v>
      </c>
    </row>
    <row r="1352" spans="1:13" x14ac:dyDescent="0.25">
      <c r="A1352" s="110">
        <f>'Avis R'!B1352</f>
        <v>0</v>
      </c>
      <c r="B1352" s="110">
        <f>'Avis R'!C1352</f>
        <v>0</v>
      </c>
      <c r="C1352" s="111" t="str">
        <f>'Avis R'!D1352</f>
        <v/>
      </c>
      <c r="D1352" s="112">
        <f>'Avis R'!E1352</f>
        <v>0</v>
      </c>
      <c r="E1352" s="111" t="str">
        <f>'Avis R'!F1352</f>
        <v/>
      </c>
      <c r="F1352" s="110" t="str">
        <f>IFERROR(VLOOKUP(A1352,Entretien!$B$5:$Q$1505,6,0)-INDEX(DRecrut!I:I,MATCH(A1352,DRecrut!J:J,0)),"")</f>
        <v/>
      </c>
      <c r="G1352" s="110" t="str">
        <f>IFERROR(VLOOKUP(A1352,Entretien!$B$5:$Q$1505,11,0)-VLOOKUP(A1352,Entretien!$B$5:$Q$1505,9,0),"")</f>
        <v/>
      </c>
      <c r="H1352" s="113" t="str">
        <f>IFERROR(VLOOKUP(A1352,Entretien!$B$5:$Q$1505,15,0)-VLOOKUP(A1352,Entretien!$B$5:$Q$1505,11,0),"")</f>
        <v/>
      </c>
      <c r="I1352" s="113" t="str">
        <f>IFERROR(VLOOKUP(A1352,'Avis R'!$B$5:$N$1505,7,0)-VLOOKUP(A1352,'Avis R'!$B$5:$N$1505,6,0),"")</f>
        <v/>
      </c>
      <c r="J1352" s="113">
        <f>IF('Avis R'!L1352&gt;'Avis R'!J1352,VLOOKUP(A1352,'Avis R'!$B$5:$N$1505,9,0)-VLOOKUP(A1352,'Avis R'!$B$5:$N$1505,7,0),0)</f>
        <v>0</v>
      </c>
      <c r="K1352" s="110">
        <f>'Avis R'!M1352-MAX('Avis R'!J1352,'Avis R'!L1352)</f>
        <v>0</v>
      </c>
      <c r="L1352" s="110">
        <f>'Avis R'!N1352-'Avis R'!M1352</f>
        <v>0</v>
      </c>
      <c r="M1352" s="114">
        <f t="shared" ref="M1352:M1415" si="21">SUM(F1352:L1352)</f>
        <v>0</v>
      </c>
    </row>
    <row r="1353" spans="1:13" x14ac:dyDescent="0.25">
      <c r="A1353" s="110">
        <f>'Avis R'!B1353</f>
        <v>0</v>
      </c>
      <c r="B1353" s="110">
        <f>'Avis R'!C1353</f>
        <v>0</v>
      </c>
      <c r="C1353" s="111" t="str">
        <f>'Avis R'!D1353</f>
        <v/>
      </c>
      <c r="D1353" s="112">
        <f>'Avis R'!E1353</f>
        <v>0</v>
      </c>
      <c r="E1353" s="111" t="str">
        <f>'Avis R'!F1353</f>
        <v/>
      </c>
      <c r="F1353" s="110" t="str">
        <f>IFERROR(VLOOKUP(A1353,Entretien!$B$5:$Q$1505,6,0)-INDEX(DRecrut!I:I,MATCH(A1353,DRecrut!J:J,0)),"")</f>
        <v/>
      </c>
      <c r="G1353" s="110" t="str">
        <f>IFERROR(VLOOKUP(A1353,Entretien!$B$5:$Q$1505,11,0)-VLOOKUP(A1353,Entretien!$B$5:$Q$1505,9,0),"")</f>
        <v/>
      </c>
      <c r="H1353" s="113" t="str">
        <f>IFERROR(VLOOKUP(A1353,Entretien!$B$5:$Q$1505,15,0)-VLOOKUP(A1353,Entretien!$B$5:$Q$1505,11,0),"")</f>
        <v/>
      </c>
      <c r="I1353" s="113" t="str">
        <f>IFERROR(VLOOKUP(A1353,'Avis R'!$B$5:$N$1505,7,0)-VLOOKUP(A1353,'Avis R'!$B$5:$N$1505,6,0),"")</f>
        <v/>
      </c>
      <c r="J1353" s="113">
        <f>IF('Avis R'!L1353&gt;'Avis R'!J1353,VLOOKUP(A1353,'Avis R'!$B$5:$N$1505,9,0)-VLOOKUP(A1353,'Avis R'!$B$5:$N$1505,7,0),0)</f>
        <v>0</v>
      </c>
      <c r="K1353" s="110">
        <f>'Avis R'!M1353-MAX('Avis R'!J1353,'Avis R'!L1353)</f>
        <v>0</v>
      </c>
      <c r="L1353" s="110">
        <f>'Avis R'!N1353-'Avis R'!M1353</f>
        <v>0</v>
      </c>
      <c r="M1353" s="114">
        <f t="shared" si="21"/>
        <v>0</v>
      </c>
    </row>
    <row r="1354" spans="1:13" x14ac:dyDescent="0.25">
      <c r="A1354" s="110">
        <f>'Avis R'!B1354</f>
        <v>0</v>
      </c>
      <c r="B1354" s="110">
        <f>'Avis R'!C1354</f>
        <v>0</v>
      </c>
      <c r="C1354" s="111" t="str">
        <f>'Avis R'!D1354</f>
        <v/>
      </c>
      <c r="D1354" s="112">
        <f>'Avis R'!E1354</f>
        <v>0</v>
      </c>
      <c r="E1354" s="111" t="str">
        <f>'Avis R'!F1354</f>
        <v/>
      </c>
      <c r="F1354" s="110" t="str">
        <f>IFERROR(VLOOKUP(A1354,Entretien!$B$5:$Q$1505,6,0)-INDEX(DRecrut!I:I,MATCH(A1354,DRecrut!J:J,0)),"")</f>
        <v/>
      </c>
      <c r="G1354" s="110" t="str">
        <f>IFERROR(VLOOKUP(A1354,Entretien!$B$5:$Q$1505,11,0)-VLOOKUP(A1354,Entretien!$B$5:$Q$1505,9,0),"")</f>
        <v/>
      </c>
      <c r="H1354" s="113" t="str">
        <f>IFERROR(VLOOKUP(A1354,Entretien!$B$5:$Q$1505,15,0)-VLOOKUP(A1354,Entretien!$B$5:$Q$1505,11,0),"")</f>
        <v/>
      </c>
      <c r="I1354" s="113" t="str">
        <f>IFERROR(VLOOKUP(A1354,'Avis R'!$B$5:$N$1505,7,0)-VLOOKUP(A1354,'Avis R'!$B$5:$N$1505,6,0),"")</f>
        <v/>
      </c>
      <c r="J1354" s="113">
        <f>IF('Avis R'!L1354&gt;'Avis R'!J1354,VLOOKUP(A1354,'Avis R'!$B$5:$N$1505,9,0)-VLOOKUP(A1354,'Avis R'!$B$5:$N$1505,7,0),0)</f>
        <v>0</v>
      </c>
      <c r="K1354" s="110">
        <f>'Avis R'!M1354-MAX('Avis R'!J1354,'Avis R'!L1354)</f>
        <v>0</v>
      </c>
      <c r="L1354" s="110">
        <f>'Avis R'!N1354-'Avis R'!M1354</f>
        <v>0</v>
      </c>
      <c r="M1354" s="114">
        <f t="shared" si="21"/>
        <v>0</v>
      </c>
    </row>
    <row r="1355" spans="1:13" x14ac:dyDescent="0.25">
      <c r="A1355" s="110">
        <f>'Avis R'!B1355</f>
        <v>0</v>
      </c>
      <c r="B1355" s="110">
        <f>'Avis R'!C1355</f>
        <v>0</v>
      </c>
      <c r="C1355" s="111" t="str">
        <f>'Avis R'!D1355</f>
        <v/>
      </c>
      <c r="D1355" s="112">
        <f>'Avis R'!E1355</f>
        <v>0</v>
      </c>
      <c r="E1355" s="111" t="str">
        <f>'Avis R'!F1355</f>
        <v/>
      </c>
      <c r="F1355" s="110" t="str">
        <f>IFERROR(VLOOKUP(A1355,Entretien!$B$5:$Q$1505,6,0)-INDEX(DRecrut!I:I,MATCH(A1355,DRecrut!J:J,0)),"")</f>
        <v/>
      </c>
      <c r="G1355" s="110" t="str">
        <f>IFERROR(VLOOKUP(A1355,Entretien!$B$5:$Q$1505,11,0)-VLOOKUP(A1355,Entretien!$B$5:$Q$1505,9,0),"")</f>
        <v/>
      </c>
      <c r="H1355" s="113" t="str">
        <f>IFERROR(VLOOKUP(A1355,Entretien!$B$5:$Q$1505,15,0)-VLOOKUP(A1355,Entretien!$B$5:$Q$1505,11,0),"")</f>
        <v/>
      </c>
      <c r="I1355" s="113" t="str">
        <f>IFERROR(VLOOKUP(A1355,'Avis R'!$B$5:$N$1505,7,0)-VLOOKUP(A1355,'Avis R'!$B$5:$N$1505,6,0),"")</f>
        <v/>
      </c>
      <c r="J1355" s="113">
        <f>IF('Avis R'!L1355&gt;'Avis R'!J1355,VLOOKUP(A1355,'Avis R'!$B$5:$N$1505,9,0)-VLOOKUP(A1355,'Avis R'!$B$5:$N$1505,7,0),0)</f>
        <v>0</v>
      </c>
      <c r="K1355" s="110">
        <f>'Avis R'!M1355-MAX('Avis R'!J1355,'Avis R'!L1355)</f>
        <v>0</v>
      </c>
      <c r="L1355" s="110">
        <f>'Avis R'!N1355-'Avis R'!M1355</f>
        <v>0</v>
      </c>
      <c r="M1355" s="114">
        <f t="shared" si="21"/>
        <v>0</v>
      </c>
    </row>
    <row r="1356" spans="1:13" x14ac:dyDescent="0.25">
      <c r="A1356" s="110">
        <f>'Avis R'!B1356</f>
        <v>0</v>
      </c>
      <c r="B1356" s="110">
        <f>'Avis R'!C1356</f>
        <v>0</v>
      </c>
      <c r="C1356" s="111" t="str">
        <f>'Avis R'!D1356</f>
        <v/>
      </c>
      <c r="D1356" s="112">
        <f>'Avis R'!E1356</f>
        <v>0</v>
      </c>
      <c r="E1356" s="111" t="str">
        <f>'Avis R'!F1356</f>
        <v/>
      </c>
      <c r="F1356" s="110" t="str">
        <f>IFERROR(VLOOKUP(A1356,Entretien!$B$5:$Q$1505,6,0)-INDEX(DRecrut!I:I,MATCH(A1356,DRecrut!J:J,0)),"")</f>
        <v/>
      </c>
      <c r="G1356" s="110" t="str">
        <f>IFERROR(VLOOKUP(A1356,Entretien!$B$5:$Q$1505,11,0)-VLOOKUP(A1356,Entretien!$B$5:$Q$1505,9,0),"")</f>
        <v/>
      </c>
      <c r="H1356" s="113" t="str">
        <f>IFERROR(VLOOKUP(A1356,Entretien!$B$5:$Q$1505,15,0)-VLOOKUP(A1356,Entretien!$B$5:$Q$1505,11,0),"")</f>
        <v/>
      </c>
      <c r="I1356" s="113" t="str">
        <f>IFERROR(VLOOKUP(A1356,'Avis R'!$B$5:$N$1505,7,0)-VLOOKUP(A1356,'Avis R'!$B$5:$N$1505,6,0),"")</f>
        <v/>
      </c>
      <c r="J1356" s="113">
        <f>IF('Avis R'!L1356&gt;'Avis R'!J1356,VLOOKUP(A1356,'Avis R'!$B$5:$N$1505,9,0)-VLOOKUP(A1356,'Avis R'!$B$5:$N$1505,7,0),0)</f>
        <v>0</v>
      </c>
      <c r="K1356" s="110">
        <f>'Avis R'!M1356-MAX('Avis R'!J1356,'Avis R'!L1356)</f>
        <v>0</v>
      </c>
      <c r="L1356" s="110">
        <f>'Avis R'!N1356-'Avis R'!M1356</f>
        <v>0</v>
      </c>
      <c r="M1356" s="114">
        <f t="shared" si="21"/>
        <v>0</v>
      </c>
    </row>
    <row r="1357" spans="1:13" x14ac:dyDescent="0.25">
      <c r="A1357" s="110">
        <f>'Avis R'!B1357</f>
        <v>0</v>
      </c>
      <c r="B1357" s="110">
        <f>'Avis R'!C1357</f>
        <v>0</v>
      </c>
      <c r="C1357" s="111" t="str">
        <f>'Avis R'!D1357</f>
        <v/>
      </c>
      <c r="D1357" s="112">
        <f>'Avis R'!E1357</f>
        <v>0</v>
      </c>
      <c r="E1357" s="111" t="str">
        <f>'Avis R'!F1357</f>
        <v/>
      </c>
      <c r="F1357" s="110" t="str">
        <f>IFERROR(VLOOKUP(A1357,Entretien!$B$5:$Q$1505,6,0)-INDEX(DRecrut!I:I,MATCH(A1357,DRecrut!J:J,0)),"")</f>
        <v/>
      </c>
      <c r="G1357" s="110" t="str">
        <f>IFERROR(VLOOKUP(A1357,Entretien!$B$5:$Q$1505,11,0)-VLOOKUP(A1357,Entretien!$B$5:$Q$1505,9,0),"")</f>
        <v/>
      </c>
      <c r="H1357" s="113" t="str">
        <f>IFERROR(VLOOKUP(A1357,Entretien!$B$5:$Q$1505,15,0)-VLOOKUP(A1357,Entretien!$B$5:$Q$1505,11,0),"")</f>
        <v/>
      </c>
      <c r="I1357" s="113" t="str">
        <f>IFERROR(VLOOKUP(A1357,'Avis R'!$B$5:$N$1505,7,0)-VLOOKUP(A1357,'Avis R'!$B$5:$N$1505,6,0),"")</f>
        <v/>
      </c>
      <c r="J1357" s="113">
        <f>IF('Avis R'!L1357&gt;'Avis R'!J1357,VLOOKUP(A1357,'Avis R'!$B$5:$N$1505,9,0)-VLOOKUP(A1357,'Avis R'!$B$5:$N$1505,7,0),0)</f>
        <v>0</v>
      </c>
      <c r="K1357" s="110">
        <f>'Avis R'!M1357-MAX('Avis R'!J1357,'Avis R'!L1357)</f>
        <v>0</v>
      </c>
      <c r="L1357" s="110">
        <f>'Avis R'!N1357-'Avis R'!M1357</f>
        <v>0</v>
      </c>
      <c r="M1357" s="114">
        <f t="shared" si="21"/>
        <v>0</v>
      </c>
    </row>
    <row r="1358" spans="1:13" x14ac:dyDescent="0.25">
      <c r="A1358" s="110">
        <f>'Avis R'!B1358</f>
        <v>0</v>
      </c>
      <c r="B1358" s="110">
        <f>'Avis R'!C1358</f>
        <v>0</v>
      </c>
      <c r="C1358" s="111" t="str">
        <f>'Avis R'!D1358</f>
        <v/>
      </c>
      <c r="D1358" s="112">
        <f>'Avis R'!E1358</f>
        <v>0</v>
      </c>
      <c r="E1358" s="111" t="str">
        <f>'Avis R'!F1358</f>
        <v/>
      </c>
      <c r="F1358" s="110" t="str">
        <f>IFERROR(VLOOKUP(A1358,Entretien!$B$5:$Q$1505,6,0)-INDEX(DRecrut!I:I,MATCH(A1358,DRecrut!J:J,0)),"")</f>
        <v/>
      </c>
      <c r="G1358" s="110" t="str">
        <f>IFERROR(VLOOKUP(A1358,Entretien!$B$5:$Q$1505,11,0)-VLOOKUP(A1358,Entretien!$B$5:$Q$1505,9,0),"")</f>
        <v/>
      </c>
      <c r="H1358" s="113" t="str">
        <f>IFERROR(VLOOKUP(A1358,Entretien!$B$5:$Q$1505,15,0)-VLOOKUP(A1358,Entretien!$B$5:$Q$1505,11,0),"")</f>
        <v/>
      </c>
      <c r="I1358" s="113" t="str">
        <f>IFERROR(VLOOKUP(A1358,'Avis R'!$B$5:$N$1505,7,0)-VLOOKUP(A1358,'Avis R'!$B$5:$N$1505,6,0),"")</f>
        <v/>
      </c>
      <c r="J1358" s="113">
        <f>IF('Avis R'!L1358&gt;'Avis R'!J1358,VLOOKUP(A1358,'Avis R'!$B$5:$N$1505,9,0)-VLOOKUP(A1358,'Avis R'!$B$5:$N$1505,7,0),0)</f>
        <v>0</v>
      </c>
      <c r="K1358" s="110">
        <f>'Avis R'!M1358-MAX('Avis R'!J1358,'Avis R'!L1358)</f>
        <v>0</v>
      </c>
      <c r="L1358" s="110">
        <f>'Avis R'!N1358-'Avis R'!M1358</f>
        <v>0</v>
      </c>
      <c r="M1358" s="114">
        <f t="shared" si="21"/>
        <v>0</v>
      </c>
    </row>
    <row r="1359" spans="1:13" x14ac:dyDescent="0.25">
      <c r="A1359" s="110">
        <f>'Avis R'!B1359</f>
        <v>0</v>
      </c>
      <c r="B1359" s="110">
        <f>'Avis R'!C1359</f>
        <v>0</v>
      </c>
      <c r="C1359" s="111" t="str">
        <f>'Avis R'!D1359</f>
        <v/>
      </c>
      <c r="D1359" s="112">
        <f>'Avis R'!E1359</f>
        <v>0</v>
      </c>
      <c r="E1359" s="111" t="str">
        <f>'Avis R'!F1359</f>
        <v/>
      </c>
      <c r="F1359" s="110" t="str">
        <f>IFERROR(VLOOKUP(A1359,Entretien!$B$5:$Q$1505,6,0)-INDEX(DRecrut!I:I,MATCH(A1359,DRecrut!J:J,0)),"")</f>
        <v/>
      </c>
      <c r="G1359" s="110" t="str">
        <f>IFERROR(VLOOKUP(A1359,Entretien!$B$5:$Q$1505,11,0)-VLOOKUP(A1359,Entretien!$B$5:$Q$1505,9,0),"")</f>
        <v/>
      </c>
      <c r="H1359" s="113" t="str">
        <f>IFERROR(VLOOKUP(A1359,Entretien!$B$5:$Q$1505,15,0)-VLOOKUP(A1359,Entretien!$B$5:$Q$1505,11,0),"")</f>
        <v/>
      </c>
      <c r="I1359" s="113" t="str">
        <f>IFERROR(VLOOKUP(A1359,'Avis R'!$B$5:$N$1505,7,0)-VLOOKUP(A1359,'Avis R'!$B$5:$N$1505,6,0),"")</f>
        <v/>
      </c>
      <c r="J1359" s="113">
        <f>IF('Avis R'!L1359&gt;'Avis R'!J1359,VLOOKUP(A1359,'Avis R'!$B$5:$N$1505,9,0)-VLOOKUP(A1359,'Avis R'!$B$5:$N$1505,7,0),0)</f>
        <v>0</v>
      </c>
      <c r="K1359" s="110">
        <f>'Avis R'!M1359-MAX('Avis R'!J1359,'Avis R'!L1359)</f>
        <v>0</v>
      </c>
      <c r="L1359" s="110">
        <f>'Avis R'!N1359-'Avis R'!M1359</f>
        <v>0</v>
      </c>
      <c r="M1359" s="114">
        <f t="shared" si="21"/>
        <v>0</v>
      </c>
    </row>
    <row r="1360" spans="1:13" x14ac:dyDescent="0.25">
      <c r="A1360" s="110">
        <f>'Avis R'!B1360</f>
        <v>0</v>
      </c>
      <c r="B1360" s="110">
        <f>'Avis R'!C1360</f>
        <v>0</v>
      </c>
      <c r="C1360" s="111" t="str">
        <f>'Avis R'!D1360</f>
        <v/>
      </c>
      <c r="D1360" s="112">
        <f>'Avis R'!E1360</f>
        <v>0</v>
      </c>
      <c r="E1360" s="111" t="str">
        <f>'Avis R'!F1360</f>
        <v/>
      </c>
      <c r="F1360" s="110" t="str">
        <f>IFERROR(VLOOKUP(A1360,Entretien!$B$5:$Q$1505,6,0)-INDEX(DRecrut!I:I,MATCH(A1360,DRecrut!J:J,0)),"")</f>
        <v/>
      </c>
      <c r="G1360" s="110" t="str">
        <f>IFERROR(VLOOKUP(A1360,Entretien!$B$5:$Q$1505,11,0)-VLOOKUP(A1360,Entretien!$B$5:$Q$1505,9,0),"")</f>
        <v/>
      </c>
      <c r="H1360" s="113" t="str">
        <f>IFERROR(VLOOKUP(A1360,Entretien!$B$5:$Q$1505,15,0)-VLOOKUP(A1360,Entretien!$B$5:$Q$1505,11,0),"")</f>
        <v/>
      </c>
      <c r="I1360" s="113" t="str">
        <f>IFERROR(VLOOKUP(A1360,'Avis R'!$B$5:$N$1505,7,0)-VLOOKUP(A1360,'Avis R'!$B$5:$N$1505,6,0),"")</f>
        <v/>
      </c>
      <c r="J1360" s="113">
        <f>IF('Avis R'!L1360&gt;'Avis R'!J1360,VLOOKUP(A1360,'Avis R'!$B$5:$N$1505,9,0)-VLOOKUP(A1360,'Avis R'!$B$5:$N$1505,7,0),0)</f>
        <v>0</v>
      </c>
      <c r="K1360" s="110">
        <f>'Avis R'!M1360-MAX('Avis R'!J1360,'Avis R'!L1360)</f>
        <v>0</v>
      </c>
      <c r="L1360" s="110">
        <f>'Avis R'!N1360-'Avis R'!M1360</f>
        <v>0</v>
      </c>
      <c r="M1360" s="114">
        <f t="shared" si="21"/>
        <v>0</v>
      </c>
    </row>
    <row r="1361" spans="1:13" x14ac:dyDescent="0.25">
      <c r="A1361" s="110">
        <f>'Avis R'!B1361</f>
        <v>0</v>
      </c>
      <c r="B1361" s="110">
        <f>'Avis R'!C1361</f>
        <v>0</v>
      </c>
      <c r="C1361" s="111" t="str">
        <f>'Avis R'!D1361</f>
        <v/>
      </c>
      <c r="D1361" s="112">
        <f>'Avis R'!E1361</f>
        <v>0</v>
      </c>
      <c r="E1361" s="111" t="str">
        <f>'Avis R'!F1361</f>
        <v/>
      </c>
      <c r="F1361" s="110" t="str">
        <f>IFERROR(VLOOKUP(A1361,Entretien!$B$5:$Q$1505,6,0)-INDEX(DRecrut!I:I,MATCH(A1361,DRecrut!J:J,0)),"")</f>
        <v/>
      </c>
      <c r="G1361" s="110" t="str">
        <f>IFERROR(VLOOKUP(A1361,Entretien!$B$5:$Q$1505,11,0)-VLOOKUP(A1361,Entretien!$B$5:$Q$1505,9,0),"")</f>
        <v/>
      </c>
      <c r="H1361" s="113" t="str">
        <f>IFERROR(VLOOKUP(A1361,Entretien!$B$5:$Q$1505,15,0)-VLOOKUP(A1361,Entretien!$B$5:$Q$1505,11,0),"")</f>
        <v/>
      </c>
      <c r="I1361" s="113" t="str">
        <f>IFERROR(VLOOKUP(A1361,'Avis R'!$B$5:$N$1505,7,0)-VLOOKUP(A1361,'Avis R'!$B$5:$N$1505,6,0),"")</f>
        <v/>
      </c>
      <c r="J1361" s="113">
        <f>IF('Avis R'!L1361&gt;'Avis R'!J1361,VLOOKUP(A1361,'Avis R'!$B$5:$N$1505,9,0)-VLOOKUP(A1361,'Avis R'!$B$5:$N$1505,7,0),0)</f>
        <v>0</v>
      </c>
      <c r="K1361" s="110">
        <f>'Avis R'!M1361-MAX('Avis R'!J1361,'Avis R'!L1361)</f>
        <v>0</v>
      </c>
      <c r="L1361" s="110">
        <f>'Avis R'!N1361-'Avis R'!M1361</f>
        <v>0</v>
      </c>
      <c r="M1361" s="114">
        <f t="shared" si="21"/>
        <v>0</v>
      </c>
    </row>
    <row r="1362" spans="1:13" x14ac:dyDescent="0.25">
      <c r="A1362" s="110">
        <f>'Avis R'!B1362</f>
        <v>0</v>
      </c>
      <c r="B1362" s="110">
        <f>'Avis R'!C1362</f>
        <v>0</v>
      </c>
      <c r="C1362" s="111" t="str">
        <f>'Avis R'!D1362</f>
        <v/>
      </c>
      <c r="D1362" s="112">
        <f>'Avis R'!E1362</f>
        <v>0</v>
      </c>
      <c r="E1362" s="111" t="str">
        <f>'Avis R'!F1362</f>
        <v/>
      </c>
      <c r="F1362" s="110" t="str">
        <f>IFERROR(VLOOKUP(A1362,Entretien!$B$5:$Q$1505,6,0)-INDEX(DRecrut!I:I,MATCH(A1362,DRecrut!J:J,0)),"")</f>
        <v/>
      </c>
      <c r="G1362" s="110" t="str">
        <f>IFERROR(VLOOKUP(A1362,Entretien!$B$5:$Q$1505,11,0)-VLOOKUP(A1362,Entretien!$B$5:$Q$1505,9,0),"")</f>
        <v/>
      </c>
      <c r="H1362" s="113" t="str">
        <f>IFERROR(VLOOKUP(A1362,Entretien!$B$5:$Q$1505,15,0)-VLOOKUP(A1362,Entretien!$B$5:$Q$1505,11,0),"")</f>
        <v/>
      </c>
      <c r="I1362" s="113" t="str">
        <f>IFERROR(VLOOKUP(A1362,'Avis R'!$B$5:$N$1505,7,0)-VLOOKUP(A1362,'Avis R'!$B$5:$N$1505,6,0),"")</f>
        <v/>
      </c>
      <c r="J1362" s="113">
        <f>IF('Avis R'!L1362&gt;'Avis R'!J1362,VLOOKUP(A1362,'Avis R'!$B$5:$N$1505,9,0)-VLOOKUP(A1362,'Avis R'!$B$5:$N$1505,7,0),0)</f>
        <v>0</v>
      </c>
      <c r="K1362" s="110">
        <f>'Avis R'!M1362-MAX('Avis R'!J1362,'Avis R'!L1362)</f>
        <v>0</v>
      </c>
      <c r="L1362" s="110">
        <f>'Avis R'!N1362-'Avis R'!M1362</f>
        <v>0</v>
      </c>
      <c r="M1362" s="114">
        <f t="shared" si="21"/>
        <v>0</v>
      </c>
    </row>
    <row r="1363" spans="1:13" x14ac:dyDescent="0.25">
      <c r="A1363" s="110">
        <f>'Avis R'!B1363</f>
        <v>0</v>
      </c>
      <c r="B1363" s="110">
        <f>'Avis R'!C1363</f>
        <v>0</v>
      </c>
      <c r="C1363" s="111" t="str">
        <f>'Avis R'!D1363</f>
        <v/>
      </c>
      <c r="D1363" s="112">
        <f>'Avis R'!E1363</f>
        <v>0</v>
      </c>
      <c r="E1363" s="111" t="str">
        <f>'Avis R'!F1363</f>
        <v/>
      </c>
      <c r="F1363" s="110" t="str">
        <f>IFERROR(VLOOKUP(A1363,Entretien!$B$5:$Q$1505,6,0)-INDEX(DRecrut!I:I,MATCH(A1363,DRecrut!J:J,0)),"")</f>
        <v/>
      </c>
      <c r="G1363" s="110" t="str">
        <f>IFERROR(VLOOKUP(A1363,Entretien!$B$5:$Q$1505,11,0)-VLOOKUP(A1363,Entretien!$B$5:$Q$1505,9,0),"")</f>
        <v/>
      </c>
      <c r="H1363" s="113" t="str">
        <f>IFERROR(VLOOKUP(A1363,Entretien!$B$5:$Q$1505,15,0)-VLOOKUP(A1363,Entretien!$B$5:$Q$1505,11,0),"")</f>
        <v/>
      </c>
      <c r="I1363" s="113" t="str">
        <f>IFERROR(VLOOKUP(A1363,'Avis R'!$B$5:$N$1505,7,0)-VLOOKUP(A1363,'Avis R'!$B$5:$N$1505,6,0),"")</f>
        <v/>
      </c>
      <c r="J1363" s="113">
        <f>IF('Avis R'!L1363&gt;'Avis R'!J1363,VLOOKUP(A1363,'Avis R'!$B$5:$N$1505,9,0)-VLOOKUP(A1363,'Avis R'!$B$5:$N$1505,7,0),0)</f>
        <v>0</v>
      </c>
      <c r="K1363" s="110">
        <f>'Avis R'!M1363-MAX('Avis R'!J1363,'Avis R'!L1363)</f>
        <v>0</v>
      </c>
      <c r="L1363" s="110">
        <f>'Avis R'!N1363-'Avis R'!M1363</f>
        <v>0</v>
      </c>
      <c r="M1363" s="114">
        <f t="shared" si="21"/>
        <v>0</v>
      </c>
    </row>
    <row r="1364" spans="1:13" x14ac:dyDescent="0.25">
      <c r="A1364" s="110">
        <f>'Avis R'!B1364</f>
        <v>0</v>
      </c>
      <c r="B1364" s="110">
        <f>'Avis R'!C1364</f>
        <v>0</v>
      </c>
      <c r="C1364" s="111" t="str">
        <f>'Avis R'!D1364</f>
        <v/>
      </c>
      <c r="D1364" s="112">
        <f>'Avis R'!E1364</f>
        <v>0</v>
      </c>
      <c r="E1364" s="111" t="str">
        <f>'Avis R'!F1364</f>
        <v/>
      </c>
      <c r="F1364" s="110" t="str">
        <f>IFERROR(VLOOKUP(A1364,Entretien!$B$5:$Q$1505,6,0)-INDEX(DRecrut!I:I,MATCH(A1364,DRecrut!J:J,0)),"")</f>
        <v/>
      </c>
      <c r="G1364" s="110" t="str">
        <f>IFERROR(VLOOKUP(A1364,Entretien!$B$5:$Q$1505,11,0)-VLOOKUP(A1364,Entretien!$B$5:$Q$1505,9,0),"")</f>
        <v/>
      </c>
      <c r="H1364" s="113" t="str">
        <f>IFERROR(VLOOKUP(A1364,Entretien!$B$5:$Q$1505,15,0)-VLOOKUP(A1364,Entretien!$B$5:$Q$1505,11,0),"")</f>
        <v/>
      </c>
      <c r="I1364" s="113" t="str">
        <f>IFERROR(VLOOKUP(A1364,'Avis R'!$B$5:$N$1505,7,0)-VLOOKUP(A1364,'Avis R'!$B$5:$N$1505,6,0),"")</f>
        <v/>
      </c>
      <c r="J1364" s="113">
        <f>IF('Avis R'!L1364&gt;'Avis R'!J1364,VLOOKUP(A1364,'Avis R'!$B$5:$N$1505,9,0)-VLOOKUP(A1364,'Avis R'!$B$5:$N$1505,7,0),0)</f>
        <v>0</v>
      </c>
      <c r="K1364" s="110">
        <f>'Avis R'!M1364-MAX('Avis R'!J1364,'Avis R'!L1364)</f>
        <v>0</v>
      </c>
      <c r="L1364" s="110">
        <f>'Avis R'!N1364-'Avis R'!M1364</f>
        <v>0</v>
      </c>
      <c r="M1364" s="114">
        <f t="shared" si="21"/>
        <v>0</v>
      </c>
    </row>
    <row r="1365" spans="1:13" x14ac:dyDescent="0.25">
      <c r="A1365" s="110">
        <f>'Avis R'!B1365</f>
        <v>0</v>
      </c>
      <c r="B1365" s="110">
        <f>'Avis R'!C1365</f>
        <v>0</v>
      </c>
      <c r="C1365" s="111" t="str">
        <f>'Avis R'!D1365</f>
        <v/>
      </c>
      <c r="D1365" s="112">
        <f>'Avis R'!E1365</f>
        <v>0</v>
      </c>
      <c r="E1365" s="111" t="str">
        <f>'Avis R'!F1365</f>
        <v/>
      </c>
      <c r="F1365" s="110" t="str">
        <f>IFERROR(VLOOKUP(A1365,Entretien!$B$5:$Q$1505,6,0)-INDEX(DRecrut!I:I,MATCH(A1365,DRecrut!J:J,0)),"")</f>
        <v/>
      </c>
      <c r="G1365" s="110" t="str">
        <f>IFERROR(VLOOKUP(A1365,Entretien!$B$5:$Q$1505,11,0)-VLOOKUP(A1365,Entretien!$B$5:$Q$1505,9,0),"")</f>
        <v/>
      </c>
      <c r="H1365" s="113" t="str">
        <f>IFERROR(VLOOKUP(A1365,Entretien!$B$5:$Q$1505,15,0)-VLOOKUP(A1365,Entretien!$B$5:$Q$1505,11,0),"")</f>
        <v/>
      </c>
      <c r="I1365" s="113" t="str">
        <f>IFERROR(VLOOKUP(A1365,'Avis R'!$B$5:$N$1505,7,0)-VLOOKUP(A1365,'Avis R'!$B$5:$N$1505,6,0),"")</f>
        <v/>
      </c>
      <c r="J1365" s="113">
        <f>IF('Avis R'!L1365&gt;'Avis R'!J1365,VLOOKUP(A1365,'Avis R'!$B$5:$N$1505,9,0)-VLOOKUP(A1365,'Avis R'!$B$5:$N$1505,7,0),0)</f>
        <v>0</v>
      </c>
      <c r="K1365" s="110">
        <f>'Avis R'!M1365-MAX('Avis R'!J1365,'Avis R'!L1365)</f>
        <v>0</v>
      </c>
      <c r="L1365" s="110">
        <f>'Avis R'!N1365-'Avis R'!M1365</f>
        <v>0</v>
      </c>
      <c r="M1365" s="114">
        <f t="shared" si="21"/>
        <v>0</v>
      </c>
    </row>
    <row r="1366" spans="1:13" x14ac:dyDescent="0.25">
      <c r="A1366" s="110">
        <f>'Avis R'!B1366</f>
        <v>0</v>
      </c>
      <c r="B1366" s="110">
        <f>'Avis R'!C1366</f>
        <v>0</v>
      </c>
      <c r="C1366" s="111" t="str">
        <f>'Avis R'!D1366</f>
        <v/>
      </c>
      <c r="D1366" s="112">
        <f>'Avis R'!E1366</f>
        <v>0</v>
      </c>
      <c r="E1366" s="111" t="str">
        <f>'Avis R'!F1366</f>
        <v/>
      </c>
      <c r="F1366" s="110" t="str">
        <f>IFERROR(VLOOKUP(A1366,Entretien!$B$5:$Q$1505,6,0)-INDEX(DRecrut!I:I,MATCH(A1366,DRecrut!J:J,0)),"")</f>
        <v/>
      </c>
      <c r="G1366" s="110" t="str">
        <f>IFERROR(VLOOKUP(A1366,Entretien!$B$5:$Q$1505,11,0)-VLOOKUP(A1366,Entretien!$B$5:$Q$1505,9,0),"")</f>
        <v/>
      </c>
      <c r="H1366" s="113" t="str">
        <f>IFERROR(VLOOKUP(A1366,Entretien!$B$5:$Q$1505,15,0)-VLOOKUP(A1366,Entretien!$B$5:$Q$1505,11,0),"")</f>
        <v/>
      </c>
      <c r="I1366" s="113" t="str">
        <f>IFERROR(VLOOKUP(A1366,'Avis R'!$B$5:$N$1505,7,0)-VLOOKUP(A1366,'Avis R'!$B$5:$N$1505,6,0),"")</f>
        <v/>
      </c>
      <c r="J1366" s="113">
        <f>IF('Avis R'!L1366&gt;'Avis R'!J1366,VLOOKUP(A1366,'Avis R'!$B$5:$N$1505,9,0)-VLOOKUP(A1366,'Avis R'!$B$5:$N$1505,7,0),0)</f>
        <v>0</v>
      </c>
      <c r="K1366" s="110">
        <f>'Avis R'!M1366-MAX('Avis R'!J1366,'Avis R'!L1366)</f>
        <v>0</v>
      </c>
      <c r="L1366" s="110">
        <f>'Avis R'!N1366-'Avis R'!M1366</f>
        <v>0</v>
      </c>
      <c r="M1366" s="114">
        <f t="shared" si="21"/>
        <v>0</v>
      </c>
    </row>
    <row r="1367" spans="1:13" x14ac:dyDescent="0.25">
      <c r="A1367" s="110">
        <f>'Avis R'!B1367</f>
        <v>0</v>
      </c>
      <c r="B1367" s="110">
        <f>'Avis R'!C1367</f>
        <v>0</v>
      </c>
      <c r="C1367" s="111" t="str">
        <f>'Avis R'!D1367</f>
        <v/>
      </c>
      <c r="D1367" s="112">
        <f>'Avis R'!E1367</f>
        <v>0</v>
      </c>
      <c r="E1367" s="111" t="str">
        <f>'Avis R'!F1367</f>
        <v/>
      </c>
      <c r="F1367" s="110" t="str">
        <f>IFERROR(VLOOKUP(A1367,Entretien!$B$5:$Q$1505,6,0)-INDEX(DRecrut!I:I,MATCH(A1367,DRecrut!J:J,0)),"")</f>
        <v/>
      </c>
      <c r="G1367" s="110" t="str">
        <f>IFERROR(VLOOKUP(A1367,Entretien!$B$5:$Q$1505,11,0)-VLOOKUP(A1367,Entretien!$B$5:$Q$1505,9,0),"")</f>
        <v/>
      </c>
      <c r="H1367" s="113" t="str">
        <f>IFERROR(VLOOKUP(A1367,Entretien!$B$5:$Q$1505,15,0)-VLOOKUP(A1367,Entretien!$B$5:$Q$1505,11,0),"")</f>
        <v/>
      </c>
      <c r="I1367" s="113" t="str">
        <f>IFERROR(VLOOKUP(A1367,'Avis R'!$B$5:$N$1505,7,0)-VLOOKUP(A1367,'Avis R'!$B$5:$N$1505,6,0),"")</f>
        <v/>
      </c>
      <c r="J1367" s="113">
        <f>IF('Avis R'!L1367&gt;'Avis R'!J1367,VLOOKUP(A1367,'Avis R'!$B$5:$N$1505,9,0)-VLOOKUP(A1367,'Avis R'!$B$5:$N$1505,7,0),0)</f>
        <v>0</v>
      </c>
      <c r="K1367" s="110">
        <f>'Avis R'!M1367-MAX('Avis R'!J1367,'Avis R'!L1367)</f>
        <v>0</v>
      </c>
      <c r="L1367" s="110">
        <f>'Avis R'!N1367-'Avis R'!M1367</f>
        <v>0</v>
      </c>
      <c r="M1367" s="114">
        <f t="shared" si="21"/>
        <v>0</v>
      </c>
    </row>
    <row r="1368" spans="1:13" x14ac:dyDescent="0.25">
      <c r="A1368" s="110">
        <f>'Avis R'!B1368</f>
        <v>0</v>
      </c>
      <c r="B1368" s="110">
        <f>'Avis R'!C1368</f>
        <v>0</v>
      </c>
      <c r="C1368" s="111" t="str">
        <f>'Avis R'!D1368</f>
        <v/>
      </c>
      <c r="D1368" s="112">
        <f>'Avis R'!E1368</f>
        <v>0</v>
      </c>
      <c r="E1368" s="111" t="str">
        <f>'Avis R'!F1368</f>
        <v/>
      </c>
      <c r="F1368" s="110" t="str">
        <f>IFERROR(VLOOKUP(A1368,Entretien!$B$5:$Q$1505,6,0)-INDEX(DRecrut!I:I,MATCH(A1368,DRecrut!J:J,0)),"")</f>
        <v/>
      </c>
      <c r="G1368" s="110" t="str">
        <f>IFERROR(VLOOKUP(A1368,Entretien!$B$5:$Q$1505,11,0)-VLOOKUP(A1368,Entretien!$B$5:$Q$1505,9,0),"")</f>
        <v/>
      </c>
      <c r="H1368" s="113" t="str">
        <f>IFERROR(VLOOKUP(A1368,Entretien!$B$5:$Q$1505,15,0)-VLOOKUP(A1368,Entretien!$B$5:$Q$1505,11,0),"")</f>
        <v/>
      </c>
      <c r="I1368" s="113" t="str">
        <f>IFERROR(VLOOKUP(A1368,'Avis R'!$B$5:$N$1505,7,0)-VLOOKUP(A1368,'Avis R'!$B$5:$N$1505,6,0),"")</f>
        <v/>
      </c>
      <c r="J1368" s="113">
        <f>IF('Avis R'!L1368&gt;'Avis R'!J1368,VLOOKUP(A1368,'Avis R'!$B$5:$N$1505,9,0)-VLOOKUP(A1368,'Avis R'!$B$5:$N$1505,7,0),0)</f>
        <v>0</v>
      </c>
      <c r="K1368" s="110">
        <f>'Avis R'!M1368-MAX('Avis R'!J1368,'Avis R'!L1368)</f>
        <v>0</v>
      </c>
      <c r="L1368" s="110">
        <f>'Avis R'!N1368-'Avis R'!M1368</f>
        <v>0</v>
      </c>
      <c r="M1368" s="114">
        <f t="shared" si="21"/>
        <v>0</v>
      </c>
    </row>
    <row r="1369" spans="1:13" x14ac:dyDescent="0.25">
      <c r="A1369" s="110">
        <f>'Avis R'!B1369</f>
        <v>0</v>
      </c>
      <c r="B1369" s="110">
        <f>'Avis R'!C1369</f>
        <v>0</v>
      </c>
      <c r="C1369" s="111" t="str">
        <f>'Avis R'!D1369</f>
        <v/>
      </c>
      <c r="D1369" s="112">
        <f>'Avis R'!E1369</f>
        <v>0</v>
      </c>
      <c r="E1369" s="111" t="str">
        <f>'Avis R'!F1369</f>
        <v/>
      </c>
      <c r="F1369" s="110" t="str">
        <f>IFERROR(VLOOKUP(A1369,Entretien!$B$5:$Q$1505,6,0)-INDEX(DRecrut!I:I,MATCH(A1369,DRecrut!J:J,0)),"")</f>
        <v/>
      </c>
      <c r="G1369" s="110" t="str">
        <f>IFERROR(VLOOKUP(A1369,Entretien!$B$5:$Q$1505,11,0)-VLOOKUP(A1369,Entretien!$B$5:$Q$1505,9,0),"")</f>
        <v/>
      </c>
      <c r="H1369" s="113" t="str">
        <f>IFERROR(VLOOKUP(A1369,Entretien!$B$5:$Q$1505,15,0)-VLOOKUP(A1369,Entretien!$B$5:$Q$1505,11,0),"")</f>
        <v/>
      </c>
      <c r="I1369" s="113" t="str">
        <f>IFERROR(VLOOKUP(A1369,'Avis R'!$B$5:$N$1505,7,0)-VLOOKUP(A1369,'Avis R'!$B$5:$N$1505,6,0),"")</f>
        <v/>
      </c>
      <c r="J1369" s="113">
        <f>IF('Avis R'!L1369&gt;'Avis R'!J1369,VLOOKUP(A1369,'Avis R'!$B$5:$N$1505,9,0)-VLOOKUP(A1369,'Avis R'!$B$5:$N$1505,7,0),0)</f>
        <v>0</v>
      </c>
      <c r="K1369" s="110">
        <f>'Avis R'!M1369-MAX('Avis R'!J1369,'Avis R'!L1369)</f>
        <v>0</v>
      </c>
      <c r="L1369" s="110">
        <f>'Avis R'!N1369-'Avis R'!M1369</f>
        <v>0</v>
      </c>
      <c r="M1369" s="114">
        <f t="shared" si="21"/>
        <v>0</v>
      </c>
    </row>
    <row r="1370" spans="1:13" x14ac:dyDescent="0.25">
      <c r="A1370" s="110">
        <f>'Avis R'!B1370</f>
        <v>0</v>
      </c>
      <c r="B1370" s="110">
        <f>'Avis R'!C1370</f>
        <v>0</v>
      </c>
      <c r="C1370" s="111" t="str">
        <f>'Avis R'!D1370</f>
        <v/>
      </c>
      <c r="D1370" s="112">
        <f>'Avis R'!E1370</f>
        <v>0</v>
      </c>
      <c r="E1370" s="111" t="str">
        <f>'Avis R'!F1370</f>
        <v/>
      </c>
      <c r="F1370" s="110" t="str">
        <f>IFERROR(VLOOKUP(A1370,Entretien!$B$5:$Q$1505,6,0)-INDEX(DRecrut!I:I,MATCH(A1370,DRecrut!J:J,0)),"")</f>
        <v/>
      </c>
      <c r="G1370" s="110" t="str">
        <f>IFERROR(VLOOKUP(A1370,Entretien!$B$5:$Q$1505,11,0)-VLOOKUP(A1370,Entretien!$B$5:$Q$1505,9,0),"")</f>
        <v/>
      </c>
      <c r="H1370" s="113" t="str">
        <f>IFERROR(VLOOKUP(A1370,Entretien!$B$5:$Q$1505,15,0)-VLOOKUP(A1370,Entretien!$B$5:$Q$1505,11,0),"")</f>
        <v/>
      </c>
      <c r="I1370" s="113" t="str">
        <f>IFERROR(VLOOKUP(A1370,'Avis R'!$B$5:$N$1505,7,0)-VLOOKUP(A1370,'Avis R'!$B$5:$N$1505,6,0),"")</f>
        <v/>
      </c>
      <c r="J1370" s="113">
        <f>IF('Avis R'!L1370&gt;'Avis R'!J1370,VLOOKUP(A1370,'Avis R'!$B$5:$N$1505,9,0)-VLOOKUP(A1370,'Avis R'!$B$5:$N$1505,7,0),0)</f>
        <v>0</v>
      </c>
      <c r="K1370" s="110">
        <f>'Avis R'!M1370-MAX('Avis R'!J1370,'Avis R'!L1370)</f>
        <v>0</v>
      </c>
      <c r="L1370" s="110">
        <f>'Avis R'!N1370-'Avis R'!M1370</f>
        <v>0</v>
      </c>
      <c r="M1370" s="114">
        <f t="shared" si="21"/>
        <v>0</v>
      </c>
    </row>
    <row r="1371" spans="1:13" x14ac:dyDescent="0.25">
      <c r="A1371" s="110">
        <f>'Avis R'!B1371</f>
        <v>0</v>
      </c>
      <c r="B1371" s="110">
        <f>'Avis R'!C1371</f>
        <v>0</v>
      </c>
      <c r="C1371" s="111" t="str">
        <f>'Avis R'!D1371</f>
        <v/>
      </c>
      <c r="D1371" s="112">
        <f>'Avis R'!E1371</f>
        <v>0</v>
      </c>
      <c r="E1371" s="111" t="str">
        <f>'Avis R'!F1371</f>
        <v/>
      </c>
      <c r="F1371" s="110" t="str">
        <f>IFERROR(VLOOKUP(A1371,Entretien!$B$5:$Q$1505,6,0)-INDEX(DRecrut!I:I,MATCH(A1371,DRecrut!J:J,0)),"")</f>
        <v/>
      </c>
      <c r="G1371" s="110" t="str">
        <f>IFERROR(VLOOKUP(A1371,Entretien!$B$5:$Q$1505,11,0)-VLOOKUP(A1371,Entretien!$B$5:$Q$1505,9,0),"")</f>
        <v/>
      </c>
      <c r="H1371" s="113" t="str">
        <f>IFERROR(VLOOKUP(A1371,Entretien!$B$5:$Q$1505,15,0)-VLOOKUP(A1371,Entretien!$B$5:$Q$1505,11,0),"")</f>
        <v/>
      </c>
      <c r="I1371" s="113" t="str">
        <f>IFERROR(VLOOKUP(A1371,'Avis R'!$B$5:$N$1505,7,0)-VLOOKUP(A1371,'Avis R'!$B$5:$N$1505,6,0),"")</f>
        <v/>
      </c>
      <c r="J1371" s="113">
        <f>IF('Avis R'!L1371&gt;'Avis R'!J1371,VLOOKUP(A1371,'Avis R'!$B$5:$N$1505,9,0)-VLOOKUP(A1371,'Avis R'!$B$5:$N$1505,7,0),0)</f>
        <v>0</v>
      </c>
      <c r="K1371" s="110">
        <f>'Avis R'!M1371-MAX('Avis R'!J1371,'Avis R'!L1371)</f>
        <v>0</v>
      </c>
      <c r="L1371" s="110">
        <f>'Avis R'!N1371-'Avis R'!M1371</f>
        <v>0</v>
      </c>
      <c r="M1371" s="114">
        <f t="shared" si="21"/>
        <v>0</v>
      </c>
    </row>
    <row r="1372" spans="1:13" x14ac:dyDescent="0.25">
      <c r="A1372" s="110">
        <f>'Avis R'!B1372</f>
        <v>0</v>
      </c>
      <c r="B1372" s="110">
        <f>'Avis R'!C1372</f>
        <v>0</v>
      </c>
      <c r="C1372" s="111" t="str">
        <f>'Avis R'!D1372</f>
        <v/>
      </c>
      <c r="D1372" s="112">
        <f>'Avis R'!E1372</f>
        <v>0</v>
      </c>
      <c r="E1372" s="111" t="str">
        <f>'Avis R'!F1372</f>
        <v/>
      </c>
      <c r="F1372" s="110" t="str">
        <f>IFERROR(VLOOKUP(A1372,Entretien!$B$5:$Q$1505,6,0)-INDEX(DRecrut!I:I,MATCH(A1372,DRecrut!J:J,0)),"")</f>
        <v/>
      </c>
      <c r="G1372" s="110" t="str">
        <f>IFERROR(VLOOKUP(A1372,Entretien!$B$5:$Q$1505,11,0)-VLOOKUP(A1372,Entretien!$B$5:$Q$1505,9,0),"")</f>
        <v/>
      </c>
      <c r="H1372" s="113" t="str">
        <f>IFERROR(VLOOKUP(A1372,Entretien!$B$5:$Q$1505,15,0)-VLOOKUP(A1372,Entretien!$B$5:$Q$1505,11,0),"")</f>
        <v/>
      </c>
      <c r="I1372" s="113" t="str">
        <f>IFERROR(VLOOKUP(A1372,'Avis R'!$B$5:$N$1505,7,0)-VLOOKUP(A1372,'Avis R'!$B$5:$N$1505,6,0),"")</f>
        <v/>
      </c>
      <c r="J1372" s="113">
        <f>IF('Avis R'!L1372&gt;'Avis R'!J1372,VLOOKUP(A1372,'Avis R'!$B$5:$N$1505,9,0)-VLOOKUP(A1372,'Avis R'!$B$5:$N$1505,7,0),0)</f>
        <v>0</v>
      </c>
      <c r="K1372" s="110">
        <f>'Avis R'!M1372-MAX('Avis R'!J1372,'Avis R'!L1372)</f>
        <v>0</v>
      </c>
      <c r="L1372" s="110">
        <f>'Avis R'!N1372-'Avis R'!M1372</f>
        <v>0</v>
      </c>
      <c r="M1372" s="114">
        <f t="shared" si="21"/>
        <v>0</v>
      </c>
    </row>
    <row r="1373" spans="1:13" x14ac:dyDescent="0.25">
      <c r="A1373" s="110">
        <f>'Avis R'!B1373</f>
        <v>0</v>
      </c>
      <c r="B1373" s="110">
        <f>'Avis R'!C1373</f>
        <v>0</v>
      </c>
      <c r="C1373" s="111" t="str">
        <f>'Avis R'!D1373</f>
        <v/>
      </c>
      <c r="D1373" s="112">
        <f>'Avis R'!E1373</f>
        <v>0</v>
      </c>
      <c r="E1373" s="111" t="str">
        <f>'Avis R'!F1373</f>
        <v/>
      </c>
      <c r="F1373" s="110" t="str">
        <f>IFERROR(VLOOKUP(A1373,Entretien!$B$5:$Q$1505,6,0)-INDEX(DRecrut!I:I,MATCH(A1373,DRecrut!J:J,0)),"")</f>
        <v/>
      </c>
      <c r="G1373" s="110" t="str">
        <f>IFERROR(VLOOKUP(A1373,Entretien!$B$5:$Q$1505,11,0)-VLOOKUP(A1373,Entretien!$B$5:$Q$1505,9,0),"")</f>
        <v/>
      </c>
      <c r="H1373" s="113" t="str">
        <f>IFERROR(VLOOKUP(A1373,Entretien!$B$5:$Q$1505,15,0)-VLOOKUP(A1373,Entretien!$B$5:$Q$1505,11,0),"")</f>
        <v/>
      </c>
      <c r="I1373" s="113" t="str">
        <f>IFERROR(VLOOKUP(A1373,'Avis R'!$B$5:$N$1505,7,0)-VLOOKUP(A1373,'Avis R'!$B$5:$N$1505,6,0),"")</f>
        <v/>
      </c>
      <c r="J1373" s="113">
        <f>IF('Avis R'!L1373&gt;'Avis R'!J1373,VLOOKUP(A1373,'Avis R'!$B$5:$N$1505,9,0)-VLOOKUP(A1373,'Avis R'!$B$5:$N$1505,7,0),0)</f>
        <v>0</v>
      </c>
      <c r="K1373" s="110">
        <f>'Avis R'!M1373-MAX('Avis R'!J1373,'Avis R'!L1373)</f>
        <v>0</v>
      </c>
      <c r="L1373" s="110">
        <f>'Avis R'!N1373-'Avis R'!M1373</f>
        <v>0</v>
      </c>
      <c r="M1373" s="114">
        <f t="shared" si="21"/>
        <v>0</v>
      </c>
    </row>
    <row r="1374" spans="1:13" x14ac:dyDescent="0.25">
      <c r="A1374" s="110">
        <f>'Avis R'!B1374</f>
        <v>0</v>
      </c>
      <c r="B1374" s="110">
        <f>'Avis R'!C1374</f>
        <v>0</v>
      </c>
      <c r="C1374" s="111" t="str">
        <f>'Avis R'!D1374</f>
        <v/>
      </c>
      <c r="D1374" s="112">
        <f>'Avis R'!E1374</f>
        <v>0</v>
      </c>
      <c r="E1374" s="111" t="str">
        <f>'Avis R'!F1374</f>
        <v/>
      </c>
      <c r="F1374" s="110" t="str">
        <f>IFERROR(VLOOKUP(A1374,Entretien!$B$5:$Q$1505,6,0)-INDEX(DRecrut!I:I,MATCH(A1374,DRecrut!J:J,0)),"")</f>
        <v/>
      </c>
      <c r="G1374" s="110" t="str">
        <f>IFERROR(VLOOKUP(A1374,Entretien!$B$5:$Q$1505,11,0)-VLOOKUP(A1374,Entretien!$B$5:$Q$1505,9,0),"")</f>
        <v/>
      </c>
      <c r="H1374" s="113" t="str">
        <f>IFERROR(VLOOKUP(A1374,Entretien!$B$5:$Q$1505,15,0)-VLOOKUP(A1374,Entretien!$B$5:$Q$1505,11,0),"")</f>
        <v/>
      </c>
      <c r="I1374" s="113" t="str">
        <f>IFERROR(VLOOKUP(A1374,'Avis R'!$B$5:$N$1505,7,0)-VLOOKUP(A1374,'Avis R'!$B$5:$N$1505,6,0),"")</f>
        <v/>
      </c>
      <c r="J1374" s="113">
        <f>IF('Avis R'!L1374&gt;'Avis R'!J1374,VLOOKUP(A1374,'Avis R'!$B$5:$N$1505,9,0)-VLOOKUP(A1374,'Avis R'!$B$5:$N$1505,7,0),0)</f>
        <v>0</v>
      </c>
      <c r="K1374" s="110">
        <f>'Avis R'!M1374-MAX('Avis R'!J1374,'Avis R'!L1374)</f>
        <v>0</v>
      </c>
      <c r="L1374" s="110">
        <f>'Avis R'!N1374-'Avis R'!M1374</f>
        <v>0</v>
      </c>
      <c r="M1374" s="114">
        <f t="shared" si="21"/>
        <v>0</v>
      </c>
    </row>
    <row r="1375" spans="1:13" x14ac:dyDescent="0.25">
      <c r="A1375" s="110">
        <f>'Avis R'!B1375</f>
        <v>0</v>
      </c>
      <c r="B1375" s="110">
        <f>'Avis R'!C1375</f>
        <v>0</v>
      </c>
      <c r="C1375" s="111" t="str">
        <f>'Avis R'!D1375</f>
        <v/>
      </c>
      <c r="D1375" s="112">
        <f>'Avis R'!E1375</f>
        <v>0</v>
      </c>
      <c r="E1375" s="111" t="str">
        <f>'Avis R'!F1375</f>
        <v/>
      </c>
      <c r="F1375" s="110" t="str">
        <f>IFERROR(VLOOKUP(A1375,Entretien!$B$5:$Q$1505,6,0)-INDEX(DRecrut!I:I,MATCH(A1375,DRecrut!J:J,0)),"")</f>
        <v/>
      </c>
      <c r="G1375" s="110" t="str">
        <f>IFERROR(VLOOKUP(A1375,Entretien!$B$5:$Q$1505,11,0)-VLOOKUP(A1375,Entretien!$B$5:$Q$1505,9,0),"")</f>
        <v/>
      </c>
      <c r="H1375" s="113" t="str">
        <f>IFERROR(VLOOKUP(A1375,Entretien!$B$5:$Q$1505,15,0)-VLOOKUP(A1375,Entretien!$B$5:$Q$1505,11,0),"")</f>
        <v/>
      </c>
      <c r="I1375" s="113" t="str">
        <f>IFERROR(VLOOKUP(A1375,'Avis R'!$B$5:$N$1505,7,0)-VLOOKUP(A1375,'Avis R'!$B$5:$N$1505,6,0),"")</f>
        <v/>
      </c>
      <c r="J1375" s="113">
        <f>IF('Avis R'!L1375&gt;'Avis R'!J1375,VLOOKUP(A1375,'Avis R'!$B$5:$N$1505,9,0)-VLOOKUP(A1375,'Avis R'!$B$5:$N$1505,7,0),0)</f>
        <v>0</v>
      </c>
      <c r="K1375" s="110">
        <f>'Avis R'!M1375-MAX('Avis R'!J1375,'Avis R'!L1375)</f>
        <v>0</v>
      </c>
      <c r="L1375" s="110">
        <f>'Avis R'!N1375-'Avis R'!M1375</f>
        <v>0</v>
      </c>
      <c r="M1375" s="114">
        <f t="shared" si="21"/>
        <v>0</v>
      </c>
    </row>
    <row r="1376" spans="1:13" x14ac:dyDescent="0.25">
      <c r="A1376" s="110">
        <f>'Avis R'!B1376</f>
        <v>0</v>
      </c>
      <c r="B1376" s="110">
        <f>'Avis R'!C1376</f>
        <v>0</v>
      </c>
      <c r="C1376" s="111" t="str">
        <f>'Avis R'!D1376</f>
        <v/>
      </c>
      <c r="D1376" s="112">
        <f>'Avis R'!E1376</f>
        <v>0</v>
      </c>
      <c r="E1376" s="111" t="str">
        <f>'Avis R'!F1376</f>
        <v/>
      </c>
      <c r="F1376" s="110" t="str">
        <f>IFERROR(VLOOKUP(A1376,Entretien!$B$5:$Q$1505,6,0)-INDEX(DRecrut!I:I,MATCH(A1376,DRecrut!J:J,0)),"")</f>
        <v/>
      </c>
      <c r="G1376" s="110" t="str">
        <f>IFERROR(VLOOKUP(A1376,Entretien!$B$5:$Q$1505,11,0)-VLOOKUP(A1376,Entretien!$B$5:$Q$1505,9,0),"")</f>
        <v/>
      </c>
      <c r="H1376" s="113" t="str">
        <f>IFERROR(VLOOKUP(A1376,Entretien!$B$5:$Q$1505,15,0)-VLOOKUP(A1376,Entretien!$B$5:$Q$1505,11,0),"")</f>
        <v/>
      </c>
      <c r="I1376" s="113" t="str">
        <f>IFERROR(VLOOKUP(A1376,'Avis R'!$B$5:$N$1505,7,0)-VLOOKUP(A1376,'Avis R'!$B$5:$N$1505,6,0),"")</f>
        <v/>
      </c>
      <c r="J1376" s="113">
        <f>IF('Avis R'!L1376&gt;'Avis R'!J1376,VLOOKUP(A1376,'Avis R'!$B$5:$N$1505,9,0)-VLOOKUP(A1376,'Avis R'!$B$5:$N$1505,7,0),0)</f>
        <v>0</v>
      </c>
      <c r="K1376" s="110">
        <f>'Avis R'!M1376-MAX('Avis R'!J1376,'Avis R'!L1376)</f>
        <v>0</v>
      </c>
      <c r="L1376" s="110">
        <f>'Avis R'!N1376-'Avis R'!M1376</f>
        <v>0</v>
      </c>
      <c r="M1376" s="114">
        <f t="shared" si="21"/>
        <v>0</v>
      </c>
    </row>
    <row r="1377" spans="1:13" x14ac:dyDescent="0.25">
      <c r="A1377" s="110">
        <f>'Avis R'!B1377</f>
        <v>0</v>
      </c>
      <c r="B1377" s="110">
        <f>'Avis R'!C1377</f>
        <v>0</v>
      </c>
      <c r="C1377" s="111" t="str">
        <f>'Avis R'!D1377</f>
        <v/>
      </c>
      <c r="D1377" s="112">
        <f>'Avis R'!E1377</f>
        <v>0</v>
      </c>
      <c r="E1377" s="111" t="str">
        <f>'Avis R'!F1377</f>
        <v/>
      </c>
      <c r="F1377" s="110" t="str">
        <f>IFERROR(VLOOKUP(A1377,Entretien!$B$5:$Q$1505,6,0)-INDEX(DRecrut!I:I,MATCH(A1377,DRecrut!J:J,0)),"")</f>
        <v/>
      </c>
      <c r="G1377" s="110" t="str">
        <f>IFERROR(VLOOKUP(A1377,Entretien!$B$5:$Q$1505,11,0)-VLOOKUP(A1377,Entretien!$B$5:$Q$1505,9,0),"")</f>
        <v/>
      </c>
      <c r="H1377" s="113" t="str">
        <f>IFERROR(VLOOKUP(A1377,Entretien!$B$5:$Q$1505,15,0)-VLOOKUP(A1377,Entretien!$B$5:$Q$1505,11,0),"")</f>
        <v/>
      </c>
      <c r="I1377" s="113" t="str">
        <f>IFERROR(VLOOKUP(A1377,'Avis R'!$B$5:$N$1505,7,0)-VLOOKUP(A1377,'Avis R'!$B$5:$N$1505,6,0),"")</f>
        <v/>
      </c>
      <c r="J1377" s="113">
        <f>IF('Avis R'!L1377&gt;'Avis R'!J1377,VLOOKUP(A1377,'Avis R'!$B$5:$N$1505,9,0)-VLOOKUP(A1377,'Avis R'!$B$5:$N$1505,7,0),0)</f>
        <v>0</v>
      </c>
      <c r="K1377" s="110">
        <f>'Avis R'!M1377-MAX('Avis R'!J1377,'Avis R'!L1377)</f>
        <v>0</v>
      </c>
      <c r="L1377" s="110">
        <f>'Avis R'!N1377-'Avis R'!M1377</f>
        <v>0</v>
      </c>
      <c r="M1377" s="114">
        <f t="shared" si="21"/>
        <v>0</v>
      </c>
    </row>
    <row r="1378" spans="1:13" x14ac:dyDescent="0.25">
      <c r="A1378" s="110">
        <f>'Avis R'!B1378</f>
        <v>0</v>
      </c>
      <c r="B1378" s="110">
        <f>'Avis R'!C1378</f>
        <v>0</v>
      </c>
      <c r="C1378" s="111" t="str">
        <f>'Avis R'!D1378</f>
        <v/>
      </c>
      <c r="D1378" s="112">
        <f>'Avis R'!E1378</f>
        <v>0</v>
      </c>
      <c r="E1378" s="111" t="str">
        <f>'Avis R'!F1378</f>
        <v/>
      </c>
      <c r="F1378" s="110" t="str">
        <f>IFERROR(VLOOKUP(A1378,Entretien!$B$5:$Q$1505,6,0)-INDEX(DRecrut!I:I,MATCH(A1378,DRecrut!J:J,0)),"")</f>
        <v/>
      </c>
      <c r="G1378" s="110" t="str">
        <f>IFERROR(VLOOKUP(A1378,Entretien!$B$5:$Q$1505,11,0)-VLOOKUP(A1378,Entretien!$B$5:$Q$1505,9,0),"")</f>
        <v/>
      </c>
      <c r="H1378" s="113" t="str">
        <f>IFERROR(VLOOKUP(A1378,Entretien!$B$5:$Q$1505,15,0)-VLOOKUP(A1378,Entretien!$B$5:$Q$1505,11,0),"")</f>
        <v/>
      </c>
      <c r="I1378" s="113" t="str">
        <f>IFERROR(VLOOKUP(A1378,'Avis R'!$B$5:$N$1505,7,0)-VLOOKUP(A1378,'Avis R'!$B$5:$N$1505,6,0),"")</f>
        <v/>
      </c>
      <c r="J1378" s="113">
        <f>IF('Avis R'!L1378&gt;'Avis R'!J1378,VLOOKUP(A1378,'Avis R'!$B$5:$N$1505,9,0)-VLOOKUP(A1378,'Avis R'!$B$5:$N$1505,7,0),0)</f>
        <v>0</v>
      </c>
      <c r="K1378" s="110">
        <f>'Avis R'!M1378-MAX('Avis R'!J1378,'Avis R'!L1378)</f>
        <v>0</v>
      </c>
      <c r="L1378" s="110">
        <f>'Avis R'!N1378-'Avis R'!M1378</f>
        <v>0</v>
      </c>
      <c r="M1378" s="114">
        <f t="shared" si="21"/>
        <v>0</v>
      </c>
    </row>
    <row r="1379" spans="1:13" x14ac:dyDescent="0.25">
      <c r="A1379" s="110">
        <f>'Avis R'!B1379</f>
        <v>0</v>
      </c>
      <c r="B1379" s="110">
        <f>'Avis R'!C1379</f>
        <v>0</v>
      </c>
      <c r="C1379" s="111" t="str">
        <f>'Avis R'!D1379</f>
        <v/>
      </c>
      <c r="D1379" s="112">
        <f>'Avis R'!E1379</f>
        <v>0</v>
      </c>
      <c r="E1379" s="111" t="str">
        <f>'Avis R'!F1379</f>
        <v/>
      </c>
      <c r="F1379" s="110" t="str">
        <f>IFERROR(VLOOKUP(A1379,Entretien!$B$5:$Q$1505,6,0)-INDEX(DRecrut!I:I,MATCH(A1379,DRecrut!J:J,0)),"")</f>
        <v/>
      </c>
      <c r="G1379" s="110" t="str">
        <f>IFERROR(VLOOKUP(A1379,Entretien!$B$5:$Q$1505,11,0)-VLOOKUP(A1379,Entretien!$B$5:$Q$1505,9,0),"")</f>
        <v/>
      </c>
      <c r="H1379" s="113" t="str">
        <f>IFERROR(VLOOKUP(A1379,Entretien!$B$5:$Q$1505,15,0)-VLOOKUP(A1379,Entretien!$B$5:$Q$1505,11,0),"")</f>
        <v/>
      </c>
      <c r="I1379" s="113" t="str">
        <f>IFERROR(VLOOKUP(A1379,'Avis R'!$B$5:$N$1505,7,0)-VLOOKUP(A1379,'Avis R'!$B$5:$N$1505,6,0),"")</f>
        <v/>
      </c>
      <c r="J1379" s="113">
        <f>IF('Avis R'!L1379&gt;'Avis R'!J1379,VLOOKUP(A1379,'Avis R'!$B$5:$N$1505,9,0)-VLOOKUP(A1379,'Avis R'!$B$5:$N$1505,7,0),0)</f>
        <v>0</v>
      </c>
      <c r="K1379" s="110">
        <f>'Avis R'!M1379-MAX('Avis R'!J1379,'Avis R'!L1379)</f>
        <v>0</v>
      </c>
      <c r="L1379" s="110">
        <f>'Avis R'!N1379-'Avis R'!M1379</f>
        <v>0</v>
      </c>
      <c r="M1379" s="114">
        <f t="shared" si="21"/>
        <v>0</v>
      </c>
    </row>
    <row r="1380" spans="1:13" x14ac:dyDescent="0.25">
      <c r="A1380" s="110">
        <f>'Avis R'!B1380</f>
        <v>0</v>
      </c>
      <c r="B1380" s="110">
        <f>'Avis R'!C1380</f>
        <v>0</v>
      </c>
      <c r="C1380" s="111" t="str">
        <f>'Avis R'!D1380</f>
        <v/>
      </c>
      <c r="D1380" s="112">
        <f>'Avis R'!E1380</f>
        <v>0</v>
      </c>
      <c r="E1380" s="111" t="str">
        <f>'Avis R'!F1380</f>
        <v/>
      </c>
      <c r="F1380" s="110" t="str">
        <f>IFERROR(VLOOKUP(A1380,Entretien!$B$5:$Q$1505,6,0)-INDEX(DRecrut!I:I,MATCH(A1380,DRecrut!J:J,0)),"")</f>
        <v/>
      </c>
      <c r="G1380" s="110" t="str">
        <f>IFERROR(VLOOKUP(A1380,Entretien!$B$5:$Q$1505,11,0)-VLOOKUP(A1380,Entretien!$B$5:$Q$1505,9,0),"")</f>
        <v/>
      </c>
      <c r="H1380" s="113" t="str">
        <f>IFERROR(VLOOKUP(A1380,Entretien!$B$5:$Q$1505,15,0)-VLOOKUP(A1380,Entretien!$B$5:$Q$1505,11,0),"")</f>
        <v/>
      </c>
      <c r="I1380" s="113" t="str">
        <f>IFERROR(VLOOKUP(A1380,'Avis R'!$B$5:$N$1505,7,0)-VLOOKUP(A1380,'Avis R'!$B$5:$N$1505,6,0),"")</f>
        <v/>
      </c>
      <c r="J1380" s="113">
        <f>IF('Avis R'!L1380&gt;'Avis R'!J1380,VLOOKUP(A1380,'Avis R'!$B$5:$N$1505,9,0)-VLOOKUP(A1380,'Avis R'!$B$5:$N$1505,7,0),0)</f>
        <v>0</v>
      </c>
      <c r="K1380" s="110">
        <f>'Avis R'!M1380-MAX('Avis R'!J1380,'Avis R'!L1380)</f>
        <v>0</v>
      </c>
      <c r="L1380" s="110">
        <f>'Avis R'!N1380-'Avis R'!M1380</f>
        <v>0</v>
      </c>
      <c r="M1380" s="114">
        <f t="shared" si="21"/>
        <v>0</v>
      </c>
    </row>
    <row r="1381" spans="1:13" x14ac:dyDescent="0.25">
      <c r="A1381" s="110">
        <f>'Avis R'!B1381</f>
        <v>0</v>
      </c>
      <c r="B1381" s="110">
        <f>'Avis R'!C1381</f>
        <v>0</v>
      </c>
      <c r="C1381" s="111" t="str">
        <f>'Avis R'!D1381</f>
        <v/>
      </c>
      <c r="D1381" s="112">
        <f>'Avis R'!E1381</f>
        <v>0</v>
      </c>
      <c r="E1381" s="111" t="str">
        <f>'Avis R'!F1381</f>
        <v/>
      </c>
      <c r="F1381" s="110" t="str">
        <f>IFERROR(VLOOKUP(A1381,Entretien!$B$5:$Q$1505,6,0)-INDEX(DRecrut!I:I,MATCH(A1381,DRecrut!J:J,0)),"")</f>
        <v/>
      </c>
      <c r="G1381" s="110" t="str">
        <f>IFERROR(VLOOKUP(A1381,Entretien!$B$5:$Q$1505,11,0)-VLOOKUP(A1381,Entretien!$B$5:$Q$1505,9,0),"")</f>
        <v/>
      </c>
      <c r="H1381" s="113" t="str">
        <f>IFERROR(VLOOKUP(A1381,Entretien!$B$5:$Q$1505,15,0)-VLOOKUP(A1381,Entretien!$B$5:$Q$1505,11,0),"")</f>
        <v/>
      </c>
      <c r="I1381" s="113" t="str">
        <f>IFERROR(VLOOKUP(A1381,'Avis R'!$B$5:$N$1505,7,0)-VLOOKUP(A1381,'Avis R'!$B$5:$N$1505,6,0),"")</f>
        <v/>
      </c>
      <c r="J1381" s="113">
        <f>IF('Avis R'!L1381&gt;'Avis R'!J1381,VLOOKUP(A1381,'Avis R'!$B$5:$N$1505,9,0)-VLOOKUP(A1381,'Avis R'!$B$5:$N$1505,7,0),0)</f>
        <v>0</v>
      </c>
      <c r="K1381" s="110">
        <f>'Avis R'!M1381-MAX('Avis R'!J1381,'Avis R'!L1381)</f>
        <v>0</v>
      </c>
      <c r="L1381" s="110">
        <f>'Avis R'!N1381-'Avis R'!M1381</f>
        <v>0</v>
      </c>
      <c r="M1381" s="114">
        <f t="shared" si="21"/>
        <v>0</v>
      </c>
    </row>
    <row r="1382" spans="1:13" x14ac:dyDescent="0.25">
      <c r="A1382" s="110">
        <f>'Avis R'!B1382</f>
        <v>0</v>
      </c>
      <c r="B1382" s="110">
        <f>'Avis R'!C1382</f>
        <v>0</v>
      </c>
      <c r="C1382" s="111" t="str">
        <f>'Avis R'!D1382</f>
        <v/>
      </c>
      <c r="D1382" s="112">
        <f>'Avis R'!E1382</f>
        <v>0</v>
      </c>
      <c r="E1382" s="111" t="str">
        <f>'Avis R'!F1382</f>
        <v/>
      </c>
      <c r="F1382" s="110" t="str">
        <f>IFERROR(VLOOKUP(A1382,Entretien!$B$5:$Q$1505,6,0)-INDEX(DRecrut!I:I,MATCH(A1382,DRecrut!J:J,0)),"")</f>
        <v/>
      </c>
      <c r="G1382" s="110" t="str">
        <f>IFERROR(VLOOKUP(A1382,Entretien!$B$5:$Q$1505,11,0)-VLOOKUP(A1382,Entretien!$B$5:$Q$1505,9,0),"")</f>
        <v/>
      </c>
      <c r="H1382" s="113" t="str">
        <f>IFERROR(VLOOKUP(A1382,Entretien!$B$5:$Q$1505,15,0)-VLOOKUP(A1382,Entretien!$B$5:$Q$1505,11,0),"")</f>
        <v/>
      </c>
      <c r="I1382" s="113" t="str">
        <f>IFERROR(VLOOKUP(A1382,'Avis R'!$B$5:$N$1505,7,0)-VLOOKUP(A1382,'Avis R'!$B$5:$N$1505,6,0),"")</f>
        <v/>
      </c>
      <c r="J1382" s="113">
        <f>IF('Avis R'!L1382&gt;'Avis R'!J1382,VLOOKUP(A1382,'Avis R'!$B$5:$N$1505,9,0)-VLOOKUP(A1382,'Avis R'!$B$5:$N$1505,7,0),0)</f>
        <v>0</v>
      </c>
      <c r="K1382" s="110">
        <f>'Avis R'!M1382-MAX('Avis R'!J1382,'Avis R'!L1382)</f>
        <v>0</v>
      </c>
      <c r="L1382" s="110">
        <f>'Avis R'!N1382-'Avis R'!M1382</f>
        <v>0</v>
      </c>
      <c r="M1382" s="114">
        <f t="shared" si="21"/>
        <v>0</v>
      </c>
    </row>
    <row r="1383" spans="1:13" x14ac:dyDescent="0.25">
      <c r="A1383" s="110">
        <f>'Avis R'!B1383</f>
        <v>0</v>
      </c>
      <c r="B1383" s="110">
        <f>'Avis R'!C1383</f>
        <v>0</v>
      </c>
      <c r="C1383" s="111" t="str">
        <f>'Avis R'!D1383</f>
        <v/>
      </c>
      <c r="D1383" s="112">
        <f>'Avis R'!E1383</f>
        <v>0</v>
      </c>
      <c r="E1383" s="111" t="str">
        <f>'Avis R'!F1383</f>
        <v/>
      </c>
      <c r="F1383" s="110" t="str">
        <f>IFERROR(VLOOKUP(A1383,Entretien!$B$5:$Q$1505,6,0)-INDEX(DRecrut!I:I,MATCH(A1383,DRecrut!J:J,0)),"")</f>
        <v/>
      </c>
      <c r="G1383" s="110" t="str">
        <f>IFERROR(VLOOKUP(A1383,Entretien!$B$5:$Q$1505,11,0)-VLOOKUP(A1383,Entretien!$B$5:$Q$1505,9,0),"")</f>
        <v/>
      </c>
      <c r="H1383" s="113" t="str">
        <f>IFERROR(VLOOKUP(A1383,Entretien!$B$5:$Q$1505,15,0)-VLOOKUP(A1383,Entretien!$B$5:$Q$1505,11,0),"")</f>
        <v/>
      </c>
      <c r="I1383" s="113" t="str">
        <f>IFERROR(VLOOKUP(A1383,'Avis R'!$B$5:$N$1505,7,0)-VLOOKUP(A1383,'Avis R'!$B$5:$N$1505,6,0),"")</f>
        <v/>
      </c>
      <c r="J1383" s="113">
        <f>IF('Avis R'!L1383&gt;'Avis R'!J1383,VLOOKUP(A1383,'Avis R'!$B$5:$N$1505,9,0)-VLOOKUP(A1383,'Avis R'!$B$5:$N$1505,7,0),0)</f>
        <v>0</v>
      </c>
      <c r="K1383" s="110">
        <f>'Avis R'!M1383-MAX('Avis R'!J1383,'Avis R'!L1383)</f>
        <v>0</v>
      </c>
      <c r="L1383" s="110">
        <f>'Avis R'!N1383-'Avis R'!M1383</f>
        <v>0</v>
      </c>
      <c r="M1383" s="114">
        <f t="shared" si="21"/>
        <v>0</v>
      </c>
    </row>
    <row r="1384" spans="1:13" x14ac:dyDescent="0.25">
      <c r="A1384" s="110">
        <f>'Avis R'!B1384</f>
        <v>0</v>
      </c>
      <c r="B1384" s="110">
        <f>'Avis R'!C1384</f>
        <v>0</v>
      </c>
      <c r="C1384" s="111" t="str">
        <f>'Avis R'!D1384</f>
        <v/>
      </c>
      <c r="D1384" s="112">
        <f>'Avis R'!E1384</f>
        <v>0</v>
      </c>
      <c r="E1384" s="111" t="str">
        <f>'Avis R'!F1384</f>
        <v/>
      </c>
      <c r="F1384" s="110" t="str">
        <f>IFERROR(VLOOKUP(A1384,Entretien!$B$5:$Q$1505,6,0)-INDEX(DRecrut!I:I,MATCH(A1384,DRecrut!J:J,0)),"")</f>
        <v/>
      </c>
      <c r="G1384" s="110" t="str">
        <f>IFERROR(VLOOKUP(A1384,Entretien!$B$5:$Q$1505,11,0)-VLOOKUP(A1384,Entretien!$B$5:$Q$1505,9,0),"")</f>
        <v/>
      </c>
      <c r="H1384" s="113" t="str">
        <f>IFERROR(VLOOKUP(A1384,Entretien!$B$5:$Q$1505,15,0)-VLOOKUP(A1384,Entretien!$B$5:$Q$1505,11,0),"")</f>
        <v/>
      </c>
      <c r="I1384" s="113" t="str">
        <f>IFERROR(VLOOKUP(A1384,'Avis R'!$B$5:$N$1505,7,0)-VLOOKUP(A1384,'Avis R'!$B$5:$N$1505,6,0),"")</f>
        <v/>
      </c>
      <c r="J1384" s="113">
        <f>IF('Avis R'!L1384&gt;'Avis R'!J1384,VLOOKUP(A1384,'Avis R'!$B$5:$N$1505,9,0)-VLOOKUP(A1384,'Avis R'!$B$5:$N$1505,7,0),0)</f>
        <v>0</v>
      </c>
      <c r="K1384" s="110">
        <f>'Avis R'!M1384-MAX('Avis R'!J1384,'Avis R'!L1384)</f>
        <v>0</v>
      </c>
      <c r="L1384" s="110">
        <f>'Avis R'!N1384-'Avis R'!M1384</f>
        <v>0</v>
      </c>
      <c r="M1384" s="114">
        <f t="shared" si="21"/>
        <v>0</v>
      </c>
    </row>
    <row r="1385" spans="1:13" x14ac:dyDescent="0.25">
      <c r="A1385" s="110">
        <f>'Avis R'!B1385</f>
        <v>0</v>
      </c>
      <c r="B1385" s="110">
        <f>'Avis R'!C1385</f>
        <v>0</v>
      </c>
      <c r="C1385" s="111" t="str">
        <f>'Avis R'!D1385</f>
        <v/>
      </c>
      <c r="D1385" s="112">
        <f>'Avis R'!E1385</f>
        <v>0</v>
      </c>
      <c r="E1385" s="111" t="str">
        <f>'Avis R'!F1385</f>
        <v/>
      </c>
      <c r="F1385" s="110" t="str">
        <f>IFERROR(VLOOKUP(A1385,Entretien!$B$5:$Q$1505,6,0)-INDEX(DRecrut!I:I,MATCH(A1385,DRecrut!J:J,0)),"")</f>
        <v/>
      </c>
      <c r="G1385" s="110" t="str">
        <f>IFERROR(VLOOKUP(A1385,Entretien!$B$5:$Q$1505,11,0)-VLOOKUP(A1385,Entretien!$B$5:$Q$1505,9,0),"")</f>
        <v/>
      </c>
      <c r="H1385" s="113" t="str">
        <f>IFERROR(VLOOKUP(A1385,Entretien!$B$5:$Q$1505,15,0)-VLOOKUP(A1385,Entretien!$B$5:$Q$1505,11,0),"")</f>
        <v/>
      </c>
      <c r="I1385" s="113" t="str">
        <f>IFERROR(VLOOKUP(A1385,'Avis R'!$B$5:$N$1505,7,0)-VLOOKUP(A1385,'Avis R'!$B$5:$N$1505,6,0),"")</f>
        <v/>
      </c>
      <c r="J1385" s="113">
        <f>IF('Avis R'!L1385&gt;'Avis R'!J1385,VLOOKUP(A1385,'Avis R'!$B$5:$N$1505,9,0)-VLOOKUP(A1385,'Avis R'!$B$5:$N$1505,7,0),0)</f>
        <v>0</v>
      </c>
      <c r="K1385" s="110">
        <f>'Avis R'!M1385-MAX('Avis R'!J1385,'Avis R'!L1385)</f>
        <v>0</v>
      </c>
      <c r="L1385" s="110">
        <f>'Avis R'!N1385-'Avis R'!M1385</f>
        <v>0</v>
      </c>
      <c r="M1385" s="114">
        <f t="shared" si="21"/>
        <v>0</v>
      </c>
    </row>
    <row r="1386" spans="1:13" x14ac:dyDescent="0.25">
      <c r="A1386" s="110">
        <f>'Avis R'!B1386</f>
        <v>0</v>
      </c>
      <c r="B1386" s="110">
        <f>'Avis R'!C1386</f>
        <v>0</v>
      </c>
      <c r="C1386" s="111" t="str">
        <f>'Avis R'!D1386</f>
        <v/>
      </c>
      <c r="D1386" s="112">
        <f>'Avis R'!E1386</f>
        <v>0</v>
      </c>
      <c r="E1386" s="111" t="str">
        <f>'Avis R'!F1386</f>
        <v/>
      </c>
      <c r="F1386" s="110" t="str">
        <f>IFERROR(VLOOKUP(A1386,Entretien!$B$5:$Q$1505,6,0)-INDEX(DRecrut!I:I,MATCH(A1386,DRecrut!J:J,0)),"")</f>
        <v/>
      </c>
      <c r="G1386" s="110" t="str">
        <f>IFERROR(VLOOKUP(A1386,Entretien!$B$5:$Q$1505,11,0)-VLOOKUP(A1386,Entretien!$B$5:$Q$1505,9,0),"")</f>
        <v/>
      </c>
      <c r="H1386" s="113" t="str">
        <f>IFERROR(VLOOKUP(A1386,Entretien!$B$5:$Q$1505,15,0)-VLOOKUP(A1386,Entretien!$B$5:$Q$1505,11,0),"")</f>
        <v/>
      </c>
      <c r="I1386" s="113" t="str">
        <f>IFERROR(VLOOKUP(A1386,'Avis R'!$B$5:$N$1505,7,0)-VLOOKUP(A1386,'Avis R'!$B$5:$N$1505,6,0),"")</f>
        <v/>
      </c>
      <c r="J1386" s="113">
        <f>IF('Avis R'!L1386&gt;'Avis R'!J1386,VLOOKUP(A1386,'Avis R'!$B$5:$N$1505,9,0)-VLOOKUP(A1386,'Avis R'!$B$5:$N$1505,7,0),0)</f>
        <v>0</v>
      </c>
      <c r="K1386" s="110">
        <f>'Avis R'!M1386-MAX('Avis R'!J1386,'Avis R'!L1386)</f>
        <v>0</v>
      </c>
      <c r="L1386" s="110">
        <f>'Avis R'!N1386-'Avis R'!M1386</f>
        <v>0</v>
      </c>
      <c r="M1386" s="114">
        <f t="shared" si="21"/>
        <v>0</v>
      </c>
    </row>
    <row r="1387" spans="1:13" x14ac:dyDescent="0.25">
      <c r="A1387" s="110">
        <f>'Avis R'!B1387</f>
        <v>0</v>
      </c>
      <c r="B1387" s="110">
        <f>'Avis R'!C1387</f>
        <v>0</v>
      </c>
      <c r="C1387" s="111" t="str">
        <f>'Avis R'!D1387</f>
        <v/>
      </c>
      <c r="D1387" s="112">
        <f>'Avis R'!E1387</f>
        <v>0</v>
      </c>
      <c r="E1387" s="111" t="str">
        <f>'Avis R'!F1387</f>
        <v/>
      </c>
      <c r="F1387" s="110" t="str">
        <f>IFERROR(VLOOKUP(A1387,Entretien!$B$5:$Q$1505,6,0)-INDEX(DRecrut!I:I,MATCH(A1387,DRecrut!J:J,0)),"")</f>
        <v/>
      </c>
      <c r="G1387" s="110" t="str">
        <f>IFERROR(VLOOKUP(A1387,Entretien!$B$5:$Q$1505,11,0)-VLOOKUP(A1387,Entretien!$B$5:$Q$1505,9,0),"")</f>
        <v/>
      </c>
      <c r="H1387" s="113" t="str">
        <f>IFERROR(VLOOKUP(A1387,Entretien!$B$5:$Q$1505,15,0)-VLOOKUP(A1387,Entretien!$B$5:$Q$1505,11,0),"")</f>
        <v/>
      </c>
      <c r="I1387" s="113" t="str">
        <f>IFERROR(VLOOKUP(A1387,'Avis R'!$B$5:$N$1505,7,0)-VLOOKUP(A1387,'Avis R'!$B$5:$N$1505,6,0),"")</f>
        <v/>
      </c>
      <c r="J1387" s="113">
        <f>IF('Avis R'!L1387&gt;'Avis R'!J1387,VLOOKUP(A1387,'Avis R'!$B$5:$N$1505,9,0)-VLOOKUP(A1387,'Avis R'!$B$5:$N$1505,7,0),0)</f>
        <v>0</v>
      </c>
      <c r="K1387" s="110">
        <f>'Avis R'!M1387-MAX('Avis R'!J1387,'Avis R'!L1387)</f>
        <v>0</v>
      </c>
      <c r="L1387" s="110">
        <f>'Avis R'!N1387-'Avis R'!M1387</f>
        <v>0</v>
      </c>
      <c r="M1387" s="114">
        <f t="shared" si="21"/>
        <v>0</v>
      </c>
    </row>
    <row r="1388" spans="1:13" x14ac:dyDescent="0.25">
      <c r="A1388" s="110">
        <f>'Avis R'!B1388</f>
        <v>0</v>
      </c>
      <c r="B1388" s="110">
        <f>'Avis R'!C1388</f>
        <v>0</v>
      </c>
      <c r="C1388" s="111" t="str">
        <f>'Avis R'!D1388</f>
        <v/>
      </c>
      <c r="D1388" s="112">
        <f>'Avis R'!E1388</f>
        <v>0</v>
      </c>
      <c r="E1388" s="111" t="str">
        <f>'Avis R'!F1388</f>
        <v/>
      </c>
      <c r="F1388" s="110" t="str">
        <f>IFERROR(VLOOKUP(A1388,Entretien!$B$5:$Q$1505,6,0)-INDEX(DRecrut!I:I,MATCH(A1388,DRecrut!J:J,0)),"")</f>
        <v/>
      </c>
      <c r="G1388" s="110" t="str">
        <f>IFERROR(VLOOKUP(A1388,Entretien!$B$5:$Q$1505,11,0)-VLOOKUP(A1388,Entretien!$B$5:$Q$1505,9,0),"")</f>
        <v/>
      </c>
      <c r="H1388" s="113" t="str">
        <f>IFERROR(VLOOKUP(A1388,Entretien!$B$5:$Q$1505,15,0)-VLOOKUP(A1388,Entretien!$B$5:$Q$1505,11,0),"")</f>
        <v/>
      </c>
      <c r="I1388" s="113" t="str">
        <f>IFERROR(VLOOKUP(A1388,'Avis R'!$B$5:$N$1505,7,0)-VLOOKUP(A1388,'Avis R'!$B$5:$N$1505,6,0),"")</f>
        <v/>
      </c>
      <c r="J1388" s="113">
        <f>IF('Avis R'!L1388&gt;'Avis R'!J1388,VLOOKUP(A1388,'Avis R'!$B$5:$N$1505,9,0)-VLOOKUP(A1388,'Avis R'!$B$5:$N$1505,7,0),0)</f>
        <v>0</v>
      </c>
      <c r="K1388" s="110">
        <f>'Avis R'!M1388-MAX('Avis R'!J1388,'Avis R'!L1388)</f>
        <v>0</v>
      </c>
      <c r="L1388" s="110">
        <f>'Avis R'!N1388-'Avis R'!M1388</f>
        <v>0</v>
      </c>
      <c r="M1388" s="114">
        <f t="shared" si="21"/>
        <v>0</v>
      </c>
    </row>
    <row r="1389" spans="1:13" x14ac:dyDescent="0.25">
      <c r="A1389" s="110">
        <f>'Avis R'!B1389</f>
        <v>0</v>
      </c>
      <c r="B1389" s="110">
        <f>'Avis R'!C1389</f>
        <v>0</v>
      </c>
      <c r="C1389" s="111" t="str">
        <f>'Avis R'!D1389</f>
        <v/>
      </c>
      <c r="D1389" s="112">
        <f>'Avis R'!E1389</f>
        <v>0</v>
      </c>
      <c r="E1389" s="111" t="str">
        <f>'Avis R'!F1389</f>
        <v/>
      </c>
      <c r="F1389" s="110" t="str">
        <f>IFERROR(VLOOKUP(A1389,Entretien!$B$5:$Q$1505,6,0)-INDEX(DRecrut!I:I,MATCH(A1389,DRecrut!J:J,0)),"")</f>
        <v/>
      </c>
      <c r="G1389" s="110" t="str">
        <f>IFERROR(VLOOKUP(A1389,Entretien!$B$5:$Q$1505,11,0)-VLOOKUP(A1389,Entretien!$B$5:$Q$1505,9,0),"")</f>
        <v/>
      </c>
      <c r="H1389" s="113" t="str">
        <f>IFERROR(VLOOKUP(A1389,Entretien!$B$5:$Q$1505,15,0)-VLOOKUP(A1389,Entretien!$B$5:$Q$1505,11,0),"")</f>
        <v/>
      </c>
      <c r="I1389" s="113" t="str">
        <f>IFERROR(VLOOKUP(A1389,'Avis R'!$B$5:$N$1505,7,0)-VLOOKUP(A1389,'Avis R'!$B$5:$N$1505,6,0),"")</f>
        <v/>
      </c>
      <c r="J1389" s="113">
        <f>IF('Avis R'!L1389&gt;'Avis R'!J1389,VLOOKUP(A1389,'Avis R'!$B$5:$N$1505,9,0)-VLOOKUP(A1389,'Avis R'!$B$5:$N$1505,7,0),0)</f>
        <v>0</v>
      </c>
      <c r="K1389" s="110">
        <f>'Avis R'!M1389-MAX('Avis R'!J1389,'Avis R'!L1389)</f>
        <v>0</v>
      </c>
      <c r="L1389" s="110">
        <f>'Avis R'!N1389-'Avis R'!M1389</f>
        <v>0</v>
      </c>
      <c r="M1389" s="114">
        <f t="shared" si="21"/>
        <v>0</v>
      </c>
    </row>
    <row r="1390" spans="1:13" x14ac:dyDescent="0.25">
      <c r="A1390" s="110">
        <f>'Avis R'!B1390</f>
        <v>0</v>
      </c>
      <c r="B1390" s="110">
        <f>'Avis R'!C1390</f>
        <v>0</v>
      </c>
      <c r="C1390" s="111" t="str">
        <f>'Avis R'!D1390</f>
        <v/>
      </c>
      <c r="D1390" s="112">
        <f>'Avis R'!E1390</f>
        <v>0</v>
      </c>
      <c r="E1390" s="111" t="str">
        <f>'Avis R'!F1390</f>
        <v/>
      </c>
      <c r="F1390" s="110" t="str">
        <f>IFERROR(VLOOKUP(A1390,Entretien!$B$5:$Q$1505,6,0)-INDEX(DRecrut!I:I,MATCH(A1390,DRecrut!J:J,0)),"")</f>
        <v/>
      </c>
      <c r="G1390" s="110" t="str">
        <f>IFERROR(VLOOKUP(A1390,Entretien!$B$5:$Q$1505,11,0)-VLOOKUP(A1390,Entretien!$B$5:$Q$1505,9,0),"")</f>
        <v/>
      </c>
      <c r="H1390" s="113" t="str">
        <f>IFERROR(VLOOKUP(A1390,Entretien!$B$5:$Q$1505,15,0)-VLOOKUP(A1390,Entretien!$B$5:$Q$1505,11,0),"")</f>
        <v/>
      </c>
      <c r="I1390" s="113" t="str">
        <f>IFERROR(VLOOKUP(A1390,'Avis R'!$B$5:$N$1505,7,0)-VLOOKUP(A1390,'Avis R'!$B$5:$N$1505,6,0),"")</f>
        <v/>
      </c>
      <c r="J1390" s="113">
        <f>IF('Avis R'!L1390&gt;'Avis R'!J1390,VLOOKUP(A1390,'Avis R'!$B$5:$N$1505,9,0)-VLOOKUP(A1390,'Avis R'!$B$5:$N$1505,7,0),0)</f>
        <v>0</v>
      </c>
      <c r="K1390" s="110">
        <f>'Avis R'!M1390-MAX('Avis R'!J1390,'Avis R'!L1390)</f>
        <v>0</v>
      </c>
      <c r="L1390" s="110">
        <f>'Avis R'!N1390-'Avis R'!M1390</f>
        <v>0</v>
      </c>
      <c r="M1390" s="114">
        <f t="shared" si="21"/>
        <v>0</v>
      </c>
    </row>
    <row r="1391" spans="1:13" x14ac:dyDescent="0.25">
      <c r="A1391" s="110">
        <f>'Avis R'!B1391</f>
        <v>0</v>
      </c>
      <c r="B1391" s="110">
        <f>'Avis R'!C1391</f>
        <v>0</v>
      </c>
      <c r="C1391" s="111" t="str">
        <f>'Avis R'!D1391</f>
        <v/>
      </c>
      <c r="D1391" s="112">
        <f>'Avis R'!E1391</f>
        <v>0</v>
      </c>
      <c r="E1391" s="111" t="str">
        <f>'Avis R'!F1391</f>
        <v/>
      </c>
      <c r="F1391" s="110" t="str">
        <f>IFERROR(VLOOKUP(A1391,Entretien!$B$5:$Q$1505,6,0)-INDEX(DRecrut!I:I,MATCH(A1391,DRecrut!J:J,0)),"")</f>
        <v/>
      </c>
      <c r="G1391" s="110" t="str">
        <f>IFERROR(VLOOKUP(A1391,Entretien!$B$5:$Q$1505,11,0)-VLOOKUP(A1391,Entretien!$B$5:$Q$1505,9,0),"")</f>
        <v/>
      </c>
      <c r="H1391" s="113" t="str">
        <f>IFERROR(VLOOKUP(A1391,Entretien!$B$5:$Q$1505,15,0)-VLOOKUP(A1391,Entretien!$B$5:$Q$1505,11,0),"")</f>
        <v/>
      </c>
      <c r="I1391" s="113" t="str">
        <f>IFERROR(VLOOKUP(A1391,'Avis R'!$B$5:$N$1505,7,0)-VLOOKUP(A1391,'Avis R'!$B$5:$N$1505,6,0),"")</f>
        <v/>
      </c>
      <c r="J1391" s="113">
        <f>IF('Avis R'!L1391&gt;'Avis R'!J1391,VLOOKUP(A1391,'Avis R'!$B$5:$N$1505,9,0)-VLOOKUP(A1391,'Avis R'!$B$5:$N$1505,7,0),0)</f>
        <v>0</v>
      </c>
      <c r="K1391" s="110">
        <f>'Avis R'!M1391-MAX('Avis R'!J1391,'Avis R'!L1391)</f>
        <v>0</v>
      </c>
      <c r="L1391" s="110">
        <f>'Avis R'!N1391-'Avis R'!M1391</f>
        <v>0</v>
      </c>
      <c r="M1391" s="114">
        <f t="shared" si="21"/>
        <v>0</v>
      </c>
    </row>
    <row r="1392" spans="1:13" x14ac:dyDescent="0.25">
      <c r="A1392" s="110">
        <f>'Avis R'!B1392</f>
        <v>0</v>
      </c>
      <c r="B1392" s="110">
        <f>'Avis R'!C1392</f>
        <v>0</v>
      </c>
      <c r="C1392" s="111" t="str">
        <f>'Avis R'!D1392</f>
        <v/>
      </c>
      <c r="D1392" s="112">
        <f>'Avis R'!E1392</f>
        <v>0</v>
      </c>
      <c r="E1392" s="111" t="str">
        <f>'Avis R'!F1392</f>
        <v/>
      </c>
      <c r="F1392" s="110" t="str">
        <f>IFERROR(VLOOKUP(A1392,Entretien!$B$5:$Q$1505,6,0)-INDEX(DRecrut!I:I,MATCH(A1392,DRecrut!J:J,0)),"")</f>
        <v/>
      </c>
      <c r="G1392" s="110" t="str">
        <f>IFERROR(VLOOKUP(A1392,Entretien!$B$5:$Q$1505,11,0)-VLOOKUP(A1392,Entretien!$B$5:$Q$1505,9,0),"")</f>
        <v/>
      </c>
      <c r="H1392" s="113" t="str">
        <f>IFERROR(VLOOKUP(A1392,Entretien!$B$5:$Q$1505,15,0)-VLOOKUP(A1392,Entretien!$B$5:$Q$1505,11,0),"")</f>
        <v/>
      </c>
      <c r="I1392" s="113" t="str">
        <f>IFERROR(VLOOKUP(A1392,'Avis R'!$B$5:$N$1505,7,0)-VLOOKUP(A1392,'Avis R'!$B$5:$N$1505,6,0),"")</f>
        <v/>
      </c>
      <c r="J1392" s="113">
        <f>IF('Avis R'!L1392&gt;'Avis R'!J1392,VLOOKUP(A1392,'Avis R'!$B$5:$N$1505,9,0)-VLOOKUP(A1392,'Avis R'!$B$5:$N$1505,7,0),0)</f>
        <v>0</v>
      </c>
      <c r="K1392" s="110">
        <f>'Avis R'!M1392-MAX('Avis R'!J1392,'Avis R'!L1392)</f>
        <v>0</v>
      </c>
      <c r="L1392" s="110">
        <f>'Avis R'!N1392-'Avis R'!M1392</f>
        <v>0</v>
      </c>
      <c r="M1392" s="114">
        <f t="shared" si="21"/>
        <v>0</v>
      </c>
    </row>
    <row r="1393" spans="1:13" x14ac:dyDescent="0.25">
      <c r="A1393" s="110">
        <f>'Avis R'!B1393</f>
        <v>0</v>
      </c>
      <c r="B1393" s="110">
        <f>'Avis R'!C1393</f>
        <v>0</v>
      </c>
      <c r="C1393" s="111" t="str">
        <f>'Avis R'!D1393</f>
        <v/>
      </c>
      <c r="D1393" s="112">
        <f>'Avis R'!E1393</f>
        <v>0</v>
      </c>
      <c r="E1393" s="111" t="str">
        <f>'Avis R'!F1393</f>
        <v/>
      </c>
      <c r="F1393" s="110" t="str">
        <f>IFERROR(VLOOKUP(A1393,Entretien!$B$5:$Q$1505,6,0)-INDEX(DRecrut!I:I,MATCH(A1393,DRecrut!J:J,0)),"")</f>
        <v/>
      </c>
      <c r="G1393" s="110" t="str">
        <f>IFERROR(VLOOKUP(A1393,Entretien!$B$5:$Q$1505,11,0)-VLOOKUP(A1393,Entretien!$B$5:$Q$1505,9,0),"")</f>
        <v/>
      </c>
      <c r="H1393" s="113" t="str">
        <f>IFERROR(VLOOKUP(A1393,Entretien!$B$5:$Q$1505,15,0)-VLOOKUP(A1393,Entretien!$B$5:$Q$1505,11,0),"")</f>
        <v/>
      </c>
      <c r="I1393" s="113" t="str">
        <f>IFERROR(VLOOKUP(A1393,'Avis R'!$B$5:$N$1505,7,0)-VLOOKUP(A1393,'Avis R'!$B$5:$N$1505,6,0),"")</f>
        <v/>
      </c>
      <c r="J1393" s="113">
        <f>IF('Avis R'!L1393&gt;'Avis R'!J1393,VLOOKUP(A1393,'Avis R'!$B$5:$N$1505,9,0)-VLOOKUP(A1393,'Avis R'!$B$5:$N$1505,7,0),0)</f>
        <v>0</v>
      </c>
      <c r="K1393" s="110">
        <f>'Avis R'!M1393-MAX('Avis R'!J1393,'Avis R'!L1393)</f>
        <v>0</v>
      </c>
      <c r="L1393" s="110">
        <f>'Avis R'!N1393-'Avis R'!M1393</f>
        <v>0</v>
      </c>
      <c r="M1393" s="114">
        <f t="shared" si="21"/>
        <v>0</v>
      </c>
    </row>
    <row r="1394" spans="1:13" x14ac:dyDescent="0.25">
      <c r="A1394" s="110">
        <f>'Avis R'!B1394</f>
        <v>0</v>
      </c>
      <c r="B1394" s="110">
        <f>'Avis R'!C1394</f>
        <v>0</v>
      </c>
      <c r="C1394" s="111" t="str">
        <f>'Avis R'!D1394</f>
        <v/>
      </c>
      <c r="D1394" s="112">
        <f>'Avis R'!E1394</f>
        <v>0</v>
      </c>
      <c r="E1394" s="111" t="str">
        <f>'Avis R'!F1394</f>
        <v/>
      </c>
      <c r="F1394" s="110" t="str">
        <f>IFERROR(VLOOKUP(A1394,Entretien!$B$5:$Q$1505,6,0)-INDEX(DRecrut!I:I,MATCH(A1394,DRecrut!J:J,0)),"")</f>
        <v/>
      </c>
      <c r="G1394" s="110" t="str">
        <f>IFERROR(VLOOKUP(A1394,Entretien!$B$5:$Q$1505,11,0)-VLOOKUP(A1394,Entretien!$B$5:$Q$1505,9,0),"")</f>
        <v/>
      </c>
      <c r="H1394" s="113" t="str">
        <f>IFERROR(VLOOKUP(A1394,Entretien!$B$5:$Q$1505,15,0)-VLOOKUP(A1394,Entretien!$B$5:$Q$1505,11,0),"")</f>
        <v/>
      </c>
      <c r="I1394" s="113" t="str">
        <f>IFERROR(VLOOKUP(A1394,'Avis R'!$B$5:$N$1505,7,0)-VLOOKUP(A1394,'Avis R'!$B$5:$N$1505,6,0),"")</f>
        <v/>
      </c>
      <c r="J1394" s="113">
        <f>IF('Avis R'!L1394&gt;'Avis R'!J1394,VLOOKUP(A1394,'Avis R'!$B$5:$N$1505,9,0)-VLOOKUP(A1394,'Avis R'!$B$5:$N$1505,7,0),0)</f>
        <v>0</v>
      </c>
      <c r="K1394" s="110">
        <f>'Avis R'!M1394-MAX('Avis R'!J1394,'Avis R'!L1394)</f>
        <v>0</v>
      </c>
      <c r="L1394" s="110">
        <f>'Avis R'!N1394-'Avis R'!M1394</f>
        <v>0</v>
      </c>
      <c r="M1394" s="114">
        <f t="shared" si="21"/>
        <v>0</v>
      </c>
    </row>
    <row r="1395" spans="1:13" x14ac:dyDescent="0.25">
      <c r="A1395" s="110">
        <f>'Avis R'!B1395</f>
        <v>0</v>
      </c>
      <c r="B1395" s="110">
        <f>'Avis R'!C1395</f>
        <v>0</v>
      </c>
      <c r="C1395" s="111" t="str">
        <f>'Avis R'!D1395</f>
        <v/>
      </c>
      <c r="D1395" s="112">
        <f>'Avis R'!E1395</f>
        <v>0</v>
      </c>
      <c r="E1395" s="111" t="str">
        <f>'Avis R'!F1395</f>
        <v/>
      </c>
      <c r="F1395" s="110" t="str">
        <f>IFERROR(VLOOKUP(A1395,Entretien!$B$5:$Q$1505,6,0)-INDEX(DRecrut!I:I,MATCH(A1395,DRecrut!J:J,0)),"")</f>
        <v/>
      </c>
      <c r="G1395" s="110" t="str">
        <f>IFERROR(VLOOKUP(A1395,Entretien!$B$5:$Q$1505,11,0)-VLOOKUP(A1395,Entretien!$B$5:$Q$1505,9,0),"")</f>
        <v/>
      </c>
      <c r="H1395" s="113" t="str">
        <f>IFERROR(VLOOKUP(A1395,Entretien!$B$5:$Q$1505,15,0)-VLOOKUP(A1395,Entretien!$B$5:$Q$1505,11,0),"")</f>
        <v/>
      </c>
      <c r="I1395" s="113" t="str">
        <f>IFERROR(VLOOKUP(A1395,'Avis R'!$B$5:$N$1505,7,0)-VLOOKUP(A1395,'Avis R'!$B$5:$N$1505,6,0),"")</f>
        <v/>
      </c>
      <c r="J1395" s="113">
        <f>IF('Avis R'!L1395&gt;'Avis R'!J1395,VLOOKUP(A1395,'Avis R'!$B$5:$N$1505,9,0)-VLOOKUP(A1395,'Avis R'!$B$5:$N$1505,7,0),0)</f>
        <v>0</v>
      </c>
      <c r="K1395" s="110">
        <f>'Avis R'!M1395-MAX('Avis R'!J1395,'Avis R'!L1395)</f>
        <v>0</v>
      </c>
      <c r="L1395" s="110">
        <f>'Avis R'!N1395-'Avis R'!M1395</f>
        <v>0</v>
      </c>
      <c r="M1395" s="114">
        <f t="shared" si="21"/>
        <v>0</v>
      </c>
    </row>
    <row r="1396" spans="1:13" x14ac:dyDescent="0.25">
      <c r="A1396" s="110">
        <f>'Avis R'!B1396</f>
        <v>0</v>
      </c>
      <c r="B1396" s="110">
        <f>'Avis R'!C1396</f>
        <v>0</v>
      </c>
      <c r="C1396" s="111" t="str">
        <f>'Avis R'!D1396</f>
        <v/>
      </c>
      <c r="D1396" s="112">
        <f>'Avis R'!E1396</f>
        <v>0</v>
      </c>
      <c r="E1396" s="111" t="str">
        <f>'Avis R'!F1396</f>
        <v/>
      </c>
      <c r="F1396" s="110" t="str">
        <f>IFERROR(VLOOKUP(A1396,Entretien!$B$5:$Q$1505,6,0)-INDEX(DRecrut!I:I,MATCH(A1396,DRecrut!J:J,0)),"")</f>
        <v/>
      </c>
      <c r="G1396" s="110" t="str">
        <f>IFERROR(VLOOKUP(A1396,Entretien!$B$5:$Q$1505,11,0)-VLOOKUP(A1396,Entretien!$B$5:$Q$1505,9,0),"")</f>
        <v/>
      </c>
      <c r="H1396" s="113" t="str">
        <f>IFERROR(VLOOKUP(A1396,Entretien!$B$5:$Q$1505,15,0)-VLOOKUP(A1396,Entretien!$B$5:$Q$1505,11,0),"")</f>
        <v/>
      </c>
      <c r="I1396" s="113" t="str">
        <f>IFERROR(VLOOKUP(A1396,'Avis R'!$B$5:$N$1505,7,0)-VLOOKUP(A1396,'Avis R'!$B$5:$N$1505,6,0),"")</f>
        <v/>
      </c>
      <c r="J1396" s="113">
        <f>IF('Avis R'!L1396&gt;'Avis R'!J1396,VLOOKUP(A1396,'Avis R'!$B$5:$N$1505,9,0)-VLOOKUP(A1396,'Avis R'!$B$5:$N$1505,7,0),0)</f>
        <v>0</v>
      </c>
      <c r="K1396" s="110">
        <f>'Avis R'!M1396-MAX('Avis R'!J1396,'Avis R'!L1396)</f>
        <v>0</v>
      </c>
      <c r="L1396" s="110">
        <f>'Avis R'!N1396-'Avis R'!M1396</f>
        <v>0</v>
      </c>
      <c r="M1396" s="114">
        <f t="shared" si="21"/>
        <v>0</v>
      </c>
    </row>
    <row r="1397" spans="1:13" x14ac:dyDescent="0.25">
      <c r="A1397" s="110">
        <f>'Avis R'!B1397</f>
        <v>0</v>
      </c>
      <c r="B1397" s="110">
        <f>'Avis R'!C1397</f>
        <v>0</v>
      </c>
      <c r="C1397" s="111" t="str">
        <f>'Avis R'!D1397</f>
        <v/>
      </c>
      <c r="D1397" s="112">
        <f>'Avis R'!E1397</f>
        <v>0</v>
      </c>
      <c r="E1397" s="111" t="str">
        <f>'Avis R'!F1397</f>
        <v/>
      </c>
      <c r="F1397" s="110" t="str">
        <f>IFERROR(VLOOKUP(A1397,Entretien!$B$5:$Q$1505,6,0)-INDEX(DRecrut!I:I,MATCH(A1397,DRecrut!J:J,0)),"")</f>
        <v/>
      </c>
      <c r="G1397" s="110" t="str">
        <f>IFERROR(VLOOKUP(A1397,Entretien!$B$5:$Q$1505,11,0)-VLOOKUP(A1397,Entretien!$B$5:$Q$1505,9,0),"")</f>
        <v/>
      </c>
      <c r="H1397" s="113" t="str">
        <f>IFERROR(VLOOKUP(A1397,Entretien!$B$5:$Q$1505,15,0)-VLOOKUP(A1397,Entretien!$B$5:$Q$1505,11,0),"")</f>
        <v/>
      </c>
      <c r="I1397" s="113" t="str">
        <f>IFERROR(VLOOKUP(A1397,'Avis R'!$B$5:$N$1505,7,0)-VLOOKUP(A1397,'Avis R'!$B$5:$N$1505,6,0),"")</f>
        <v/>
      </c>
      <c r="J1397" s="113">
        <f>IF('Avis R'!L1397&gt;'Avis R'!J1397,VLOOKUP(A1397,'Avis R'!$B$5:$N$1505,9,0)-VLOOKUP(A1397,'Avis R'!$B$5:$N$1505,7,0),0)</f>
        <v>0</v>
      </c>
      <c r="K1397" s="110">
        <f>'Avis R'!M1397-MAX('Avis R'!J1397,'Avis R'!L1397)</f>
        <v>0</v>
      </c>
      <c r="L1397" s="110">
        <f>'Avis R'!N1397-'Avis R'!M1397</f>
        <v>0</v>
      </c>
      <c r="M1397" s="114">
        <f t="shared" si="21"/>
        <v>0</v>
      </c>
    </row>
    <row r="1398" spans="1:13" x14ac:dyDescent="0.25">
      <c r="A1398" s="110">
        <f>'Avis R'!B1398</f>
        <v>0</v>
      </c>
      <c r="B1398" s="110">
        <f>'Avis R'!C1398</f>
        <v>0</v>
      </c>
      <c r="C1398" s="111" t="str">
        <f>'Avis R'!D1398</f>
        <v/>
      </c>
      <c r="D1398" s="112">
        <f>'Avis R'!E1398</f>
        <v>0</v>
      </c>
      <c r="E1398" s="111" t="str">
        <f>'Avis R'!F1398</f>
        <v/>
      </c>
      <c r="F1398" s="110" t="str">
        <f>IFERROR(VLOOKUP(A1398,Entretien!$B$5:$Q$1505,6,0)-INDEX(DRecrut!I:I,MATCH(A1398,DRecrut!J:J,0)),"")</f>
        <v/>
      </c>
      <c r="G1398" s="110" t="str">
        <f>IFERROR(VLOOKUP(A1398,Entretien!$B$5:$Q$1505,11,0)-VLOOKUP(A1398,Entretien!$B$5:$Q$1505,9,0),"")</f>
        <v/>
      </c>
      <c r="H1398" s="113" t="str">
        <f>IFERROR(VLOOKUP(A1398,Entretien!$B$5:$Q$1505,15,0)-VLOOKUP(A1398,Entretien!$B$5:$Q$1505,11,0),"")</f>
        <v/>
      </c>
      <c r="I1398" s="113" t="str">
        <f>IFERROR(VLOOKUP(A1398,'Avis R'!$B$5:$N$1505,7,0)-VLOOKUP(A1398,'Avis R'!$B$5:$N$1505,6,0),"")</f>
        <v/>
      </c>
      <c r="J1398" s="113">
        <f>IF('Avis R'!L1398&gt;'Avis R'!J1398,VLOOKUP(A1398,'Avis R'!$B$5:$N$1505,9,0)-VLOOKUP(A1398,'Avis R'!$B$5:$N$1505,7,0),0)</f>
        <v>0</v>
      </c>
      <c r="K1398" s="110">
        <f>'Avis R'!M1398-MAX('Avis R'!J1398,'Avis R'!L1398)</f>
        <v>0</v>
      </c>
      <c r="L1398" s="110">
        <f>'Avis R'!N1398-'Avis R'!M1398</f>
        <v>0</v>
      </c>
      <c r="M1398" s="114">
        <f t="shared" si="21"/>
        <v>0</v>
      </c>
    </row>
    <row r="1399" spans="1:13" x14ac:dyDescent="0.25">
      <c r="A1399" s="110">
        <f>'Avis R'!B1399</f>
        <v>0</v>
      </c>
      <c r="B1399" s="110">
        <f>'Avis R'!C1399</f>
        <v>0</v>
      </c>
      <c r="C1399" s="111" t="str">
        <f>'Avis R'!D1399</f>
        <v/>
      </c>
      <c r="D1399" s="112">
        <f>'Avis R'!E1399</f>
        <v>0</v>
      </c>
      <c r="E1399" s="111" t="str">
        <f>'Avis R'!F1399</f>
        <v/>
      </c>
      <c r="F1399" s="110" t="str">
        <f>IFERROR(VLOOKUP(A1399,Entretien!$B$5:$Q$1505,6,0)-INDEX(DRecrut!I:I,MATCH(A1399,DRecrut!J:J,0)),"")</f>
        <v/>
      </c>
      <c r="G1399" s="110" t="str">
        <f>IFERROR(VLOOKUP(A1399,Entretien!$B$5:$Q$1505,11,0)-VLOOKUP(A1399,Entretien!$B$5:$Q$1505,9,0),"")</f>
        <v/>
      </c>
      <c r="H1399" s="113" t="str">
        <f>IFERROR(VLOOKUP(A1399,Entretien!$B$5:$Q$1505,15,0)-VLOOKUP(A1399,Entretien!$B$5:$Q$1505,11,0),"")</f>
        <v/>
      </c>
      <c r="I1399" s="113" t="str">
        <f>IFERROR(VLOOKUP(A1399,'Avis R'!$B$5:$N$1505,7,0)-VLOOKUP(A1399,'Avis R'!$B$5:$N$1505,6,0),"")</f>
        <v/>
      </c>
      <c r="J1399" s="113">
        <f>IF('Avis R'!L1399&gt;'Avis R'!J1399,VLOOKUP(A1399,'Avis R'!$B$5:$N$1505,9,0)-VLOOKUP(A1399,'Avis R'!$B$5:$N$1505,7,0),0)</f>
        <v>0</v>
      </c>
      <c r="K1399" s="110">
        <f>'Avis R'!M1399-MAX('Avis R'!J1399,'Avis R'!L1399)</f>
        <v>0</v>
      </c>
      <c r="L1399" s="110">
        <f>'Avis R'!N1399-'Avis R'!M1399</f>
        <v>0</v>
      </c>
      <c r="M1399" s="114">
        <f t="shared" si="21"/>
        <v>0</v>
      </c>
    </row>
    <row r="1400" spans="1:13" x14ac:dyDescent="0.25">
      <c r="A1400" s="110">
        <f>'Avis R'!B1400</f>
        <v>0</v>
      </c>
      <c r="B1400" s="110">
        <f>'Avis R'!C1400</f>
        <v>0</v>
      </c>
      <c r="C1400" s="111" t="str">
        <f>'Avis R'!D1400</f>
        <v/>
      </c>
      <c r="D1400" s="112">
        <f>'Avis R'!E1400</f>
        <v>0</v>
      </c>
      <c r="E1400" s="111" t="str">
        <f>'Avis R'!F1400</f>
        <v/>
      </c>
      <c r="F1400" s="110" t="str">
        <f>IFERROR(VLOOKUP(A1400,Entretien!$B$5:$Q$1505,6,0)-INDEX(DRecrut!I:I,MATCH(A1400,DRecrut!J:J,0)),"")</f>
        <v/>
      </c>
      <c r="G1400" s="110" t="str">
        <f>IFERROR(VLOOKUP(A1400,Entretien!$B$5:$Q$1505,11,0)-VLOOKUP(A1400,Entretien!$B$5:$Q$1505,9,0),"")</f>
        <v/>
      </c>
      <c r="H1400" s="113" t="str">
        <f>IFERROR(VLOOKUP(A1400,Entretien!$B$5:$Q$1505,15,0)-VLOOKUP(A1400,Entretien!$B$5:$Q$1505,11,0),"")</f>
        <v/>
      </c>
      <c r="I1400" s="113" t="str">
        <f>IFERROR(VLOOKUP(A1400,'Avis R'!$B$5:$N$1505,7,0)-VLOOKUP(A1400,'Avis R'!$B$5:$N$1505,6,0),"")</f>
        <v/>
      </c>
      <c r="J1400" s="113">
        <f>IF('Avis R'!L1400&gt;'Avis R'!J1400,VLOOKUP(A1400,'Avis R'!$B$5:$N$1505,9,0)-VLOOKUP(A1400,'Avis R'!$B$5:$N$1505,7,0),0)</f>
        <v>0</v>
      </c>
      <c r="K1400" s="110">
        <f>'Avis R'!M1400-MAX('Avis R'!J1400,'Avis R'!L1400)</f>
        <v>0</v>
      </c>
      <c r="L1400" s="110">
        <f>'Avis R'!N1400-'Avis R'!M1400</f>
        <v>0</v>
      </c>
      <c r="M1400" s="114">
        <f t="shared" si="21"/>
        <v>0</v>
      </c>
    </row>
    <row r="1401" spans="1:13" x14ac:dyDescent="0.25">
      <c r="A1401" s="110">
        <f>'Avis R'!B1401</f>
        <v>0</v>
      </c>
      <c r="B1401" s="110">
        <f>'Avis R'!C1401</f>
        <v>0</v>
      </c>
      <c r="C1401" s="111" t="str">
        <f>'Avis R'!D1401</f>
        <v/>
      </c>
      <c r="D1401" s="112">
        <f>'Avis R'!E1401</f>
        <v>0</v>
      </c>
      <c r="E1401" s="111" t="str">
        <f>'Avis R'!F1401</f>
        <v/>
      </c>
      <c r="F1401" s="110" t="str">
        <f>IFERROR(VLOOKUP(A1401,Entretien!$B$5:$Q$1505,6,0)-INDEX(DRecrut!I:I,MATCH(A1401,DRecrut!J:J,0)),"")</f>
        <v/>
      </c>
      <c r="G1401" s="110" t="str">
        <f>IFERROR(VLOOKUP(A1401,Entretien!$B$5:$Q$1505,11,0)-VLOOKUP(A1401,Entretien!$B$5:$Q$1505,9,0),"")</f>
        <v/>
      </c>
      <c r="H1401" s="113" t="str">
        <f>IFERROR(VLOOKUP(A1401,Entretien!$B$5:$Q$1505,15,0)-VLOOKUP(A1401,Entretien!$B$5:$Q$1505,11,0),"")</f>
        <v/>
      </c>
      <c r="I1401" s="113" t="str">
        <f>IFERROR(VLOOKUP(A1401,'Avis R'!$B$5:$N$1505,7,0)-VLOOKUP(A1401,'Avis R'!$B$5:$N$1505,6,0),"")</f>
        <v/>
      </c>
      <c r="J1401" s="113">
        <f>IF('Avis R'!L1401&gt;'Avis R'!J1401,VLOOKUP(A1401,'Avis R'!$B$5:$N$1505,9,0)-VLOOKUP(A1401,'Avis R'!$B$5:$N$1505,7,0),0)</f>
        <v>0</v>
      </c>
      <c r="K1401" s="110">
        <f>'Avis R'!M1401-MAX('Avis R'!J1401,'Avis R'!L1401)</f>
        <v>0</v>
      </c>
      <c r="L1401" s="110">
        <f>'Avis R'!N1401-'Avis R'!M1401</f>
        <v>0</v>
      </c>
      <c r="M1401" s="114">
        <f t="shared" si="21"/>
        <v>0</v>
      </c>
    </row>
    <row r="1402" spans="1:13" x14ac:dyDescent="0.25">
      <c r="A1402" s="110">
        <f>'Avis R'!B1402</f>
        <v>0</v>
      </c>
      <c r="B1402" s="110">
        <f>'Avis R'!C1402</f>
        <v>0</v>
      </c>
      <c r="C1402" s="111" t="str">
        <f>'Avis R'!D1402</f>
        <v/>
      </c>
      <c r="D1402" s="112">
        <f>'Avis R'!E1402</f>
        <v>0</v>
      </c>
      <c r="E1402" s="111" t="str">
        <f>'Avis R'!F1402</f>
        <v/>
      </c>
      <c r="F1402" s="110" t="str">
        <f>IFERROR(VLOOKUP(A1402,Entretien!$B$5:$Q$1505,6,0)-INDEX(DRecrut!I:I,MATCH(A1402,DRecrut!J:J,0)),"")</f>
        <v/>
      </c>
      <c r="G1402" s="110" t="str">
        <f>IFERROR(VLOOKUP(A1402,Entretien!$B$5:$Q$1505,11,0)-VLOOKUP(A1402,Entretien!$B$5:$Q$1505,9,0),"")</f>
        <v/>
      </c>
      <c r="H1402" s="113" t="str">
        <f>IFERROR(VLOOKUP(A1402,Entretien!$B$5:$Q$1505,15,0)-VLOOKUP(A1402,Entretien!$B$5:$Q$1505,11,0),"")</f>
        <v/>
      </c>
      <c r="I1402" s="113" t="str">
        <f>IFERROR(VLOOKUP(A1402,'Avis R'!$B$5:$N$1505,7,0)-VLOOKUP(A1402,'Avis R'!$B$5:$N$1505,6,0),"")</f>
        <v/>
      </c>
      <c r="J1402" s="113">
        <f>IF('Avis R'!L1402&gt;'Avis R'!J1402,VLOOKUP(A1402,'Avis R'!$B$5:$N$1505,9,0)-VLOOKUP(A1402,'Avis R'!$B$5:$N$1505,7,0),0)</f>
        <v>0</v>
      </c>
      <c r="K1402" s="110">
        <f>'Avis R'!M1402-MAX('Avis R'!J1402,'Avis R'!L1402)</f>
        <v>0</v>
      </c>
      <c r="L1402" s="110">
        <f>'Avis R'!N1402-'Avis R'!M1402</f>
        <v>0</v>
      </c>
      <c r="M1402" s="114">
        <f t="shared" si="21"/>
        <v>0</v>
      </c>
    </row>
    <row r="1403" spans="1:13" x14ac:dyDescent="0.25">
      <c r="A1403" s="110">
        <f>'Avis R'!B1403</f>
        <v>0</v>
      </c>
      <c r="B1403" s="110">
        <f>'Avis R'!C1403</f>
        <v>0</v>
      </c>
      <c r="C1403" s="111" t="str">
        <f>'Avis R'!D1403</f>
        <v/>
      </c>
      <c r="D1403" s="112">
        <f>'Avis R'!E1403</f>
        <v>0</v>
      </c>
      <c r="E1403" s="111" t="str">
        <f>'Avis R'!F1403</f>
        <v/>
      </c>
      <c r="F1403" s="110" t="str">
        <f>IFERROR(VLOOKUP(A1403,Entretien!$B$5:$Q$1505,6,0)-INDEX(DRecrut!I:I,MATCH(A1403,DRecrut!J:J,0)),"")</f>
        <v/>
      </c>
      <c r="G1403" s="110" t="str">
        <f>IFERROR(VLOOKUP(A1403,Entretien!$B$5:$Q$1505,11,0)-VLOOKUP(A1403,Entretien!$B$5:$Q$1505,9,0),"")</f>
        <v/>
      </c>
      <c r="H1403" s="113" t="str">
        <f>IFERROR(VLOOKUP(A1403,Entretien!$B$5:$Q$1505,15,0)-VLOOKUP(A1403,Entretien!$B$5:$Q$1505,11,0),"")</f>
        <v/>
      </c>
      <c r="I1403" s="113" t="str">
        <f>IFERROR(VLOOKUP(A1403,'Avis R'!$B$5:$N$1505,7,0)-VLOOKUP(A1403,'Avis R'!$B$5:$N$1505,6,0),"")</f>
        <v/>
      </c>
      <c r="J1403" s="113">
        <f>IF('Avis R'!L1403&gt;'Avis R'!J1403,VLOOKUP(A1403,'Avis R'!$B$5:$N$1505,9,0)-VLOOKUP(A1403,'Avis R'!$B$5:$N$1505,7,0),0)</f>
        <v>0</v>
      </c>
      <c r="K1403" s="110">
        <f>'Avis R'!M1403-MAX('Avis R'!J1403,'Avis R'!L1403)</f>
        <v>0</v>
      </c>
      <c r="L1403" s="110">
        <f>'Avis R'!N1403-'Avis R'!M1403</f>
        <v>0</v>
      </c>
      <c r="M1403" s="114">
        <f t="shared" si="21"/>
        <v>0</v>
      </c>
    </row>
    <row r="1404" spans="1:13" x14ac:dyDescent="0.25">
      <c r="A1404" s="110">
        <f>'Avis R'!B1404</f>
        <v>0</v>
      </c>
      <c r="B1404" s="110">
        <f>'Avis R'!C1404</f>
        <v>0</v>
      </c>
      <c r="C1404" s="111" t="str">
        <f>'Avis R'!D1404</f>
        <v/>
      </c>
      <c r="D1404" s="112">
        <f>'Avis R'!E1404</f>
        <v>0</v>
      </c>
      <c r="E1404" s="111" t="str">
        <f>'Avis R'!F1404</f>
        <v/>
      </c>
      <c r="F1404" s="110" t="str">
        <f>IFERROR(VLOOKUP(A1404,Entretien!$B$5:$Q$1505,6,0)-INDEX(DRecrut!I:I,MATCH(A1404,DRecrut!J:J,0)),"")</f>
        <v/>
      </c>
      <c r="G1404" s="110" t="str">
        <f>IFERROR(VLOOKUP(A1404,Entretien!$B$5:$Q$1505,11,0)-VLOOKUP(A1404,Entretien!$B$5:$Q$1505,9,0),"")</f>
        <v/>
      </c>
      <c r="H1404" s="113" t="str">
        <f>IFERROR(VLOOKUP(A1404,Entretien!$B$5:$Q$1505,15,0)-VLOOKUP(A1404,Entretien!$B$5:$Q$1505,11,0),"")</f>
        <v/>
      </c>
      <c r="I1404" s="113" t="str">
        <f>IFERROR(VLOOKUP(A1404,'Avis R'!$B$5:$N$1505,7,0)-VLOOKUP(A1404,'Avis R'!$B$5:$N$1505,6,0),"")</f>
        <v/>
      </c>
      <c r="J1404" s="113">
        <f>IF('Avis R'!L1404&gt;'Avis R'!J1404,VLOOKUP(A1404,'Avis R'!$B$5:$N$1505,9,0)-VLOOKUP(A1404,'Avis R'!$B$5:$N$1505,7,0),0)</f>
        <v>0</v>
      </c>
      <c r="K1404" s="110">
        <f>'Avis R'!M1404-MAX('Avis R'!J1404,'Avis R'!L1404)</f>
        <v>0</v>
      </c>
      <c r="L1404" s="110">
        <f>'Avis R'!N1404-'Avis R'!M1404</f>
        <v>0</v>
      </c>
      <c r="M1404" s="114">
        <f t="shared" si="21"/>
        <v>0</v>
      </c>
    </row>
    <row r="1405" spans="1:13" x14ac:dyDescent="0.25">
      <c r="A1405" s="110">
        <f>'Avis R'!B1405</f>
        <v>0</v>
      </c>
      <c r="B1405" s="110">
        <f>'Avis R'!C1405</f>
        <v>0</v>
      </c>
      <c r="C1405" s="111" t="str">
        <f>'Avis R'!D1405</f>
        <v/>
      </c>
      <c r="D1405" s="112">
        <f>'Avis R'!E1405</f>
        <v>0</v>
      </c>
      <c r="E1405" s="111" t="str">
        <f>'Avis R'!F1405</f>
        <v/>
      </c>
      <c r="F1405" s="110" t="str">
        <f>IFERROR(VLOOKUP(A1405,Entretien!$B$5:$Q$1505,6,0)-INDEX(DRecrut!I:I,MATCH(A1405,DRecrut!J:J,0)),"")</f>
        <v/>
      </c>
      <c r="G1405" s="110" t="str">
        <f>IFERROR(VLOOKUP(A1405,Entretien!$B$5:$Q$1505,11,0)-VLOOKUP(A1405,Entretien!$B$5:$Q$1505,9,0),"")</f>
        <v/>
      </c>
      <c r="H1405" s="113" t="str">
        <f>IFERROR(VLOOKUP(A1405,Entretien!$B$5:$Q$1505,15,0)-VLOOKUP(A1405,Entretien!$B$5:$Q$1505,11,0),"")</f>
        <v/>
      </c>
      <c r="I1405" s="113" t="str">
        <f>IFERROR(VLOOKUP(A1405,'Avis R'!$B$5:$N$1505,7,0)-VLOOKUP(A1405,'Avis R'!$B$5:$N$1505,6,0),"")</f>
        <v/>
      </c>
      <c r="J1405" s="113">
        <f>IF('Avis R'!L1405&gt;'Avis R'!J1405,VLOOKUP(A1405,'Avis R'!$B$5:$N$1505,9,0)-VLOOKUP(A1405,'Avis R'!$B$5:$N$1505,7,0),0)</f>
        <v>0</v>
      </c>
      <c r="K1405" s="110">
        <f>'Avis R'!M1405-MAX('Avis R'!J1405,'Avis R'!L1405)</f>
        <v>0</v>
      </c>
      <c r="L1405" s="110">
        <f>'Avis R'!N1405-'Avis R'!M1405</f>
        <v>0</v>
      </c>
      <c r="M1405" s="114">
        <f t="shared" si="21"/>
        <v>0</v>
      </c>
    </row>
    <row r="1406" spans="1:13" x14ac:dyDescent="0.25">
      <c r="A1406" s="110">
        <f>'Avis R'!B1406</f>
        <v>0</v>
      </c>
      <c r="B1406" s="110">
        <f>'Avis R'!C1406</f>
        <v>0</v>
      </c>
      <c r="C1406" s="111" t="str">
        <f>'Avis R'!D1406</f>
        <v/>
      </c>
      <c r="D1406" s="112">
        <f>'Avis R'!E1406</f>
        <v>0</v>
      </c>
      <c r="E1406" s="111" t="str">
        <f>'Avis R'!F1406</f>
        <v/>
      </c>
      <c r="F1406" s="110" t="str">
        <f>IFERROR(VLOOKUP(A1406,Entretien!$B$5:$Q$1505,6,0)-INDEX(DRecrut!I:I,MATCH(A1406,DRecrut!J:J,0)),"")</f>
        <v/>
      </c>
      <c r="G1406" s="110" t="str">
        <f>IFERROR(VLOOKUP(A1406,Entretien!$B$5:$Q$1505,11,0)-VLOOKUP(A1406,Entretien!$B$5:$Q$1505,9,0),"")</f>
        <v/>
      </c>
      <c r="H1406" s="113" t="str">
        <f>IFERROR(VLOOKUP(A1406,Entretien!$B$5:$Q$1505,15,0)-VLOOKUP(A1406,Entretien!$B$5:$Q$1505,11,0),"")</f>
        <v/>
      </c>
      <c r="I1406" s="113" t="str">
        <f>IFERROR(VLOOKUP(A1406,'Avis R'!$B$5:$N$1505,7,0)-VLOOKUP(A1406,'Avis R'!$B$5:$N$1505,6,0),"")</f>
        <v/>
      </c>
      <c r="J1406" s="113">
        <f>IF('Avis R'!L1406&gt;'Avis R'!J1406,VLOOKUP(A1406,'Avis R'!$B$5:$N$1505,9,0)-VLOOKUP(A1406,'Avis R'!$B$5:$N$1505,7,0),0)</f>
        <v>0</v>
      </c>
      <c r="K1406" s="110">
        <f>'Avis R'!M1406-MAX('Avis R'!J1406,'Avis R'!L1406)</f>
        <v>0</v>
      </c>
      <c r="L1406" s="110">
        <f>'Avis R'!N1406-'Avis R'!M1406</f>
        <v>0</v>
      </c>
      <c r="M1406" s="114">
        <f t="shared" si="21"/>
        <v>0</v>
      </c>
    </row>
    <row r="1407" spans="1:13" x14ac:dyDescent="0.25">
      <c r="A1407" s="110">
        <f>'Avis R'!B1407</f>
        <v>0</v>
      </c>
      <c r="B1407" s="110">
        <f>'Avis R'!C1407</f>
        <v>0</v>
      </c>
      <c r="C1407" s="111" t="str">
        <f>'Avis R'!D1407</f>
        <v/>
      </c>
      <c r="D1407" s="112">
        <f>'Avis R'!E1407</f>
        <v>0</v>
      </c>
      <c r="E1407" s="111" t="str">
        <f>'Avis R'!F1407</f>
        <v/>
      </c>
      <c r="F1407" s="110" t="str">
        <f>IFERROR(VLOOKUP(A1407,Entretien!$B$5:$Q$1505,6,0)-INDEX(DRecrut!I:I,MATCH(A1407,DRecrut!J:J,0)),"")</f>
        <v/>
      </c>
      <c r="G1407" s="110" t="str">
        <f>IFERROR(VLOOKUP(A1407,Entretien!$B$5:$Q$1505,11,0)-VLOOKUP(A1407,Entretien!$B$5:$Q$1505,9,0),"")</f>
        <v/>
      </c>
      <c r="H1407" s="113" t="str">
        <f>IFERROR(VLOOKUP(A1407,Entretien!$B$5:$Q$1505,15,0)-VLOOKUP(A1407,Entretien!$B$5:$Q$1505,11,0),"")</f>
        <v/>
      </c>
      <c r="I1407" s="113" t="str">
        <f>IFERROR(VLOOKUP(A1407,'Avis R'!$B$5:$N$1505,7,0)-VLOOKUP(A1407,'Avis R'!$B$5:$N$1505,6,0),"")</f>
        <v/>
      </c>
      <c r="J1407" s="113">
        <f>IF('Avis R'!L1407&gt;'Avis R'!J1407,VLOOKUP(A1407,'Avis R'!$B$5:$N$1505,9,0)-VLOOKUP(A1407,'Avis R'!$B$5:$N$1505,7,0),0)</f>
        <v>0</v>
      </c>
      <c r="K1407" s="110">
        <f>'Avis R'!M1407-MAX('Avis R'!J1407,'Avis R'!L1407)</f>
        <v>0</v>
      </c>
      <c r="L1407" s="110">
        <f>'Avis R'!N1407-'Avis R'!M1407</f>
        <v>0</v>
      </c>
      <c r="M1407" s="114">
        <f t="shared" si="21"/>
        <v>0</v>
      </c>
    </row>
    <row r="1408" spans="1:13" x14ac:dyDescent="0.25">
      <c r="A1408" s="110">
        <f>'Avis R'!B1408</f>
        <v>0</v>
      </c>
      <c r="B1408" s="110">
        <f>'Avis R'!C1408</f>
        <v>0</v>
      </c>
      <c r="C1408" s="111" t="str">
        <f>'Avis R'!D1408</f>
        <v/>
      </c>
      <c r="D1408" s="112">
        <f>'Avis R'!E1408</f>
        <v>0</v>
      </c>
      <c r="E1408" s="111" t="str">
        <f>'Avis R'!F1408</f>
        <v/>
      </c>
      <c r="F1408" s="110" t="str">
        <f>IFERROR(VLOOKUP(A1408,Entretien!$B$5:$Q$1505,6,0)-INDEX(DRecrut!I:I,MATCH(A1408,DRecrut!J:J,0)),"")</f>
        <v/>
      </c>
      <c r="G1408" s="110" t="str">
        <f>IFERROR(VLOOKUP(A1408,Entretien!$B$5:$Q$1505,11,0)-VLOOKUP(A1408,Entretien!$B$5:$Q$1505,9,0),"")</f>
        <v/>
      </c>
      <c r="H1408" s="113" t="str">
        <f>IFERROR(VLOOKUP(A1408,Entretien!$B$5:$Q$1505,15,0)-VLOOKUP(A1408,Entretien!$B$5:$Q$1505,11,0),"")</f>
        <v/>
      </c>
      <c r="I1408" s="113" t="str">
        <f>IFERROR(VLOOKUP(A1408,'Avis R'!$B$5:$N$1505,7,0)-VLOOKUP(A1408,'Avis R'!$B$5:$N$1505,6,0),"")</f>
        <v/>
      </c>
      <c r="J1408" s="113">
        <f>IF('Avis R'!L1408&gt;'Avis R'!J1408,VLOOKUP(A1408,'Avis R'!$B$5:$N$1505,9,0)-VLOOKUP(A1408,'Avis R'!$B$5:$N$1505,7,0),0)</f>
        <v>0</v>
      </c>
      <c r="K1408" s="110">
        <f>'Avis R'!M1408-MAX('Avis R'!J1408,'Avis R'!L1408)</f>
        <v>0</v>
      </c>
      <c r="L1408" s="110">
        <f>'Avis R'!N1408-'Avis R'!M1408</f>
        <v>0</v>
      </c>
      <c r="M1408" s="114">
        <f t="shared" si="21"/>
        <v>0</v>
      </c>
    </row>
    <row r="1409" spans="1:13" x14ac:dyDescent="0.25">
      <c r="A1409" s="110">
        <f>'Avis R'!B1409</f>
        <v>0</v>
      </c>
      <c r="B1409" s="110">
        <f>'Avis R'!C1409</f>
        <v>0</v>
      </c>
      <c r="C1409" s="111" t="str">
        <f>'Avis R'!D1409</f>
        <v/>
      </c>
      <c r="D1409" s="112">
        <f>'Avis R'!E1409</f>
        <v>0</v>
      </c>
      <c r="E1409" s="111" t="str">
        <f>'Avis R'!F1409</f>
        <v/>
      </c>
      <c r="F1409" s="110" t="str">
        <f>IFERROR(VLOOKUP(A1409,Entretien!$B$5:$Q$1505,6,0)-INDEX(DRecrut!I:I,MATCH(A1409,DRecrut!J:J,0)),"")</f>
        <v/>
      </c>
      <c r="G1409" s="110" t="str">
        <f>IFERROR(VLOOKUP(A1409,Entretien!$B$5:$Q$1505,11,0)-VLOOKUP(A1409,Entretien!$B$5:$Q$1505,9,0),"")</f>
        <v/>
      </c>
      <c r="H1409" s="113" t="str">
        <f>IFERROR(VLOOKUP(A1409,Entretien!$B$5:$Q$1505,15,0)-VLOOKUP(A1409,Entretien!$B$5:$Q$1505,11,0),"")</f>
        <v/>
      </c>
      <c r="I1409" s="113" t="str">
        <f>IFERROR(VLOOKUP(A1409,'Avis R'!$B$5:$N$1505,7,0)-VLOOKUP(A1409,'Avis R'!$B$5:$N$1505,6,0),"")</f>
        <v/>
      </c>
      <c r="J1409" s="113">
        <f>IF('Avis R'!L1409&gt;'Avis R'!J1409,VLOOKUP(A1409,'Avis R'!$B$5:$N$1505,9,0)-VLOOKUP(A1409,'Avis R'!$B$5:$N$1505,7,0),0)</f>
        <v>0</v>
      </c>
      <c r="K1409" s="110">
        <f>'Avis R'!M1409-MAX('Avis R'!J1409,'Avis R'!L1409)</f>
        <v>0</v>
      </c>
      <c r="L1409" s="110">
        <f>'Avis R'!N1409-'Avis R'!M1409</f>
        <v>0</v>
      </c>
      <c r="M1409" s="114">
        <f t="shared" si="21"/>
        <v>0</v>
      </c>
    </row>
    <row r="1410" spans="1:13" x14ac:dyDescent="0.25">
      <c r="A1410" s="110">
        <f>'Avis R'!B1410</f>
        <v>0</v>
      </c>
      <c r="B1410" s="110">
        <f>'Avis R'!C1410</f>
        <v>0</v>
      </c>
      <c r="C1410" s="111" t="str">
        <f>'Avis R'!D1410</f>
        <v/>
      </c>
      <c r="D1410" s="112">
        <f>'Avis R'!E1410</f>
        <v>0</v>
      </c>
      <c r="E1410" s="111" t="str">
        <f>'Avis R'!F1410</f>
        <v/>
      </c>
      <c r="F1410" s="110" t="str">
        <f>IFERROR(VLOOKUP(A1410,Entretien!$B$5:$Q$1505,6,0)-INDEX(DRecrut!I:I,MATCH(A1410,DRecrut!J:J,0)),"")</f>
        <v/>
      </c>
      <c r="G1410" s="110" t="str">
        <f>IFERROR(VLOOKUP(A1410,Entretien!$B$5:$Q$1505,11,0)-VLOOKUP(A1410,Entretien!$B$5:$Q$1505,9,0),"")</f>
        <v/>
      </c>
      <c r="H1410" s="113" t="str">
        <f>IFERROR(VLOOKUP(A1410,Entretien!$B$5:$Q$1505,15,0)-VLOOKUP(A1410,Entretien!$B$5:$Q$1505,11,0),"")</f>
        <v/>
      </c>
      <c r="I1410" s="113" t="str">
        <f>IFERROR(VLOOKUP(A1410,'Avis R'!$B$5:$N$1505,7,0)-VLOOKUP(A1410,'Avis R'!$B$5:$N$1505,6,0),"")</f>
        <v/>
      </c>
      <c r="J1410" s="113">
        <f>IF('Avis R'!L1410&gt;'Avis R'!J1410,VLOOKUP(A1410,'Avis R'!$B$5:$N$1505,9,0)-VLOOKUP(A1410,'Avis R'!$B$5:$N$1505,7,0),0)</f>
        <v>0</v>
      </c>
      <c r="K1410" s="110">
        <f>'Avis R'!M1410-MAX('Avis R'!J1410,'Avis R'!L1410)</f>
        <v>0</v>
      </c>
      <c r="L1410" s="110">
        <f>'Avis R'!N1410-'Avis R'!M1410</f>
        <v>0</v>
      </c>
      <c r="M1410" s="114">
        <f t="shared" si="21"/>
        <v>0</v>
      </c>
    </row>
    <row r="1411" spans="1:13" x14ac:dyDescent="0.25">
      <c r="A1411" s="110">
        <f>'Avis R'!B1411</f>
        <v>0</v>
      </c>
      <c r="B1411" s="110">
        <f>'Avis R'!C1411</f>
        <v>0</v>
      </c>
      <c r="C1411" s="111" t="str">
        <f>'Avis R'!D1411</f>
        <v/>
      </c>
      <c r="D1411" s="112">
        <f>'Avis R'!E1411</f>
        <v>0</v>
      </c>
      <c r="E1411" s="111" t="str">
        <f>'Avis R'!F1411</f>
        <v/>
      </c>
      <c r="F1411" s="110" t="str">
        <f>IFERROR(VLOOKUP(A1411,Entretien!$B$5:$Q$1505,6,0)-INDEX(DRecrut!I:I,MATCH(A1411,DRecrut!J:J,0)),"")</f>
        <v/>
      </c>
      <c r="G1411" s="110" t="str">
        <f>IFERROR(VLOOKUP(A1411,Entretien!$B$5:$Q$1505,11,0)-VLOOKUP(A1411,Entretien!$B$5:$Q$1505,9,0),"")</f>
        <v/>
      </c>
      <c r="H1411" s="113" t="str">
        <f>IFERROR(VLOOKUP(A1411,Entretien!$B$5:$Q$1505,15,0)-VLOOKUP(A1411,Entretien!$B$5:$Q$1505,11,0),"")</f>
        <v/>
      </c>
      <c r="I1411" s="113" t="str">
        <f>IFERROR(VLOOKUP(A1411,'Avis R'!$B$5:$N$1505,7,0)-VLOOKUP(A1411,'Avis R'!$B$5:$N$1505,6,0),"")</f>
        <v/>
      </c>
      <c r="J1411" s="113">
        <f>IF('Avis R'!L1411&gt;'Avis R'!J1411,VLOOKUP(A1411,'Avis R'!$B$5:$N$1505,9,0)-VLOOKUP(A1411,'Avis R'!$B$5:$N$1505,7,0),0)</f>
        <v>0</v>
      </c>
      <c r="K1411" s="110">
        <f>'Avis R'!M1411-MAX('Avis R'!J1411,'Avis R'!L1411)</f>
        <v>0</v>
      </c>
      <c r="L1411" s="110">
        <f>'Avis R'!N1411-'Avis R'!M1411</f>
        <v>0</v>
      </c>
      <c r="M1411" s="114">
        <f t="shared" si="21"/>
        <v>0</v>
      </c>
    </row>
    <row r="1412" spans="1:13" x14ac:dyDescent="0.25">
      <c r="A1412" s="110">
        <f>'Avis R'!B1412</f>
        <v>0</v>
      </c>
      <c r="B1412" s="110">
        <f>'Avis R'!C1412</f>
        <v>0</v>
      </c>
      <c r="C1412" s="111" t="str">
        <f>'Avis R'!D1412</f>
        <v/>
      </c>
      <c r="D1412" s="112">
        <f>'Avis R'!E1412</f>
        <v>0</v>
      </c>
      <c r="E1412" s="111" t="str">
        <f>'Avis R'!F1412</f>
        <v/>
      </c>
      <c r="F1412" s="110" t="str">
        <f>IFERROR(VLOOKUP(A1412,Entretien!$B$5:$Q$1505,6,0)-INDEX(DRecrut!I:I,MATCH(A1412,DRecrut!J:J,0)),"")</f>
        <v/>
      </c>
      <c r="G1412" s="110" t="str">
        <f>IFERROR(VLOOKUP(A1412,Entretien!$B$5:$Q$1505,11,0)-VLOOKUP(A1412,Entretien!$B$5:$Q$1505,9,0),"")</f>
        <v/>
      </c>
      <c r="H1412" s="113" t="str">
        <f>IFERROR(VLOOKUP(A1412,Entretien!$B$5:$Q$1505,15,0)-VLOOKUP(A1412,Entretien!$B$5:$Q$1505,11,0),"")</f>
        <v/>
      </c>
      <c r="I1412" s="113" t="str">
        <f>IFERROR(VLOOKUP(A1412,'Avis R'!$B$5:$N$1505,7,0)-VLOOKUP(A1412,'Avis R'!$B$5:$N$1505,6,0),"")</f>
        <v/>
      </c>
      <c r="J1412" s="113">
        <f>IF('Avis R'!L1412&gt;'Avis R'!J1412,VLOOKUP(A1412,'Avis R'!$B$5:$N$1505,9,0)-VLOOKUP(A1412,'Avis R'!$B$5:$N$1505,7,0),0)</f>
        <v>0</v>
      </c>
      <c r="K1412" s="110">
        <f>'Avis R'!M1412-MAX('Avis R'!J1412,'Avis R'!L1412)</f>
        <v>0</v>
      </c>
      <c r="L1412" s="110">
        <f>'Avis R'!N1412-'Avis R'!M1412</f>
        <v>0</v>
      </c>
      <c r="M1412" s="114">
        <f t="shared" si="21"/>
        <v>0</v>
      </c>
    </row>
    <row r="1413" spans="1:13" x14ac:dyDescent="0.25">
      <c r="A1413" s="110">
        <f>'Avis R'!B1413</f>
        <v>0</v>
      </c>
      <c r="B1413" s="110">
        <f>'Avis R'!C1413</f>
        <v>0</v>
      </c>
      <c r="C1413" s="111" t="str">
        <f>'Avis R'!D1413</f>
        <v/>
      </c>
      <c r="D1413" s="112">
        <f>'Avis R'!E1413</f>
        <v>0</v>
      </c>
      <c r="E1413" s="111" t="str">
        <f>'Avis R'!F1413</f>
        <v/>
      </c>
      <c r="F1413" s="110" t="str">
        <f>IFERROR(VLOOKUP(A1413,Entretien!$B$5:$Q$1505,6,0)-INDEX(DRecrut!I:I,MATCH(A1413,DRecrut!J:J,0)),"")</f>
        <v/>
      </c>
      <c r="G1413" s="110" t="str">
        <f>IFERROR(VLOOKUP(A1413,Entretien!$B$5:$Q$1505,11,0)-VLOOKUP(A1413,Entretien!$B$5:$Q$1505,9,0),"")</f>
        <v/>
      </c>
      <c r="H1413" s="113" t="str">
        <f>IFERROR(VLOOKUP(A1413,Entretien!$B$5:$Q$1505,15,0)-VLOOKUP(A1413,Entretien!$B$5:$Q$1505,11,0),"")</f>
        <v/>
      </c>
      <c r="I1413" s="113" t="str">
        <f>IFERROR(VLOOKUP(A1413,'Avis R'!$B$5:$N$1505,7,0)-VLOOKUP(A1413,'Avis R'!$B$5:$N$1505,6,0),"")</f>
        <v/>
      </c>
      <c r="J1413" s="113">
        <f>IF('Avis R'!L1413&gt;'Avis R'!J1413,VLOOKUP(A1413,'Avis R'!$B$5:$N$1505,9,0)-VLOOKUP(A1413,'Avis R'!$B$5:$N$1505,7,0),0)</f>
        <v>0</v>
      </c>
      <c r="K1413" s="110">
        <f>'Avis R'!M1413-MAX('Avis R'!J1413,'Avis R'!L1413)</f>
        <v>0</v>
      </c>
      <c r="L1413" s="110">
        <f>'Avis R'!N1413-'Avis R'!M1413</f>
        <v>0</v>
      </c>
      <c r="M1413" s="114">
        <f t="shared" si="21"/>
        <v>0</v>
      </c>
    </row>
    <row r="1414" spans="1:13" x14ac:dyDescent="0.25">
      <c r="A1414" s="110">
        <f>'Avis R'!B1414</f>
        <v>0</v>
      </c>
      <c r="B1414" s="110">
        <f>'Avis R'!C1414</f>
        <v>0</v>
      </c>
      <c r="C1414" s="111" t="str">
        <f>'Avis R'!D1414</f>
        <v/>
      </c>
      <c r="D1414" s="112">
        <f>'Avis R'!E1414</f>
        <v>0</v>
      </c>
      <c r="E1414" s="111" t="str">
        <f>'Avis R'!F1414</f>
        <v/>
      </c>
      <c r="F1414" s="110" t="str">
        <f>IFERROR(VLOOKUP(A1414,Entretien!$B$5:$Q$1505,6,0)-INDEX(DRecrut!I:I,MATCH(A1414,DRecrut!J:J,0)),"")</f>
        <v/>
      </c>
      <c r="G1414" s="110" t="str">
        <f>IFERROR(VLOOKUP(A1414,Entretien!$B$5:$Q$1505,11,0)-VLOOKUP(A1414,Entretien!$B$5:$Q$1505,9,0),"")</f>
        <v/>
      </c>
      <c r="H1414" s="113" t="str">
        <f>IFERROR(VLOOKUP(A1414,Entretien!$B$5:$Q$1505,15,0)-VLOOKUP(A1414,Entretien!$B$5:$Q$1505,11,0),"")</f>
        <v/>
      </c>
      <c r="I1414" s="113" t="str">
        <f>IFERROR(VLOOKUP(A1414,'Avis R'!$B$5:$N$1505,7,0)-VLOOKUP(A1414,'Avis R'!$B$5:$N$1505,6,0),"")</f>
        <v/>
      </c>
      <c r="J1414" s="113">
        <f>IF('Avis R'!L1414&gt;'Avis R'!J1414,VLOOKUP(A1414,'Avis R'!$B$5:$N$1505,9,0)-VLOOKUP(A1414,'Avis R'!$B$5:$N$1505,7,0),0)</f>
        <v>0</v>
      </c>
      <c r="K1414" s="110">
        <f>'Avis R'!M1414-MAX('Avis R'!J1414,'Avis R'!L1414)</f>
        <v>0</v>
      </c>
      <c r="L1414" s="110">
        <f>'Avis R'!N1414-'Avis R'!M1414</f>
        <v>0</v>
      </c>
      <c r="M1414" s="114">
        <f t="shared" si="21"/>
        <v>0</v>
      </c>
    </row>
    <row r="1415" spans="1:13" x14ac:dyDescent="0.25">
      <c r="A1415" s="110">
        <f>'Avis R'!B1415</f>
        <v>0</v>
      </c>
      <c r="B1415" s="110">
        <f>'Avis R'!C1415</f>
        <v>0</v>
      </c>
      <c r="C1415" s="111" t="str">
        <f>'Avis R'!D1415</f>
        <v/>
      </c>
      <c r="D1415" s="112">
        <f>'Avis R'!E1415</f>
        <v>0</v>
      </c>
      <c r="E1415" s="111" t="str">
        <f>'Avis R'!F1415</f>
        <v/>
      </c>
      <c r="F1415" s="110" t="str">
        <f>IFERROR(VLOOKUP(A1415,Entretien!$B$5:$Q$1505,6,0)-INDEX(DRecrut!I:I,MATCH(A1415,DRecrut!J:J,0)),"")</f>
        <v/>
      </c>
      <c r="G1415" s="110" t="str">
        <f>IFERROR(VLOOKUP(A1415,Entretien!$B$5:$Q$1505,11,0)-VLOOKUP(A1415,Entretien!$B$5:$Q$1505,9,0),"")</f>
        <v/>
      </c>
      <c r="H1415" s="113" t="str">
        <f>IFERROR(VLOOKUP(A1415,Entretien!$B$5:$Q$1505,15,0)-VLOOKUP(A1415,Entretien!$B$5:$Q$1505,11,0),"")</f>
        <v/>
      </c>
      <c r="I1415" s="113" t="str">
        <f>IFERROR(VLOOKUP(A1415,'Avis R'!$B$5:$N$1505,7,0)-VLOOKUP(A1415,'Avis R'!$B$5:$N$1505,6,0),"")</f>
        <v/>
      </c>
      <c r="J1415" s="113">
        <f>IF('Avis R'!L1415&gt;'Avis R'!J1415,VLOOKUP(A1415,'Avis R'!$B$5:$N$1505,9,0)-VLOOKUP(A1415,'Avis R'!$B$5:$N$1505,7,0),0)</f>
        <v>0</v>
      </c>
      <c r="K1415" s="110">
        <f>'Avis R'!M1415-MAX('Avis R'!J1415,'Avis R'!L1415)</f>
        <v>0</v>
      </c>
      <c r="L1415" s="110">
        <f>'Avis R'!N1415-'Avis R'!M1415</f>
        <v>0</v>
      </c>
      <c r="M1415" s="114">
        <f t="shared" si="21"/>
        <v>0</v>
      </c>
    </row>
    <row r="1416" spans="1:13" x14ac:dyDescent="0.25">
      <c r="A1416" s="110">
        <f>'Avis R'!B1416</f>
        <v>0</v>
      </c>
      <c r="B1416" s="110">
        <f>'Avis R'!C1416</f>
        <v>0</v>
      </c>
      <c r="C1416" s="111" t="str">
        <f>'Avis R'!D1416</f>
        <v/>
      </c>
      <c r="D1416" s="112">
        <f>'Avis R'!E1416</f>
        <v>0</v>
      </c>
      <c r="E1416" s="111" t="str">
        <f>'Avis R'!F1416</f>
        <v/>
      </c>
      <c r="F1416" s="110" t="str">
        <f>IFERROR(VLOOKUP(A1416,Entretien!$B$5:$Q$1505,6,0)-INDEX(DRecrut!I:I,MATCH(A1416,DRecrut!J:J,0)),"")</f>
        <v/>
      </c>
      <c r="G1416" s="110" t="str">
        <f>IFERROR(VLOOKUP(A1416,Entretien!$B$5:$Q$1505,11,0)-VLOOKUP(A1416,Entretien!$B$5:$Q$1505,9,0),"")</f>
        <v/>
      </c>
      <c r="H1416" s="113" t="str">
        <f>IFERROR(VLOOKUP(A1416,Entretien!$B$5:$Q$1505,15,0)-VLOOKUP(A1416,Entretien!$B$5:$Q$1505,11,0),"")</f>
        <v/>
      </c>
      <c r="I1416" s="113" t="str">
        <f>IFERROR(VLOOKUP(A1416,'Avis R'!$B$5:$N$1505,7,0)-VLOOKUP(A1416,'Avis R'!$B$5:$N$1505,6,0),"")</f>
        <v/>
      </c>
      <c r="J1416" s="113">
        <f>IF('Avis R'!L1416&gt;'Avis R'!J1416,VLOOKUP(A1416,'Avis R'!$B$5:$N$1505,9,0)-VLOOKUP(A1416,'Avis R'!$B$5:$N$1505,7,0),0)</f>
        <v>0</v>
      </c>
      <c r="K1416" s="110">
        <f>'Avis R'!M1416-MAX('Avis R'!J1416,'Avis R'!L1416)</f>
        <v>0</v>
      </c>
      <c r="L1416" s="110">
        <f>'Avis R'!N1416-'Avis R'!M1416</f>
        <v>0</v>
      </c>
      <c r="M1416" s="114">
        <f t="shared" ref="M1416:M1479" si="22">SUM(F1416:L1416)</f>
        <v>0</v>
      </c>
    </row>
    <row r="1417" spans="1:13" x14ac:dyDescent="0.25">
      <c r="A1417" s="110">
        <f>'Avis R'!B1417</f>
        <v>0</v>
      </c>
      <c r="B1417" s="110">
        <f>'Avis R'!C1417</f>
        <v>0</v>
      </c>
      <c r="C1417" s="111" t="str">
        <f>'Avis R'!D1417</f>
        <v/>
      </c>
      <c r="D1417" s="112">
        <f>'Avis R'!E1417</f>
        <v>0</v>
      </c>
      <c r="E1417" s="111" t="str">
        <f>'Avis R'!F1417</f>
        <v/>
      </c>
      <c r="F1417" s="110" t="str">
        <f>IFERROR(VLOOKUP(A1417,Entretien!$B$5:$Q$1505,6,0)-INDEX(DRecrut!I:I,MATCH(A1417,DRecrut!J:J,0)),"")</f>
        <v/>
      </c>
      <c r="G1417" s="110" t="str">
        <f>IFERROR(VLOOKUP(A1417,Entretien!$B$5:$Q$1505,11,0)-VLOOKUP(A1417,Entretien!$B$5:$Q$1505,9,0),"")</f>
        <v/>
      </c>
      <c r="H1417" s="113" t="str">
        <f>IFERROR(VLOOKUP(A1417,Entretien!$B$5:$Q$1505,15,0)-VLOOKUP(A1417,Entretien!$B$5:$Q$1505,11,0),"")</f>
        <v/>
      </c>
      <c r="I1417" s="113" t="str">
        <f>IFERROR(VLOOKUP(A1417,'Avis R'!$B$5:$N$1505,7,0)-VLOOKUP(A1417,'Avis R'!$B$5:$N$1505,6,0),"")</f>
        <v/>
      </c>
      <c r="J1417" s="113">
        <f>IF('Avis R'!L1417&gt;'Avis R'!J1417,VLOOKUP(A1417,'Avis R'!$B$5:$N$1505,9,0)-VLOOKUP(A1417,'Avis R'!$B$5:$N$1505,7,0),0)</f>
        <v>0</v>
      </c>
      <c r="K1417" s="110">
        <f>'Avis R'!M1417-MAX('Avis R'!J1417,'Avis R'!L1417)</f>
        <v>0</v>
      </c>
      <c r="L1417" s="110">
        <f>'Avis R'!N1417-'Avis R'!M1417</f>
        <v>0</v>
      </c>
      <c r="M1417" s="114">
        <f t="shared" si="22"/>
        <v>0</v>
      </c>
    </row>
    <row r="1418" spans="1:13" x14ac:dyDescent="0.25">
      <c r="A1418" s="110">
        <f>'Avis R'!B1418</f>
        <v>0</v>
      </c>
      <c r="B1418" s="110">
        <f>'Avis R'!C1418</f>
        <v>0</v>
      </c>
      <c r="C1418" s="111" t="str">
        <f>'Avis R'!D1418</f>
        <v/>
      </c>
      <c r="D1418" s="112">
        <f>'Avis R'!E1418</f>
        <v>0</v>
      </c>
      <c r="E1418" s="111" t="str">
        <f>'Avis R'!F1418</f>
        <v/>
      </c>
      <c r="F1418" s="110" t="str">
        <f>IFERROR(VLOOKUP(A1418,Entretien!$B$5:$Q$1505,6,0)-INDEX(DRecrut!I:I,MATCH(A1418,DRecrut!J:J,0)),"")</f>
        <v/>
      </c>
      <c r="G1418" s="110" t="str">
        <f>IFERROR(VLOOKUP(A1418,Entretien!$B$5:$Q$1505,11,0)-VLOOKUP(A1418,Entretien!$B$5:$Q$1505,9,0),"")</f>
        <v/>
      </c>
      <c r="H1418" s="113" t="str">
        <f>IFERROR(VLOOKUP(A1418,Entretien!$B$5:$Q$1505,15,0)-VLOOKUP(A1418,Entretien!$B$5:$Q$1505,11,0),"")</f>
        <v/>
      </c>
      <c r="I1418" s="113" t="str">
        <f>IFERROR(VLOOKUP(A1418,'Avis R'!$B$5:$N$1505,7,0)-VLOOKUP(A1418,'Avis R'!$B$5:$N$1505,6,0),"")</f>
        <v/>
      </c>
      <c r="J1418" s="113">
        <f>IF('Avis R'!L1418&gt;'Avis R'!J1418,VLOOKUP(A1418,'Avis R'!$B$5:$N$1505,9,0)-VLOOKUP(A1418,'Avis R'!$B$5:$N$1505,7,0),0)</f>
        <v>0</v>
      </c>
      <c r="K1418" s="110">
        <f>'Avis R'!M1418-MAX('Avis R'!J1418,'Avis R'!L1418)</f>
        <v>0</v>
      </c>
      <c r="L1418" s="110">
        <f>'Avis R'!N1418-'Avis R'!M1418</f>
        <v>0</v>
      </c>
      <c r="M1418" s="114">
        <f t="shared" si="22"/>
        <v>0</v>
      </c>
    </row>
    <row r="1419" spans="1:13" x14ac:dyDescent="0.25">
      <c r="A1419" s="110">
        <f>'Avis R'!B1419</f>
        <v>0</v>
      </c>
      <c r="B1419" s="110">
        <f>'Avis R'!C1419</f>
        <v>0</v>
      </c>
      <c r="C1419" s="111" t="str">
        <f>'Avis R'!D1419</f>
        <v/>
      </c>
      <c r="D1419" s="112">
        <f>'Avis R'!E1419</f>
        <v>0</v>
      </c>
      <c r="E1419" s="111" t="str">
        <f>'Avis R'!F1419</f>
        <v/>
      </c>
      <c r="F1419" s="110" t="str">
        <f>IFERROR(VLOOKUP(A1419,Entretien!$B$5:$Q$1505,6,0)-INDEX(DRecrut!I:I,MATCH(A1419,DRecrut!J:J,0)),"")</f>
        <v/>
      </c>
      <c r="G1419" s="110" t="str">
        <f>IFERROR(VLOOKUP(A1419,Entretien!$B$5:$Q$1505,11,0)-VLOOKUP(A1419,Entretien!$B$5:$Q$1505,9,0),"")</f>
        <v/>
      </c>
      <c r="H1419" s="113" t="str">
        <f>IFERROR(VLOOKUP(A1419,Entretien!$B$5:$Q$1505,15,0)-VLOOKUP(A1419,Entretien!$B$5:$Q$1505,11,0),"")</f>
        <v/>
      </c>
      <c r="I1419" s="113" t="str">
        <f>IFERROR(VLOOKUP(A1419,'Avis R'!$B$5:$N$1505,7,0)-VLOOKUP(A1419,'Avis R'!$B$5:$N$1505,6,0),"")</f>
        <v/>
      </c>
      <c r="J1419" s="113">
        <f>IF('Avis R'!L1419&gt;'Avis R'!J1419,VLOOKUP(A1419,'Avis R'!$B$5:$N$1505,9,0)-VLOOKUP(A1419,'Avis R'!$B$5:$N$1505,7,0),0)</f>
        <v>0</v>
      </c>
      <c r="K1419" s="110">
        <f>'Avis R'!M1419-MAX('Avis R'!J1419,'Avis R'!L1419)</f>
        <v>0</v>
      </c>
      <c r="L1419" s="110">
        <f>'Avis R'!N1419-'Avis R'!M1419</f>
        <v>0</v>
      </c>
      <c r="M1419" s="114">
        <f t="shared" si="22"/>
        <v>0</v>
      </c>
    </row>
    <row r="1420" spans="1:13" x14ac:dyDescent="0.25">
      <c r="A1420" s="110">
        <f>'Avis R'!B1420</f>
        <v>0</v>
      </c>
      <c r="B1420" s="110">
        <f>'Avis R'!C1420</f>
        <v>0</v>
      </c>
      <c r="C1420" s="111" t="str">
        <f>'Avis R'!D1420</f>
        <v/>
      </c>
      <c r="D1420" s="112">
        <f>'Avis R'!E1420</f>
        <v>0</v>
      </c>
      <c r="E1420" s="111" t="str">
        <f>'Avis R'!F1420</f>
        <v/>
      </c>
      <c r="F1420" s="110" t="str">
        <f>IFERROR(VLOOKUP(A1420,Entretien!$B$5:$Q$1505,6,0)-INDEX(DRecrut!I:I,MATCH(A1420,DRecrut!J:J,0)),"")</f>
        <v/>
      </c>
      <c r="G1420" s="110" t="str">
        <f>IFERROR(VLOOKUP(A1420,Entretien!$B$5:$Q$1505,11,0)-VLOOKUP(A1420,Entretien!$B$5:$Q$1505,9,0),"")</f>
        <v/>
      </c>
      <c r="H1420" s="113" t="str">
        <f>IFERROR(VLOOKUP(A1420,Entretien!$B$5:$Q$1505,15,0)-VLOOKUP(A1420,Entretien!$B$5:$Q$1505,11,0),"")</f>
        <v/>
      </c>
      <c r="I1420" s="113" t="str">
        <f>IFERROR(VLOOKUP(A1420,'Avis R'!$B$5:$N$1505,7,0)-VLOOKUP(A1420,'Avis R'!$B$5:$N$1505,6,0),"")</f>
        <v/>
      </c>
      <c r="J1420" s="113">
        <f>IF('Avis R'!L1420&gt;'Avis R'!J1420,VLOOKUP(A1420,'Avis R'!$B$5:$N$1505,9,0)-VLOOKUP(A1420,'Avis R'!$B$5:$N$1505,7,0),0)</f>
        <v>0</v>
      </c>
      <c r="K1420" s="110">
        <f>'Avis R'!M1420-MAX('Avis R'!J1420,'Avis R'!L1420)</f>
        <v>0</v>
      </c>
      <c r="L1420" s="110">
        <f>'Avis R'!N1420-'Avis R'!M1420</f>
        <v>0</v>
      </c>
      <c r="M1420" s="114">
        <f t="shared" si="22"/>
        <v>0</v>
      </c>
    </row>
    <row r="1421" spans="1:13" x14ac:dyDescent="0.25">
      <c r="A1421" s="110">
        <f>'Avis R'!B1421</f>
        <v>0</v>
      </c>
      <c r="B1421" s="110">
        <f>'Avis R'!C1421</f>
        <v>0</v>
      </c>
      <c r="C1421" s="111" t="str">
        <f>'Avis R'!D1421</f>
        <v/>
      </c>
      <c r="D1421" s="112">
        <f>'Avis R'!E1421</f>
        <v>0</v>
      </c>
      <c r="E1421" s="111" t="str">
        <f>'Avis R'!F1421</f>
        <v/>
      </c>
      <c r="F1421" s="110" t="str">
        <f>IFERROR(VLOOKUP(A1421,Entretien!$B$5:$Q$1505,6,0)-INDEX(DRecrut!I:I,MATCH(A1421,DRecrut!J:J,0)),"")</f>
        <v/>
      </c>
      <c r="G1421" s="110" t="str">
        <f>IFERROR(VLOOKUP(A1421,Entretien!$B$5:$Q$1505,11,0)-VLOOKUP(A1421,Entretien!$B$5:$Q$1505,9,0),"")</f>
        <v/>
      </c>
      <c r="H1421" s="113" t="str">
        <f>IFERROR(VLOOKUP(A1421,Entretien!$B$5:$Q$1505,15,0)-VLOOKUP(A1421,Entretien!$B$5:$Q$1505,11,0),"")</f>
        <v/>
      </c>
      <c r="I1421" s="113" t="str">
        <f>IFERROR(VLOOKUP(A1421,'Avis R'!$B$5:$N$1505,7,0)-VLOOKUP(A1421,'Avis R'!$B$5:$N$1505,6,0),"")</f>
        <v/>
      </c>
      <c r="J1421" s="113">
        <f>IF('Avis R'!L1421&gt;'Avis R'!J1421,VLOOKUP(A1421,'Avis R'!$B$5:$N$1505,9,0)-VLOOKUP(A1421,'Avis R'!$B$5:$N$1505,7,0),0)</f>
        <v>0</v>
      </c>
      <c r="K1421" s="110">
        <f>'Avis R'!M1421-MAX('Avis R'!J1421,'Avis R'!L1421)</f>
        <v>0</v>
      </c>
      <c r="L1421" s="110">
        <f>'Avis R'!N1421-'Avis R'!M1421</f>
        <v>0</v>
      </c>
      <c r="M1421" s="114">
        <f t="shared" si="22"/>
        <v>0</v>
      </c>
    </row>
    <row r="1422" spans="1:13" x14ac:dyDescent="0.25">
      <c r="A1422" s="110">
        <f>'Avis R'!B1422</f>
        <v>0</v>
      </c>
      <c r="B1422" s="110">
        <f>'Avis R'!C1422</f>
        <v>0</v>
      </c>
      <c r="C1422" s="111" t="str">
        <f>'Avis R'!D1422</f>
        <v/>
      </c>
      <c r="D1422" s="112">
        <f>'Avis R'!E1422</f>
        <v>0</v>
      </c>
      <c r="E1422" s="111" t="str">
        <f>'Avis R'!F1422</f>
        <v/>
      </c>
      <c r="F1422" s="110" t="str">
        <f>IFERROR(VLOOKUP(A1422,Entretien!$B$5:$Q$1505,6,0)-INDEX(DRecrut!I:I,MATCH(A1422,DRecrut!J:J,0)),"")</f>
        <v/>
      </c>
      <c r="G1422" s="110" t="str">
        <f>IFERROR(VLOOKUP(A1422,Entretien!$B$5:$Q$1505,11,0)-VLOOKUP(A1422,Entretien!$B$5:$Q$1505,9,0),"")</f>
        <v/>
      </c>
      <c r="H1422" s="113" t="str">
        <f>IFERROR(VLOOKUP(A1422,Entretien!$B$5:$Q$1505,15,0)-VLOOKUP(A1422,Entretien!$B$5:$Q$1505,11,0),"")</f>
        <v/>
      </c>
      <c r="I1422" s="113" t="str">
        <f>IFERROR(VLOOKUP(A1422,'Avis R'!$B$5:$N$1505,7,0)-VLOOKUP(A1422,'Avis R'!$B$5:$N$1505,6,0),"")</f>
        <v/>
      </c>
      <c r="J1422" s="113">
        <f>IF('Avis R'!L1422&gt;'Avis R'!J1422,VLOOKUP(A1422,'Avis R'!$B$5:$N$1505,9,0)-VLOOKUP(A1422,'Avis R'!$B$5:$N$1505,7,0),0)</f>
        <v>0</v>
      </c>
      <c r="K1422" s="110">
        <f>'Avis R'!M1422-MAX('Avis R'!J1422,'Avis R'!L1422)</f>
        <v>0</v>
      </c>
      <c r="L1422" s="110">
        <f>'Avis R'!N1422-'Avis R'!M1422</f>
        <v>0</v>
      </c>
      <c r="M1422" s="114">
        <f t="shared" si="22"/>
        <v>0</v>
      </c>
    </row>
    <row r="1423" spans="1:13" x14ac:dyDescent="0.25">
      <c r="A1423" s="110">
        <f>'Avis R'!B1423</f>
        <v>0</v>
      </c>
      <c r="B1423" s="110">
        <f>'Avis R'!C1423</f>
        <v>0</v>
      </c>
      <c r="C1423" s="111" t="str">
        <f>'Avis R'!D1423</f>
        <v/>
      </c>
      <c r="D1423" s="112">
        <f>'Avis R'!E1423</f>
        <v>0</v>
      </c>
      <c r="E1423" s="111" t="str">
        <f>'Avis R'!F1423</f>
        <v/>
      </c>
      <c r="F1423" s="110" t="str">
        <f>IFERROR(VLOOKUP(A1423,Entretien!$B$5:$Q$1505,6,0)-INDEX(DRecrut!I:I,MATCH(A1423,DRecrut!J:J,0)),"")</f>
        <v/>
      </c>
      <c r="G1423" s="110" t="str">
        <f>IFERROR(VLOOKUP(A1423,Entretien!$B$5:$Q$1505,11,0)-VLOOKUP(A1423,Entretien!$B$5:$Q$1505,9,0),"")</f>
        <v/>
      </c>
      <c r="H1423" s="113" t="str">
        <f>IFERROR(VLOOKUP(A1423,Entretien!$B$5:$Q$1505,15,0)-VLOOKUP(A1423,Entretien!$B$5:$Q$1505,11,0),"")</f>
        <v/>
      </c>
      <c r="I1423" s="113" t="str">
        <f>IFERROR(VLOOKUP(A1423,'Avis R'!$B$5:$N$1505,7,0)-VLOOKUP(A1423,'Avis R'!$B$5:$N$1505,6,0),"")</f>
        <v/>
      </c>
      <c r="J1423" s="113">
        <f>IF('Avis R'!L1423&gt;'Avis R'!J1423,VLOOKUP(A1423,'Avis R'!$B$5:$N$1505,9,0)-VLOOKUP(A1423,'Avis R'!$B$5:$N$1505,7,0),0)</f>
        <v>0</v>
      </c>
      <c r="K1423" s="110">
        <f>'Avis R'!M1423-MAX('Avis R'!J1423,'Avis R'!L1423)</f>
        <v>0</v>
      </c>
      <c r="L1423" s="110">
        <f>'Avis R'!N1423-'Avis R'!M1423</f>
        <v>0</v>
      </c>
      <c r="M1423" s="114">
        <f t="shared" si="22"/>
        <v>0</v>
      </c>
    </row>
    <row r="1424" spans="1:13" x14ac:dyDescent="0.25">
      <c r="A1424" s="110">
        <f>'Avis R'!B1424</f>
        <v>0</v>
      </c>
      <c r="B1424" s="110">
        <f>'Avis R'!C1424</f>
        <v>0</v>
      </c>
      <c r="C1424" s="111" t="str">
        <f>'Avis R'!D1424</f>
        <v/>
      </c>
      <c r="D1424" s="112">
        <f>'Avis R'!E1424</f>
        <v>0</v>
      </c>
      <c r="E1424" s="111" t="str">
        <f>'Avis R'!F1424</f>
        <v/>
      </c>
      <c r="F1424" s="110" t="str">
        <f>IFERROR(VLOOKUP(A1424,Entretien!$B$5:$Q$1505,6,0)-INDEX(DRecrut!I:I,MATCH(A1424,DRecrut!J:J,0)),"")</f>
        <v/>
      </c>
      <c r="G1424" s="110" t="str">
        <f>IFERROR(VLOOKUP(A1424,Entretien!$B$5:$Q$1505,11,0)-VLOOKUP(A1424,Entretien!$B$5:$Q$1505,9,0),"")</f>
        <v/>
      </c>
      <c r="H1424" s="113" t="str">
        <f>IFERROR(VLOOKUP(A1424,Entretien!$B$5:$Q$1505,15,0)-VLOOKUP(A1424,Entretien!$B$5:$Q$1505,11,0),"")</f>
        <v/>
      </c>
      <c r="I1424" s="113" t="str">
        <f>IFERROR(VLOOKUP(A1424,'Avis R'!$B$5:$N$1505,7,0)-VLOOKUP(A1424,'Avis R'!$B$5:$N$1505,6,0),"")</f>
        <v/>
      </c>
      <c r="J1424" s="113">
        <f>IF('Avis R'!L1424&gt;'Avis R'!J1424,VLOOKUP(A1424,'Avis R'!$B$5:$N$1505,9,0)-VLOOKUP(A1424,'Avis R'!$B$5:$N$1505,7,0),0)</f>
        <v>0</v>
      </c>
      <c r="K1424" s="110">
        <f>'Avis R'!M1424-MAX('Avis R'!J1424,'Avis R'!L1424)</f>
        <v>0</v>
      </c>
      <c r="L1424" s="110">
        <f>'Avis R'!N1424-'Avis R'!M1424</f>
        <v>0</v>
      </c>
      <c r="M1424" s="114">
        <f t="shared" si="22"/>
        <v>0</v>
      </c>
    </row>
    <row r="1425" spans="1:13" x14ac:dyDescent="0.25">
      <c r="A1425" s="110">
        <f>'Avis R'!B1425</f>
        <v>0</v>
      </c>
      <c r="B1425" s="110">
        <f>'Avis R'!C1425</f>
        <v>0</v>
      </c>
      <c r="C1425" s="111" t="str">
        <f>'Avis R'!D1425</f>
        <v/>
      </c>
      <c r="D1425" s="112">
        <f>'Avis R'!E1425</f>
        <v>0</v>
      </c>
      <c r="E1425" s="111" t="str">
        <f>'Avis R'!F1425</f>
        <v/>
      </c>
      <c r="F1425" s="110" t="str">
        <f>IFERROR(VLOOKUP(A1425,Entretien!$B$5:$Q$1505,6,0)-INDEX(DRecrut!I:I,MATCH(A1425,DRecrut!J:J,0)),"")</f>
        <v/>
      </c>
      <c r="G1425" s="110" t="str">
        <f>IFERROR(VLOOKUP(A1425,Entretien!$B$5:$Q$1505,11,0)-VLOOKUP(A1425,Entretien!$B$5:$Q$1505,9,0),"")</f>
        <v/>
      </c>
      <c r="H1425" s="113" t="str">
        <f>IFERROR(VLOOKUP(A1425,Entretien!$B$5:$Q$1505,15,0)-VLOOKUP(A1425,Entretien!$B$5:$Q$1505,11,0),"")</f>
        <v/>
      </c>
      <c r="I1425" s="113" t="str">
        <f>IFERROR(VLOOKUP(A1425,'Avis R'!$B$5:$N$1505,7,0)-VLOOKUP(A1425,'Avis R'!$B$5:$N$1505,6,0),"")</f>
        <v/>
      </c>
      <c r="J1425" s="113">
        <f>IF('Avis R'!L1425&gt;'Avis R'!J1425,VLOOKUP(A1425,'Avis R'!$B$5:$N$1505,9,0)-VLOOKUP(A1425,'Avis R'!$B$5:$N$1505,7,0),0)</f>
        <v>0</v>
      </c>
      <c r="K1425" s="110">
        <f>'Avis R'!M1425-MAX('Avis R'!J1425,'Avis R'!L1425)</f>
        <v>0</v>
      </c>
      <c r="L1425" s="110">
        <f>'Avis R'!N1425-'Avis R'!M1425</f>
        <v>0</v>
      </c>
      <c r="M1425" s="114">
        <f t="shared" si="22"/>
        <v>0</v>
      </c>
    </row>
    <row r="1426" spans="1:13" x14ac:dyDescent="0.25">
      <c r="A1426" s="110">
        <f>'Avis R'!B1426</f>
        <v>0</v>
      </c>
      <c r="B1426" s="110">
        <f>'Avis R'!C1426</f>
        <v>0</v>
      </c>
      <c r="C1426" s="111" t="str">
        <f>'Avis R'!D1426</f>
        <v/>
      </c>
      <c r="D1426" s="112">
        <f>'Avis R'!E1426</f>
        <v>0</v>
      </c>
      <c r="E1426" s="111" t="str">
        <f>'Avis R'!F1426</f>
        <v/>
      </c>
      <c r="F1426" s="110" t="str">
        <f>IFERROR(VLOOKUP(A1426,Entretien!$B$5:$Q$1505,6,0)-INDEX(DRecrut!I:I,MATCH(A1426,DRecrut!J:J,0)),"")</f>
        <v/>
      </c>
      <c r="G1426" s="110" t="str">
        <f>IFERROR(VLOOKUP(A1426,Entretien!$B$5:$Q$1505,11,0)-VLOOKUP(A1426,Entretien!$B$5:$Q$1505,9,0),"")</f>
        <v/>
      </c>
      <c r="H1426" s="113" t="str">
        <f>IFERROR(VLOOKUP(A1426,Entretien!$B$5:$Q$1505,15,0)-VLOOKUP(A1426,Entretien!$B$5:$Q$1505,11,0),"")</f>
        <v/>
      </c>
      <c r="I1426" s="113" t="str">
        <f>IFERROR(VLOOKUP(A1426,'Avis R'!$B$5:$N$1505,7,0)-VLOOKUP(A1426,'Avis R'!$B$5:$N$1505,6,0),"")</f>
        <v/>
      </c>
      <c r="J1426" s="113">
        <f>IF('Avis R'!L1426&gt;'Avis R'!J1426,VLOOKUP(A1426,'Avis R'!$B$5:$N$1505,9,0)-VLOOKUP(A1426,'Avis R'!$B$5:$N$1505,7,0),0)</f>
        <v>0</v>
      </c>
      <c r="K1426" s="110">
        <f>'Avis R'!M1426-MAX('Avis R'!J1426,'Avis R'!L1426)</f>
        <v>0</v>
      </c>
      <c r="L1426" s="110">
        <f>'Avis R'!N1426-'Avis R'!M1426</f>
        <v>0</v>
      </c>
      <c r="M1426" s="114">
        <f t="shared" si="22"/>
        <v>0</v>
      </c>
    </row>
    <row r="1427" spans="1:13" x14ac:dyDescent="0.25">
      <c r="A1427" s="110">
        <f>'Avis R'!B1427</f>
        <v>0</v>
      </c>
      <c r="B1427" s="110">
        <f>'Avis R'!C1427</f>
        <v>0</v>
      </c>
      <c r="C1427" s="111" t="str">
        <f>'Avis R'!D1427</f>
        <v/>
      </c>
      <c r="D1427" s="112">
        <f>'Avis R'!E1427</f>
        <v>0</v>
      </c>
      <c r="E1427" s="111" t="str">
        <f>'Avis R'!F1427</f>
        <v/>
      </c>
      <c r="F1427" s="110" t="str">
        <f>IFERROR(VLOOKUP(A1427,Entretien!$B$5:$Q$1505,6,0)-INDEX(DRecrut!I:I,MATCH(A1427,DRecrut!J:J,0)),"")</f>
        <v/>
      </c>
      <c r="G1427" s="110" t="str">
        <f>IFERROR(VLOOKUP(A1427,Entretien!$B$5:$Q$1505,11,0)-VLOOKUP(A1427,Entretien!$B$5:$Q$1505,9,0),"")</f>
        <v/>
      </c>
      <c r="H1427" s="113" t="str">
        <f>IFERROR(VLOOKUP(A1427,Entretien!$B$5:$Q$1505,15,0)-VLOOKUP(A1427,Entretien!$B$5:$Q$1505,11,0),"")</f>
        <v/>
      </c>
      <c r="I1427" s="113" t="str">
        <f>IFERROR(VLOOKUP(A1427,'Avis R'!$B$5:$N$1505,7,0)-VLOOKUP(A1427,'Avis R'!$B$5:$N$1505,6,0),"")</f>
        <v/>
      </c>
      <c r="J1427" s="113">
        <f>IF('Avis R'!L1427&gt;'Avis R'!J1427,VLOOKUP(A1427,'Avis R'!$B$5:$N$1505,9,0)-VLOOKUP(A1427,'Avis R'!$B$5:$N$1505,7,0),0)</f>
        <v>0</v>
      </c>
      <c r="K1427" s="110">
        <f>'Avis R'!M1427-MAX('Avis R'!J1427,'Avis R'!L1427)</f>
        <v>0</v>
      </c>
      <c r="L1427" s="110">
        <f>'Avis R'!N1427-'Avis R'!M1427</f>
        <v>0</v>
      </c>
      <c r="M1427" s="114">
        <f t="shared" si="22"/>
        <v>0</v>
      </c>
    </row>
    <row r="1428" spans="1:13" x14ac:dyDescent="0.25">
      <c r="A1428" s="110">
        <f>'Avis R'!B1428</f>
        <v>0</v>
      </c>
      <c r="B1428" s="110">
        <f>'Avis R'!C1428</f>
        <v>0</v>
      </c>
      <c r="C1428" s="111" t="str">
        <f>'Avis R'!D1428</f>
        <v/>
      </c>
      <c r="D1428" s="112">
        <f>'Avis R'!E1428</f>
        <v>0</v>
      </c>
      <c r="E1428" s="111" t="str">
        <f>'Avis R'!F1428</f>
        <v/>
      </c>
      <c r="F1428" s="110" t="str">
        <f>IFERROR(VLOOKUP(A1428,Entretien!$B$5:$Q$1505,6,0)-INDEX(DRecrut!I:I,MATCH(A1428,DRecrut!J:J,0)),"")</f>
        <v/>
      </c>
      <c r="G1428" s="110" t="str">
        <f>IFERROR(VLOOKUP(A1428,Entretien!$B$5:$Q$1505,11,0)-VLOOKUP(A1428,Entretien!$B$5:$Q$1505,9,0),"")</f>
        <v/>
      </c>
      <c r="H1428" s="113" t="str">
        <f>IFERROR(VLOOKUP(A1428,Entretien!$B$5:$Q$1505,15,0)-VLOOKUP(A1428,Entretien!$B$5:$Q$1505,11,0),"")</f>
        <v/>
      </c>
      <c r="I1428" s="113" t="str">
        <f>IFERROR(VLOOKUP(A1428,'Avis R'!$B$5:$N$1505,7,0)-VLOOKUP(A1428,'Avis R'!$B$5:$N$1505,6,0),"")</f>
        <v/>
      </c>
      <c r="J1428" s="113">
        <f>IF('Avis R'!L1428&gt;'Avis R'!J1428,VLOOKUP(A1428,'Avis R'!$B$5:$N$1505,9,0)-VLOOKUP(A1428,'Avis R'!$B$5:$N$1505,7,0),0)</f>
        <v>0</v>
      </c>
      <c r="K1428" s="110">
        <f>'Avis R'!M1428-MAX('Avis R'!J1428,'Avis R'!L1428)</f>
        <v>0</v>
      </c>
      <c r="L1428" s="110">
        <f>'Avis R'!N1428-'Avis R'!M1428</f>
        <v>0</v>
      </c>
      <c r="M1428" s="114">
        <f t="shared" si="22"/>
        <v>0</v>
      </c>
    </row>
    <row r="1429" spans="1:13" x14ac:dyDescent="0.25">
      <c r="A1429" s="110">
        <f>'Avis R'!B1429</f>
        <v>0</v>
      </c>
      <c r="B1429" s="110">
        <f>'Avis R'!C1429</f>
        <v>0</v>
      </c>
      <c r="C1429" s="111" t="str">
        <f>'Avis R'!D1429</f>
        <v/>
      </c>
      <c r="D1429" s="112">
        <f>'Avis R'!E1429</f>
        <v>0</v>
      </c>
      <c r="E1429" s="111" t="str">
        <f>'Avis R'!F1429</f>
        <v/>
      </c>
      <c r="F1429" s="110" t="str">
        <f>IFERROR(VLOOKUP(A1429,Entretien!$B$5:$Q$1505,6,0)-INDEX(DRecrut!I:I,MATCH(A1429,DRecrut!J:J,0)),"")</f>
        <v/>
      </c>
      <c r="G1429" s="110" t="str">
        <f>IFERROR(VLOOKUP(A1429,Entretien!$B$5:$Q$1505,11,0)-VLOOKUP(A1429,Entretien!$B$5:$Q$1505,9,0),"")</f>
        <v/>
      </c>
      <c r="H1429" s="113" t="str">
        <f>IFERROR(VLOOKUP(A1429,Entretien!$B$5:$Q$1505,15,0)-VLOOKUP(A1429,Entretien!$B$5:$Q$1505,11,0),"")</f>
        <v/>
      </c>
      <c r="I1429" s="113" t="str">
        <f>IFERROR(VLOOKUP(A1429,'Avis R'!$B$5:$N$1505,7,0)-VLOOKUP(A1429,'Avis R'!$B$5:$N$1505,6,0),"")</f>
        <v/>
      </c>
      <c r="J1429" s="113">
        <f>IF('Avis R'!L1429&gt;'Avis R'!J1429,VLOOKUP(A1429,'Avis R'!$B$5:$N$1505,9,0)-VLOOKUP(A1429,'Avis R'!$B$5:$N$1505,7,0),0)</f>
        <v>0</v>
      </c>
      <c r="K1429" s="110">
        <f>'Avis R'!M1429-MAX('Avis R'!J1429,'Avis R'!L1429)</f>
        <v>0</v>
      </c>
      <c r="L1429" s="110">
        <f>'Avis R'!N1429-'Avis R'!M1429</f>
        <v>0</v>
      </c>
      <c r="M1429" s="114">
        <f t="shared" si="22"/>
        <v>0</v>
      </c>
    </row>
    <row r="1430" spans="1:13" x14ac:dyDescent="0.25">
      <c r="A1430" s="110">
        <f>'Avis R'!B1430</f>
        <v>0</v>
      </c>
      <c r="B1430" s="110">
        <f>'Avis R'!C1430</f>
        <v>0</v>
      </c>
      <c r="C1430" s="111" t="str">
        <f>'Avis R'!D1430</f>
        <v/>
      </c>
      <c r="D1430" s="112">
        <f>'Avis R'!E1430</f>
        <v>0</v>
      </c>
      <c r="E1430" s="111" t="str">
        <f>'Avis R'!F1430</f>
        <v/>
      </c>
      <c r="F1430" s="110" t="str">
        <f>IFERROR(VLOOKUP(A1430,Entretien!$B$5:$Q$1505,6,0)-INDEX(DRecrut!I:I,MATCH(A1430,DRecrut!J:J,0)),"")</f>
        <v/>
      </c>
      <c r="G1430" s="110" t="str">
        <f>IFERROR(VLOOKUP(A1430,Entretien!$B$5:$Q$1505,11,0)-VLOOKUP(A1430,Entretien!$B$5:$Q$1505,9,0),"")</f>
        <v/>
      </c>
      <c r="H1430" s="113" t="str">
        <f>IFERROR(VLOOKUP(A1430,Entretien!$B$5:$Q$1505,15,0)-VLOOKUP(A1430,Entretien!$B$5:$Q$1505,11,0),"")</f>
        <v/>
      </c>
      <c r="I1430" s="113" t="str">
        <f>IFERROR(VLOOKUP(A1430,'Avis R'!$B$5:$N$1505,7,0)-VLOOKUP(A1430,'Avis R'!$B$5:$N$1505,6,0),"")</f>
        <v/>
      </c>
      <c r="J1430" s="113">
        <f>IF('Avis R'!L1430&gt;'Avis R'!J1430,VLOOKUP(A1430,'Avis R'!$B$5:$N$1505,9,0)-VLOOKUP(A1430,'Avis R'!$B$5:$N$1505,7,0),0)</f>
        <v>0</v>
      </c>
      <c r="K1430" s="110">
        <f>'Avis R'!M1430-MAX('Avis R'!J1430,'Avis R'!L1430)</f>
        <v>0</v>
      </c>
      <c r="L1430" s="110">
        <f>'Avis R'!N1430-'Avis R'!M1430</f>
        <v>0</v>
      </c>
      <c r="M1430" s="114">
        <f t="shared" si="22"/>
        <v>0</v>
      </c>
    </row>
    <row r="1431" spans="1:13" x14ac:dyDescent="0.25">
      <c r="A1431" s="110">
        <f>'Avis R'!B1431</f>
        <v>0</v>
      </c>
      <c r="B1431" s="110">
        <f>'Avis R'!C1431</f>
        <v>0</v>
      </c>
      <c r="C1431" s="111" t="str">
        <f>'Avis R'!D1431</f>
        <v/>
      </c>
      <c r="D1431" s="112">
        <f>'Avis R'!E1431</f>
        <v>0</v>
      </c>
      <c r="E1431" s="111" t="str">
        <f>'Avis R'!F1431</f>
        <v/>
      </c>
      <c r="F1431" s="110" t="str">
        <f>IFERROR(VLOOKUP(A1431,Entretien!$B$5:$Q$1505,6,0)-INDEX(DRecrut!I:I,MATCH(A1431,DRecrut!J:J,0)),"")</f>
        <v/>
      </c>
      <c r="G1431" s="110" t="str">
        <f>IFERROR(VLOOKUP(A1431,Entretien!$B$5:$Q$1505,11,0)-VLOOKUP(A1431,Entretien!$B$5:$Q$1505,9,0),"")</f>
        <v/>
      </c>
      <c r="H1431" s="113" t="str">
        <f>IFERROR(VLOOKUP(A1431,Entretien!$B$5:$Q$1505,15,0)-VLOOKUP(A1431,Entretien!$B$5:$Q$1505,11,0),"")</f>
        <v/>
      </c>
      <c r="I1431" s="113" t="str">
        <f>IFERROR(VLOOKUP(A1431,'Avis R'!$B$5:$N$1505,7,0)-VLOOKUP(A1431,'Avis R'!$B$5:$N$1505,6,0),"")</f>
        <v/>
      </c>
      <c r="J1431" s="113">
        <f>IF('Avis R'!L1431&gt;'Avis R'!J1431,VLOOKUP(A1431,'Avis R'!$B$5:$N$1505,9,0)-VLOOKUP(A1431,'Avis R'!$B$5:$N$1505,7,0),0)</f>
        <v>0</v>
      </c>
      <c r="K1431" s="110">
        <f>'Avis R'!M1431-MAX('Avis R'!J1431,'Avis R'!L1431)</f>
        <v>0</v>
      </c>
      <c r="L1431" s="110">
        <f>'Avis R'!N1431-'Avis R'!M1431</f>
        <v>0</v>
      </c>
      <c r="M1431" s="114">
        <f t="shared" si="22"/>
        <v>0</v>
      </c>
    </row>
    <row r="1432" spans="1:13" x14ac:dyDescent="0.25">
      <c r="A1432" s="110">
        <f>'Avis R'!B1432</f>
        <v>0</v>
      </c>
      <c r="B1432" s="110">
        <f>'Avis R'!C1432</f>
        <v>0</v>
      </c>
      <c r="C1432" s="111" t="str">
        <f>'Avis R'!D1432</f>
        <v/>
      </c>
      <c r="D1432" s="112">
        <f>'Avis R'!E1432</f>
        <v>0</v>
      </c>
      <c r="E1432" s="111" t="str">
        <f>'Avis R'!F1432</f>
        <v/>
      </c>
      <c r="F1432" s="110" t="str">
        <f>IFERROR(VLOOKUP(A1432,Entretien!$B$5:$Q$1505,6,0)-INDEX(DRecrut!I:I,MATCH(A1432,DRecrut!J:J,0)),"")</f>
        <v/>
      </c>
      <c r="G1432" s="110" t="str">
        <f>IFERROR(VLOOKUP(A1432,Entretien!$B$5:$Q$1505,11,0)-VLOOKUP(A1432,Entretien!$B$5:$Q$1505,9,0),"")</f>
        <v/>
      </c>
      <c r="H1432" s="113" t="str">
        <f>IFERROR(VLOOKUP(A1432,Entretien!$B$5:$Q$1505,15,0)-VLOOKUP(A1432,Entretien!$B$5:$Q$1505,11,0),"")</f>
        <v/>
      </c>
      <c r="I1432" s="113" t="str">
        <f>IFERROR(VLOOKUP(A1432,'Avis R'!$B$5:$N$1505,7,0)-VLOOKUP(A1432,'Avis R'!$B$5:$N$1505,6,0),"")</f>
        <v/>
      </c>
      <c r="J1432" s="113">
        <f>IF('Avis R'!L1432&gt;'Avis R'!J1432,VLOOKUP(A1432,'Avis R'!$B$5:$N$1505,9,0)-VLOOKUP(A1432,'Avis R'!$B$5:$N$1505,7,0),0)</f>
        <v>0</v>
      </c>
      <c r="K1432" s="110">
        <f>'Avis R'!M1432-MAX('Avis R'!J1432,'Avis R'!L1432)</f>
        <v>0</v>
      </c>
      <c r="L1432" s="110">
        <f>'Avis R'!N1432-'Avis R'!M1432</f>
        <v>0</v>
      </c>
      <c r="M1432" s="114">
        <f t="shared" si="22"/>
        <v>0</v>
      </c>
    </row>
    <row r="1433" spans="1:13" x14ac:dyDescent="0.25">
      <c r="A1433" s="110">
        <f>'Avis R'!B1433</f>
        <v>0</v>
      </c>
      <c r="B1433" s="110">
        <f>'Avis R'!C1433</f>
        <v>0</v>
      </c>
      <c r="C1433" s="111" t="str">
        <f>'Avis R'!D1433</f>
        <v/>
      </c>
      <c r="D1433" s="112">
        <f>'Avis R'!E1433</f>
        <v>0</v>
      </c>
      <c r="E1433" s="111" t="str">
        <f>'Avis R'!F1433</f>
        <v/>
      </c>
      <c r="F1433" s="110" t="str">
        <f>IFERROR(VLOOKUP(A1433,Entretien!$B$5:$Q$1505,6,0)-INDEX(DRecrut!I:I,MATCH(A1433,DRecrut!J:J,0)),"")</f>
        <v/>
      </c>
      <c r="G1433" s="110" t="str">
        <f>IFERROR(VLOOKUP(A1433,Entretien!$B$5:$Q$1505,11,0)-VLOOKUP(A1433,Entretien!$B$5:$Q$1505,9,0),"")</f>
        <v/>
      </c>
      <c r="H1433" s="113" t="str">
        <f>IFERROR(VLOOKUP(A1433,Entretien!$B$5:$Q$1505,15,0)-VLOOKUP(A1433,Entretien!$B$5:$Q$1505,11,0),"")</f>
        <v/>
      </c>
      <c r="I1433" s="113" t="str">
        <f>IFERROR(VLOOKUP(A1433,'Avis R'!$B$5:$N$1505,7,0)-VLOOKUP(A1433,'Avis R'!$B$5:$N$1505,6,0),"")</f>
        <v/>
      </c>
      <c r="J1433" s="113">
        <f>IF('Avis R'!L1433&gt;'Avis R'!J1433,VLOOKUP(A1433,'Avis R'!$B$5:$N$1505,9,0)-VLOOKUP(A1433,'Avis R'!$B$5:$N$1505,7,0),0)</f>
        <v>0</v>
      </c>
      <c r="K1433" s="110">
        <f>'Avis R'!M1433-MAX('Avis R'!J1433,'Avis R'!L1433)</f>
        <v>0</v>
      </c>
      <c r="L1433" s="110">
        <f>'Avis R'!N1433-'Avis R'!M1433</f>
        <v>0</v>
      </c>
      <c r="M1433" s="114">
        <f t="shared" si="22"/>
        <v>0</v>
      </c>
    </row>
    <row r="1434" spans="1:13" x14ac:dyDescent="0.25">
      <c r="A1434" s="110">
        <f>'Avis R'!B1434</f>
        <v>0</v>
      </c>
      <c r="B1434" s="110">
        <f>'Avis R'!C1434</f>
        <v>0</v>
      </c>
      <c r="C1434" s="111" t="str">
        <f>'Avis R'!D1434</f>
        <v/>
      </c>
      <c r="D1434" s="112">
        <f>'Avis R'!E1434</f>
        <v>0</v>
      </c>
      <c r="E1434" s="111" t="str">
        <f>'Avis R'!F1434</f>
        <v/>
      </c>
      <c r="F1434" s="110" t="str">
        <f>IFERROR(VLOOKUP(A1434,Entretien!$B$5:$Q$1505,6,0)-INDEX(DRecrut!I:I,MATCH(A1434,DRecrut!J:J,0)),"")</f>
        <v/>
      </c>
      <c r="G1434" s="110" t="str">
        <f>IFERROR(VLOOKUP(A1434,Entretien!$B$5:$Q$1505,11,0)-VLOOKUP(A1434,Entretien!$B$5:$Q$1505,9,0),"")</f>
        <v/>
      </c>
      <c r="H1434" s="113" t="str">
        <f>IFERROR(VLOOKUP(A1434,Entretien!$B$5:$Q$1505,15,0)-VLOOKUP(A1434,Entretien!$B$5:$Q$1505,11,0),"")</f>
        <v/>
      </c>
      <c r="I1434" s="113" t="str">
        <f>IFERROR(VLOOKUP(A1434,'Avis R'!$B$5:$N$1505,7,0)-VLOOKUP(A1434,'Avis R'!$B$5:$N$1505,6,0),"")</f>
        <v/>
      </c>
      <c r="J1434" s="113">
        <f>IF('Avis R'!L1434&gt;'Avis R'!J1434,VLOOKUP(A1434,'Avis R'!$B$5:$N$1505,9,0)-VLOOKUP(A1434,'Avis R'!$B$5:$N$1505,7,0),0)</f>
        <v>0</v>
      </c>
      <c r="K1434" s="110">
        <f>'Avis R'!M1434-MAX('Avis R'!J1434,'Avis R'!L1434)</f>
        <v>0</v>
      </c>
      <c r="L1434" s="110">
        <f>'Avis R'!N1434-'Avis R'!M1434</f>
        <v>0</v>
      </c>
      <c r="M1434" s="114">
        <f t="shared" si="22"/>
        <v>0</v>
      </c>
    </row>
    <row r="1435" spans="1:13" x14ac:dyDescent="0.25">
      <c r="A1435" s="110">
        <f>'Avis R'!B1435</f>
        <v>0</v>
      </c>
      <c r="B1435" s="110">
        <f>'Avis R'!C1435</f>
        <v>0</v>
      </c>
      <c r="C1435" s="111" t="str">
        <f>'Avis R'!D1435</f>
        <v/>
      </c>
      <c r="D1435" s="112">
        <f>'Avis R'!E1435</f>
        <v>0</v>
      </c>
      <c r="E1435" s="111" t="str">
        <f>'Avis R'!F1435</f>
        <v/>
      </c>
      <c r="F1435" s="110" t="str">
        <f>IFERROR(VLOOKUP(A1435,Entretien!$B$5:$Q$1505,6,0)-INDEX(DRecrut!I:I,MATCH(A1435,DRecrut!J:J,0)),"")</f>
        <v/>
      </c>
      <c r="G1435" s="110" t="str">
        <f>IFERROR(VLOOKUP(A1435,Entretien!$B$5:$Q$1505,11,0)-VLOOKUP(A1435,Entretien!$B$5:$Q$1505,9,0),"")</f>
        <v/>
      </c>
      <c r="H1435" s="113" t="str">
        <f>IFERROR(VLOOKUP(A1435,Entretien!$B$5:$Q$1505,15,0)-VLOOKUP(A1435,Entretien!$B$5:$Q$1505,11,0),"")</f>
        <v/>
      </c>
      <c r="I1435" s="113" t="str">
        <f>IFERROR(VLOOKUP(A1435,'Avis R'!$B$5:$N$1505,7,0)-VLOOKUP(A1435,'Avis R'!$B$5:$N$1505,6,0),"")</f>
        <v/>
      </c>
      <c r="J1435" s="113">
        <f>IF('Avis R'!L1435&gt;'Avis R'!J1435,VLOOKUP(A1435,'Avis R'!$B$5:$N$1505,9,0)-VLOOKUP(A1435,'Avis R'!$B$5:$N$1505,7,0),0)</f>
        <v>0</v>
      </c>
      <c r="K1435" s="110">
        <f>'Avis R'!M1435-MAX('Avis R'!J1435,'Avis R'!L1435)</f>
        <v>0</v>
      </c>
      <c r="L1435" s="110">
        <f>'Avis R'!N1435-'Avis R'!M1435</f>
        <v>0</v>
      </c>
      <c r="M1435" s="114">
        <f t="shared" si="22"/>
        <v>0</v>
      </c>
    </row>
    <row r="1436" spans="1:13" x14ac:dyDescent="0.25">
      <c r="A1436" s="110">
        <f>'Avis R'!B1436</f>
        <v>0</v>
      </c>
      <c r="B1436" s="110">
        <f>'Avis R'!C1436</f>
        <v>0</v>
      </c>
      <c r="C1436" s="111" t="str">
        <f>'Avis R'!D1436</f>
        <v/>
      </c>
      <c r="D1436" s="112">
        <f>'Avis R'!E1436</f>
        <v>0</v>
      </c>
      <c r="E1436" s="111" t="str">
        <f>'Avis R'!F1436</f>
        <v/>
      </c>
      <c r="F1436" s="110" t="str">
        <f>IFERROR(VLOOKUP(A1436,Entretien!$B$5:$Q$1505,6,0)-INDEX(DRecrut!I:I,MATCH(A1436,DRecrut!J:J,0)),"")</f>
        <v/>
      </c>
      <c r="G1436" s="110" t="str">
        <f>IFERROR(VLOOKUP(A1436,Entretien!$B$5:$Q$1505,11,0)-VLOOKUP(A1436,Entretien!$B$5:$Q$1505,9,0),"")</f>
        <v/>
      </c>
      <c r="H1436" s="113" t="str">
        <f>IFERROR(VLOOKUP(A1436,Entretien!$B$5:$Q$1505,15,0)-VLOOKUP(A1436,Entretien!$B$5:$Q$1505,11,0),"")</f>
        <v/>
      </c>
      <c r="I1436" s="113" t="str">
        <f>IFERROR(VLOOKUP(A1436,'Avis R'!$B$5:$N$1505,7,0)-VLOOKUP(A1436,'Avis R'!$B$5:$N$1505,6,0),"")</f>
        <v/>
      </c>
      <c r="J1436" s="113">
        <f>IF('Avis R'!L1436&gt;'Avis R'!J1436,VLOOKUP(A1436,'Avis R'!$B$5:$N$1505,9,0)-VLOOKUP(A1436,'Avis R'!$B$5:$N$1505,7,0),0)</f>
        <v>0</v>
      </c>
      <c r="K1436" s="110">
        <f>'Avis R'!M1436-MAX('Avis R'!J1436,'Avis R'!L1436)</f>
        <v>0</v>
      </c>
      <c r="L1436" s="110">
        <f>'Avis R'!N1436-'Avis R'!M1436</f>
        <v>0</v>
      </c>
      <c r="M1436" s="114">
        <f t="shared" si="22"/>
        <v>0</v>
      </c>
    </row>
    <row r="1437" spans="1:13" x14ac:dyDescent="0.25">
      <c r="A1437" s="110">
        <f>'Avis R'!B1437</f>
        <v>0</v>
      </c>
      <c r="B1437" s="110">
        <f>'Avis R'!C1437</f>
        <v>0</v>
      </c>
      <c r="C1437" s="111" t="str">
        <f>'Avis R'!D1437</f>
        <v/>
      </c>
      <c r="D1437" s="112">
        <f>'Avis R'!E1437</f>
        <v>0</v>
      </c>
      <c r="E1437" s="111" t="str">
        <f>'Avis R'!F1437</f>
        <v/>
      </c>
      <c r="F1437" s="110" t="str">
        <f>IFERROR(VLOOKUP(A1437,Entretien!$B$5:$Q$1505,6,0)-INDEX(DRecrut!I:I,MATCH(A1437,DRecrut!J:J,0)),"")</f>
        <v/>
      </c>
      <c r="G1437" s="110" t="str">
        <f>IFERROR(VLOOKUP(A1437,Entretien!$B$5:$Q$1505,11,0)-VLOOKUP(A1437,Entretien!$B$5:$Q$1505,9,0),"")</f>
        <v/>
      </c>
      <c r="H1437" s="113" t="str">
        <f>IFERROR(VLOOKUP(A1437,Entretien!$B$5:$Q$1505,15,0)-VLOOKUP(A1437,Entretien!$B$5:$Q$1505,11,0),"")</f>
        <v/>
      </c>
      <c r="I1437" s="113" t="str">
        <f>IFERROR(VLOOKUP(A1437,'Avis R'!$B$5:$N$1505,7,0)-VLOOKUP(A1437,'Avis R'!$B$5:$N$1505,6,0),"")</f>
        <v/>
      </c>
      <c r="J1437" s="113">
        <f>IF('Avis R'!L1437&gt;'Avis R'!J1437,VLOOKUP(A1437,'Avis R'!$B$5:$N$1505,9,0)-VLOOKUP(A1437,'Avis R'!$B$5:$N$1505,7,0),0)</f>
        <v>0</v>
      </c>
      <c r="K1437" s="110">
        <f>'Avis R'!M1437-MAX('Avis R'!J1437,'Avis R'!L1437)</f>
        <v>0</v>
      </c>
      <c r="L1437" s="110">
        <f>'Avis R'!N1437-'Avis R'!M1437</f>
        <v>0</v>
      </c>
      <c r="M1437" s="114">
        <f t="shared" si="22"/>
        <v>0</v>
      </c>
    </row>
    <row r="1438" spans="1:13" x14ac:dyDescent="0.25">
      <c r="A1438" s="110">
        <f>'Avis R'!B1438</f>
        <v>0</v>
      </c>
      <c r="B1438" s="110">
        <f>'Avis R'!C1438</f>
        <v>0</v>
      </c>
      <c r="C1438" s="111" t="str">
        <f>'Avis R'!D1438</f>
        <v/>
      </c>
      <c r="D1438" s="112">
        <f>'Avis R'!E1438</f>
        <v>0</v>
      </c>
      <c r="E1438" s="111" t="str">
        <f>'Avis R'!F1438</f>
        <v/>
      </c>
      <c r="F1438" s="110" t="str">
        <f>IFERROR(VLOOKUP(A1438,Entretien!$B$5:$Q$1505,6,0)-INDEX(DRecrut!I:I,MATCH(A1438,DRecrut!J:J,0)),"")</f>
        <v/>
      </c>
      <c r="G1438" s="110" t="str">
        <f>IFERROR(VLOOKUP(A1438,Entretien!$B$5:$Q$1505,11,0)-VLOOKUP(A1438,Entretien!$B$5:$Q$1505,9,0),"")</f>
        <v/>
      </c>
      <c r="H1438" s="113" t="str">
        <f>IFERROR(VLOOKUP(A1438,Entretien!$B$5:$Q$1505,15,0)-VLOOKUP(A1438,Entretien!$B$5:$Q$1505,11,0),"")</f>
        <v/>
      </c>
      <c r="I1438" s="113" t="str">
        <f>IFERROR(VLOOKUP(A1438,'Avis R'!$B$5:$N$1505,7,0)-VLOOKUP(A1438,'Avis R'!$B$5:$N$1505,6,0),"")</f>
        <v/>
      </c>
      <c r="J1438" s="113">
        <f>IF('Avis R'!L1438&gt;'Avis R'!J1438,VLOOKUP(A1438,'Avis R'!$B$5:$N$1505,9,0)-VLOOKUP(A1438,'Avis R'!$B$5:$N$1505,7,0),0)</f>
        <v>0</v>
      </c>
      <c r="K1438" s="110">
        <f>'Avis R'!M1438-MAX('Avis R'!J1438,'Avis R'!L1438)</f>
        <v>0</v>
      </c>
      <c r="L1438" s="110">
        <f>'Avis R'!N1438-'Avis R'!M1438</f>
        <v>0</v>
      </c>
      <c r="M1438" s="114">
        <f t="shared" si="22"/>
        <v>0</v>
      </c>
    </row>
    <row r="1439" spans="1:13" x14ac:dyDescent="0.25">
      <c r="A1439" s="110">
        <f>'Avis R'!B1439</f>
        <v>0</v>
      </c>
      <c r="B1439" s="110">
        <f>'Avis R'!C1439</f>
        <v>0</v>
      </c>
      <c r="C1439" s="111" t="str">
        <f>'Avis R'!D1439</f>
        <v/>
      </c>
      <c r="D1439" s="112">
        <f>'Avis R'!E1439</f>
        <v>0</v>
      </c>
      <c r="E1439" s="111" t="str">
        <f>'Avis R'!F1439</f>
        <v/>
      </c>
      <c r="F1439" s="110" t="str">
        <f>IFERROR(VLOOKUP(A1439,Entretien!$B$5:$Q$1505,6,0)-INDEX(DRecrut!I:I,MATCH(A1439,DRecrut!J:J,0)),"")</f>
        <v/>
      </c>
      <c r="G1439" s="110" t="str">
        <f>IFERROR(VLOOKUP(A1439,Entretien!$B$5:$Q$1505,11,0)-VLOOKUP(A1439,Entretien!$B$5:$Q$1505,9,0),"")</f>
        <v/>
      </c>
      <c r="H1439" s="113" t="str">
        <f>IFERROR(VLOOKUP(A1439,Entretien!$B$5:$Q$1505,15,0)-VLOOKUP(A1439,Entretien!$B$5:$Q$1505,11,0),"")</f>
        <v/>
      </c>
      <c r="I1439" s="113" t="str">
        <f>IFERROR(VLOOKUP(A1439,'Avis R'!$B$5:$N$1505,7,0)-VLOOKUP(A1439,'Avis R'!$B$5:$N$1505,6,0),"")</f>
        <v/>
      </c>
      <c r="J1439" s="113">
        <f>IF('Avis R'!L1439&gt;'Avis R'!J1439,VLOOKUP(A1439,'Avis R'!$B$5:$N$1505,9,0)-VLOOKUP(A1439,'Avis R'!$B$5:$N$1505,7,0),0)</f>
        <v>0</v>
      </c>
      <c r="K1439" s="110">
        <f>'Avis R'!M1439-MAX('Avis R'!J1439,'Avis R'!L1439)</f>
        <v>0</v>
      </c>
      <c r="L1439" s="110">
        <f>'Avis R'!N1439-'Avis R'!M1439</f>
        <v>0</v>
      </c>
      <c r="M1439" s="114">
        <f t="shared" si="22"/>
        <v>0</v>
      </c>
    </row>
    <row r="1440" spans="1:13" x14ac:dyDescent="0.25">
      <c r="A1440" s="110">
        <f>'Avis R'!B1440</f>
        <v>0</v>
      </c>
      <c r="B1440" s="110">
        <f>'Avis R'!C1440</f>
        <v>0</v>
      </c>
      <c r="C1440" s="111" t="str">
        <f>'Avis R'!D1440</f>
        <v/>
      </c>
      <c r="D1440" s="112">
        <f>'Avis R'!E1440</f>
        <v>0</v>
      </c>
      <c r="E1440" s="111" t="str">
        <f>'Avis R'!F1440</f>
        <v/>
      </c>
      <c r="F1440" s="110" t="str">
        <f>IFERROR(VLOOKUP(A1440,Entretien!$B$5:$Q$1505,6,0)-INDEX(DRecrut!I:I,MATCH(A1440,DRecrut!J:J,0)),"")</f>
        <v/>
      </c>
      <c r="G1440" s="110" t="str">
        <f>IFERROR(VLOOKUP(A1440,Entretien!$B$5:$Q$1505,11,0)-VLOOKUP(A1440,Entretien!$B$5:$Q$1505,9,0),"")</f>
        <v/>
      </c>
      <c r="H1440" s="113" t="str">
        <f>IFERROR(VLOOKUP(A1440,Entretien!$B$5:$Q$1505,15,0)-VLOOKUP(A1440,Entretien!$B$5:$Q$1505,11,0),"")</f>
        <v/>
      </c>
      <c r="I1440" s="113" t="str">
        <f>IFERROR(VLOOKUP(A1440,'Avis R'!$B$5:$N$1505,7,0)-VLOOKUP(A1440,'Avis R'!$B$5:$N$1505,6,0),"")</f>
        <v/>
      </c>
      <c r="J1440" s="113">
        <f>IF('Avis R'!L1440&gt;'Avis R'!J1440,VLOOKUP(A1440,'Avis R'!$B$5:$N$1505,9,0)-VLOOKUP(A1440,'Avis R'!$B$5:$N$1505,7,0),0)</f>
        <v>0</v>
      </c>
      <c r="K1440" s="110">
        <f>'Avis R'!M1440-MAX('Avis R'!J1440,'Avis R'!L1440)</f>
        <v>0</v>
      </c>
      <c r="L1440" s="110">
        <f>'Avis R'!N1440-'Avis R'!M1440</f>
        <v>0</v>
      </c>
      <c r="M1440" s="114">
        <f t="shared" si="22"/>
        <v>0</v>
      </c>
    </row>
    <row r="1441" spans="1:13" x14ac:dyDescent="0.25">
      <c r="A1441" s="110">
        <f>'Avis R'!B1441</f>
        <v>0</v>
      </c>
      <c r="B1441" s="110">
        <f>'Avis R'!C1441</f>
        <v>0</v>
      </c>
      <c r="C1441" s="111" t="str">
        <f>'Avis R'!D1441</f>
        <v/>
      </c>
      <c r="D1441" s="112">
        <f>'Avis R'!E1441</f>
        <v>0</v>
      </c>
      <c r="E1441" s="111" t="str">
        <f>'Avis R'!F1441</f>
        <v/>
      </c>
      <c r="F1441" s="110" t="str">
        <f>IFERROR(VLOOKUP(A1441,Entretien!$B$5:$Q$1505,6,0)-INDEX(DRecrut!I:I,MATCH(A1441,DRecrut!J:J,0)),"")</f>
        <v/>
      </c>
      <c r="G1441" s="110" t="str">
        <f>IFERROR(VLOOKUP(A1441,Entretien!$B$5:$Q$1505,11,0)-VLOOKUP(A1441,Entretien!$B$5:$Q$1505,9,0),"")</f>
        <v/>
      </c>
      <c r="H1441" s="113" t="str">
        <f>IFERROR(VLOOKUP(A1441,Entretien!$B$5:$Q$1505,15,0)-VLOOKUP(A1441,Entretien!$B$5:$Q$1505,11,0),"")</f>
        <v/>
      </c>
      <c r="I1441" s="113" t="str">
        <f>IFERROR(VLOOKUP(A1441,'Avis R'!$B$5:$N$1505,7,0)-VLOOKUP(A1441,'Avis R'!$B$5:$N$1505,6,0),"")</f>
        <v/>
      </c>
      <c r="J1441" s="113">
        <f>IF('Avis R'!L1441&gt;'Avis R'!J1441,VLOOKUP(A1441,'Avis R'!$B$5:$N$1505,9,0)-VLOOKUP(A1441,'Avis R'!$B$5:$N$1505,7,0),0)</f>
        <v>0</v>
      </c>
      <c r="K1441" s="110">
        <f>'Avis R'!M1441-MAX('Avis R'!J1441,'Avis R'!L1441)</f>
        <v>0</v>
      </c>
      <c r="L1441" s="110">
        <f>'Avis R'!N1441-'Avis R'!M1441</f>
        <v>0</v>
      </c>
      <c r="M1441" s="114">
        <f t="shared" si="22"/>
        <v>0</v>
      </c>
    </row>
    <row r="1442" spans="1:13" x14ac:dyDescent="0.25">
      <c r="A1442" s="110">
        <f>'Avis R'!B1442</f>
        <v>0</v>
      </c>
      <c r="B1442" s="110">
        <f>'Avis R'!C1442</f>
        <v>0</v>
      </c>
      <c r="C1442" s="111" t="str">
        <f>'Avis R'!D1442</f>
        <v/>
      </c>
      <c r="D1442" s="112">
        <f>'Avis R'!E1442</f>
        <v>0</v>
      </c>
      <c r="E1442" s="111" t="str">
        <f>'Avis R'!F1442</f>
        <v/>
      </c>
      <c r="F1442" s="110" t="str">
        <f>IFERROR(VLOOKUP(A1442,Entretien!$B$5:$Q$1505,6,0)-INDEX(DRecrut!I:I,MATCH(A1442,DRecrut!J:J,0)),"")</f>
        <v/>
      </c>
      <c r="G1442" s="110" t="str">
        <f>IFERROR(VLOOKUP(A1442,Entretien!$B$5:$Q$1505,11,0)-VLOOKUP(A1442,Entretien!$B$5:$Q$1505,9,0),"")</f>
        <v/>
      </c>
      <c r="H1442" s="113" t="str">
        <f>IFERROR(VLOOKUP(A1442,Entretien!$B$5:$Q$1505,15,0)-VLOOKUP(A1442,Entretien!$B$5:$Q$1505,11,0),"")</f>
        <v/>
      </c>
      <c r="I1442" s="113" t="str">
        <f>IFERROR(VLOOKUP(A1442,'Avis R'!$B$5:$N$1505,7,0)-VLOOKUP(A1442,'Avis R'!$B$5:$N$1505,6,0),"")</f>
        <v/>
      </c>
      <c r="J1442" s="113">
        <f>IF('Avis R'!L1442&gt;'Avis R'!J1442,VLOOKUP(A1442,'Avis R'!$B$5:$N$1505,9,0)-VLOOKUP(A1442,'Avis R'!$B$5:$N$1505,7,0),0)</f>
        <v>0</v>
      </c>
      <c r="K1442" s="110">
        <f>'Avis R'!M1442-MAX('Avis R'!J1442,'Avis R'!L1442)</f>
        <v>0</v>
      </c>
      <c r="L1442" s="110">
        <f>'Avis R'!N1442-'Avis R'!M1442</f>
        <v>0</v>
      </c>
      <c r="M1442" s="114">
        <f t="shared" si="22"/>
        <v>0</v>
      </c>
    </row>
    <row r="1443" spans="1:13" x14ac:dyDescent="0.25">
      <c r="A1443" s="110">
        <f>'Avis R'!B1443</f>
        <v>0</v>
      </c>
      <c r="B1443" s="110">
        <f>'Avis R'!C1443</f>
        <v>0</v>
      </c>
      <c r="C1443" s="111" t="str">
        <f>'Avis R'!D1443</f>
        <v/>
      </c>
      <c r="D1443" s="112">
        <f>'Avis R'!E1443</f>
        <v>0</v>
      </c>
      <c r="E1443" s="111" t="str">
        <f>'Avis R'!F1443</f>
        <v/>
      </c>
      <c r="F1443" s="110" t="str">
        <f>IFERROR(VLOOKUP(A1443,Entretien!$B$5:$Q$1505,6,0)-INDEX(DRecrut!I:I,MATCH(A1443,DRecrut!J:J,0)),"")</f>
        <v/>
      </c>
      <c r="G1443" s="110" t="str">
        <f>IFERROR(VLOOKUP(A1443,Entretien!$B$5:$Q$1505,11,0)-VLOOKUP(A1443,Entretien!$B$5:$Q$1505,9,0),"")</f>
        <v/>
      </c>
      <c r="H1443" s="113" t="str">
        <f>IFERROR(VLOOKUP(A1443,Entretien!$B$5:$Q$1505,15,0)-VLOOKUP(A1443,Entretien!$B$5:$Q$1505,11,0),"")</f>
        <v/>
      </c>
      <c r="I1443" s="113" t="str">
        <f>IFERROR(VLOOKUP(A1443,'Avis R'!$B$5:$N$1505,7,0)-VLOOKUP(A1443,'Avis R'!$B$5:$N$1505,6,0),"")</f>
        <v/>
      </c>
      <c r="J1443" s="113">
        <f>IF('Avis R'!L1443&gt;'Avis R'!J1443,VLOOKUP(A1443,'Avis R'!$B$5:$N$1505,9,0)-VLOOKUP(A1443,'Avis R'!$B$5:$N$1505,7,0),0)</f>
        <v>0</v>
      </c>
      <c r="K1443" s="110">
        <f>'Avis R'!M1443-MAX('Avis R'!J1443,'Avis R'!L1443)</f>
        <v>0</v>
      </c>
      <c r="L1443" s="110">
        <f>'Avis R'!N1443-'Avis R'!M1443</f>
        <v>0</v>
      </c>
      <c r="M1443" s="114">
        <f t="shared" si="22"/>
        <v>0</v>
      </c>
    </row>
    <row r="1444" spans="1:13" x14ac:dyDescent="0.25">
      <c r="A1444" s="110">
        <f>'Avis R'!B1444</f>
        <v>0</v>
      </c>
      <c r="B1444" s="110">
        <f>'Avis R'!C1444</f>
        <v>0</v>
      </c>
      <c r="C1444" s="111" t="str">
        <f>'Avis R'!D1444</f>
        <v/>
      </c>
      <c r="D1444" s="112">
        <f>'Avis R'!E1444</f>
        <v>0</v>
      </c>
      <c r="E1444" s="111" t="str">
        <f>'Avis R'!F1444</f>
        <v/>
      </c>
      <c r="F1444" s="110" t="str">
        <f>IFERROR(VLOOKUP(A1444,Entretien!$B$5:$Q$1505,6,0)-INDEX(DRecrut!I:I,MATCH(A1444,DRecrut!J:J,0)),"")</f>
        <v/>
      </c>
      <c r="G1444" s="110" t="str">
        <f>IFERROR(VLOOKUP(A1444,Entretien!$B$5:$Q$1505,11,0)-VLOOKUP(A1444,Entretien!$B$5:$Q$1505,9,0),"")</f>
        <v/>
      </c>
      <c r="H1444" s="113" t="str">
        <f>IFERROR(VLOOKUP(A1444,Entretien!$B$5:$Q$1505,15,0)-VLOOKUP(A1444,Entretien!$B$5:$Q$1505,11,0),"")</f>
        <v/>
      </c>
      <c r="I1444" s="113" t="str">
        <f>IFERROR(VLOOKUP(A1444,'Avis R'!$B$5:$N$1505,7,0)-VLOOKUP(A1444,'Avis R'!$B$5:$N$1505,6,0),"")</f>
        <v/>
      </c>
      <c r="J1444" s="113">
        <f>IF('Avis R'!L1444&gt;'Avis R'!J1444,VLOOKUP(A1444,'Avis R'!$B$5:$N$1505,9,0)-VLOOKUP(A1444,'Avis R'!$B$5:$N$1505,7,0),0)</f>
        <v>0</v>
      </c>
      <c r="K1444" s="110">
        <f>'Avis R'!M1444-MAX('Avis R'!J1444,'Avis R'!L1444)</f>
        <v>0</v>
      </c>
      <c r="L1444" s="110">
        <f>'Avis R'!N1444-'Avis R'!M1444</f>
        <v>0</v>
      </c>
      <c r="M1444" s="114">
        <f t="shared" si="22"/>
        <v>0</v>
      </c>
    </row>
    <row r="1445" spans="1:13" x14ac:dyDescent="0.25">
      <c r="A1445" s="110">
        <f>'Avis R'!B1445</f>
        <v>0</v>
      </c>
      <c r="B1445" s="110">
        <f>'Avis R'!C1445</f>
        <v>0</v>
      </c>
      <c r="C1445" s="111" t="str">
        <f>'Avis R'!D1445</f>
        <v/>
      </c>
      <c r="D1445" s="112">
        <f>'Avis R'!E1445</f>
        <v>0</v>
      </c>
      <c r="E1445" s="111" t="str">
        <f>'Avis R'!F1445</f>
        <v/>
      </c>
      <c r="F1445" s="110" t="str">
        <f>IFERROR(VLOOKUP(A1445,Entretien!$B$5:$Q$1505,6,0)-INDEX(DRecrut!I:I,MATCH(A1445,DRecrut!J:J,0)),"")</f>
        <v/>
      </c>
      <c r="G1445" s="110" t="str">
        <f>IFERROR(VLOOKUP(A1445,Entretien!$B$5:$Q$1505,11,0)-VLOOKUP(A1445,Entretien!$B$5:$Q$1505,9,0),"")</f>
        <v/>
      </c>
      <c r="H1445" s="113" t="str">
        <f>IFERROR(VLOOKUP(A1445,Entretien!$B$5:$Q$1505,15,0)-VLOOKUP(A1445,Entretien!$B$5:$Q$1505,11,0),"")</f>
        <v/>
      </c>
      <c r="I1445" s="113" t="str">
        <f>IFERROR(VLOOKUP(A1445,'Avis R'!$B$5:$N$1505,7,0)-VLOOKUP(A1445,'Avis R'!$B$5:$N$1505,6,0),"")</f>
        <v/>
      </c>
      <c r="J1445" s="113">
        <f>IF('Avis R'!L1445&gt;'Avis R'!J1445,VLOOKUP(A1445,'Avis R'!$B$5:$N$1505,9,0)-VLOOKUP(A1445,'Avis R'!$B$5:$N$1505,7,0),0)</f>
        <v>0</v>
      </c>
      <c r="K1445" s="110">
        <f>'Avis R'!M1445-MAX('Avis R'!J1445,'Avis R'!L1445)</f>
        <v>0</v>
      </c>
      <c r="L1445" s="110">
        <f>'Avis R'!N1445-'Avis R'!M1445</f>
        <v>0</v>
      </c>
      <c r="M1445" s="114">
        <f t="shared" si="22"/>
        <v>0</v>
      </c>
    </row>
    <row r="1446" spans="1:13" x14ac:dyDescent="0.25">
      <c r="A1446" s="110">
        <f>'Avis R'!B1446</f>
        <v>0</v>
      </c>
      <c r="B1446" s="110">
        <f>'Avis R'!C1446</f>
        <v>0</v>
      </c>
      <c r="C1446" s="111" t="str">
        <f>'Avis R'!D1446</f>
        <v/>
      </c>
      <c r="D1446" s="112">
        <f>'Avis R'!E1446</f>
        <v>0</v>
      </c>
      <c r="E1446" s="111" t="str">
        <f>'Avis R'!F1446</f>
        <v/>
      </c>
      <c r="F1446" s="110" t="str">
        <f>IFERROR(VLOOKUP(A1446,Entretien!$B$5:$Q$1505,6,0)-INDEX(DRecrut!I:I,MATCH(A1446,DRecrut!J:J,0)),"")</f>
        <v/>
      </c>
      <c r="G1446" s="110" t="str">
        <f>IFERROR(VLOOKUP(A1446,Entretien!$B$5:$Q$1505,11,0)-VLOOKUP(A1446,Entretien!$B$5:$Q$1505,9,0),"")</f>
        <v/>
      </c>
      <c r="H1446" s="113" t="str">
        <f>IFERROR(VLOOKUP(A1446,Entretien!$B$5:$Q$1505,15,0)-VLOOKUP(A1446,Entretien!$B$5:$Q$1505,11,0),"")</f>
        <v/>
      </c>
      <c r="I1446" s="113" t="str">
        <f>IFERROR(VLOOKUP(A1446,'Avis R'!$B$5:$N$1505,7,0)-VLOOKUP(A1446,'Avis R'!$B$5:$N$1505,6,0),"")</f>
        <v/>
      </c>
      <c r="J1446" s="113">
        <f>IF('Avis R'!L1446&gt;'Avis R'!J1446,VLOOKUP(A1446,'Avis R'!$B$5:$N$1505,9,0)-VLOOKUP(A1446,'Avis R'!$B$5:$N$1505,7,0),0)</f>
        <v>0</v>
      </c>
      <c r="K1446" s="110">
        <f>'Avis R'!M1446-MAX('Avis R'!J1446,'Avis R'!L1446)</f>
        <v>0</v>
      </c>
      <c r="L1446" s="110">
        <f>'Avis R'!N1446-'Avis R'!M1446</f>
        <v>0</v>
      </c>
      <c r="M1446" s="114">
        <f t="shared" si="22"/>
        <v>0</v>
      </c>
    </row>
    <row r="1447" spans="1:13" x14ac:dyDescent="0.25">
      <c r="A1447" s="110">
        <f>'Avis R'!B1447</f>
        <v>0</v>
      </c>
      <c r="B1447" s="110">
        <f>'Avis R'!C1447</f>
        <v>0</v>
      </c>
      <c r="C1447" s="111" t="str">
        <f>'Avis R'!D1447</f>
        <v/>
      </c>
      <c r="D1447" s="112">
        <f>'Avis R'!E1447</f>
        <v>0</v>
      </c>
      <c r="E1447" s="111" t="str">
        <f>'Avis R'!F1447</f>
        <v/>
      </c>
      <c r="F1447" s="110" t="str">
        <f>IFERROR(VLOOKUP(A1447,Entretien!$B$5:$Q$1505,6,0)-INDEX(DRecrut!I:I,MATCH(A1447,DRecrut!J:J,0)),"")</f>
        <v/>
      </c>
      <c r="G1447" s="110" t="str">
        <f>IFERROR(VLOOKUP(A1447,Entretien!$B$5:$Q$1505,11,0)-VLOOKUP(A1447,Entretien!$B$5:$Q$1505,9,0),"")</f>
        <v/>
      </c>
      <c r="H1447" s="113" t="str">
        <f>IFERROR(VLOOKUP(A1447,Entretien!$B$5:$Q$1505,15,0)-VLOOKUP(A1447,Entretien!$B$5:$Q$1505,11,0),"")</f>
        <v/>
      </c>
      <c r="I1447" s="113" t="str">
        <f>IFERROR(VLOOKUP(A1447,'Avis R'!$B$5:$N$1505,7,0)-VLOOKUP(A1447,'Avis R'!$B$5:$N$1505,6,0),"")</f>
        <v/>
      </c>
      <c r="J1447" s="113">
        <f>IF('Avis R'!L1447&gt;'Avis R'!J1447,VLOOKUP(A1447,'Avis R'!$B$5:$N$1505,9,0)-VLOOKUP(A1447,'Avis R'!$B$5:$N$1505,7,0),0)</f>
        <v>0</v>
      </c>
      <c r="K1447" s="110">
        <f>'Avis R'!M1447-MAX('Avis R'!J1447,'Avis R'!L1447)</f>
        <v>0</v>
      </c>
      <c r="L1447" s="110">
        <f>'Avis R'!N1447-'Avis R'!M1447</f>
        <v>0</v>
      </c>
      <c r="M1447" s="114">
        <f t="shared" si="22"/>
        <v>0</v>
      </c>
    </row>
    <row r="1448" spans="1:13" x14ac:dyDescent="0.25">
      <c r="A1448" s="110">
        <f>'Avis R'!B1448</f>
        <v>0</v>
      </c>
      <c r="B1448" s="110">
        <f>'Avis R'!C1448</f>
        <v>0</v>
      </c>
      <c r="C1448" s="111" t="str">
        <f>'Avis R'!D1448</f>
        <v/>
      </c>
      <c r="D1448" s="112">
        <f>'Avis R'!E1448</f>
        <v>0</v>
      </c>
      <c r="E1448" s="111" t="str">
        <f>'Avis R'!F1448</f>
        <v/>
      </c>
      <c r="F1448" s="110" t="str">
        <f>IFERROR(VLOOKUP(A1448,Entretien!$B$5:$Q$1505,6,0)-INDEX(DRecrut!I:I,MATCH(A1448,DRecrut!J:J,0)),"")</f>
        <v/>
      </c>
      <c r="G1448" s="110" t="str">
        <f>IFERROR(VLOOKUP(A1448,Entretien!$B$5:$Q$1505,11,0)-VLOOKUP(A1448,Entretien!$B$5:$Q$1505,9,0),"")</f>
        <v/>
      </c>
      <c r="H1448" s="113" t="str">
        <f>IFERROR(VLOOKUP(A1448,Entretien!$B$5:$Q$1505,15,0)-VLOOKUP(A1448,Entretien!$B$5:$Q$1505,11,0),"")</f>
        <v/>
      </c>
      <c r="I1448" s="113" t="str">
        <f>IFERROR(VLOOKUP(A1448,'Avis R'!$B$5:$N$1505,7,0)-VLOOKUP(A1448,'Avis R'!$B$5:$N$1505,6,0),"")</f>
        <v/>
      </c>
      <c r="J1448" s="113">
        <f>IF('Avis R'!L1448&gt;'Avis R'!J1448,VLOOKUP(A1448,'Avis R'!$B$5:$N$1505,9,0)-VLOOKUP(A1448,'Avis R'!$B$5:$N$1505,7,0),0)</f>
        <v>0</v>
      </c>
      <c r="K1448" s="110">
        <f>'Avis R'!M1448-MAX('Avis R'!J1448,'Avis R'!L1448)</f>
        <v>0</v>
      </c>
      <c r="L1448" s="110">
        <f>'Avis R'!N1448-'Avis R'!M1448</f>
        <v>0</v>
      </c>
      <c r="M1448" s="114">
        <f t="shared" si="22"/>
        <v>0</v>
      </c>
    </row>
    <row r="1449" spans="1:13" x14ac:dyDescent="0.25">
      <c r="A1449" s="110">
        <f>'Avis R'!B1449</f>
        <v>0</v>
      </c>
      <c r="B1449" s="110">
        <f>'Avis R'!C1449</f>
        <v>0</v>
      </c>
      <c r="C1449" s="111" t="str">
        <f>'Avis R'!D1449</f>
        <v/>
      </c>
      <c r="D1449" s="112">
        <f>'Avis R'!E1449</f>
        <v>0</v>
      </c>
      <c r="E1449" s="111" t="str">
        <f>'Avis R'!F1449</f>
        <v/>
      </c>
      <c r="F1449" s="110" t="str">
        <f>IFERROR(VLOOKUP(A1449,Entretien!$B$5:$Q$1505,6,0)-INDEX(DRecrut!I:I,MATCH(A1449,DRecrut!J:J,0)),"")</f>
        <v/>
      </c>
      <c r="G1449" s="110" t="str">
        <f>IFERROR(VLOOKUP(A1449,Entretien!$B$5:$Q$1505,11,0)-VLOOKUP(A1449,Entretien!$B$5:$Q$1505,9,0),"")</f>
        <v/>
      </c>
      <c r="H1449" s="113" t="str">
        <f>IFERROR(VLOOKUP(A1449,Entretien!$B$5:$Q$1505,15,0)-VLOOKUP(A1449,Entretien!$B$5:$Q$1505,11,0),"")</f>
        <v/>
      </c>
      <c r="I1449" s="113" t="str">
        <f>IFERROR(VLOOKUP(A1449,'Avis R'!$B$5:$N$1505,7,0)-VLOOKUP(A1449,'Avis R'!$B$5:$N$1505,6,0),"")</f>
        <v/>
      </c>
      <c r="J1449" s="113">
        <f>IF('Avis R'!L1449&gt;'Avis R'!J1449,VLOOKUP(A1449,'Avis R'!$B$5:$N$1505,9,0)-VLOOKUP(A1449,'Avis R'!$B$5:$N$1505,7,0),0)</f>
        <v>0</v>
      </c>
      <c r="K1449" s="110">
        <f>'Avis R'!M1449-MAX('Avis R'!J1449,'Avis R'!L1449)</f>
        <v>0</v>
      </c>
      <c r="L1449" s="110">
        <f>'Avis R'!N1449-'Avis R'!M1449</f>
        <v>0</v>
      </c>
      <c r="M1449" s="114">
        <f t="shared" si="22"/>
        <v>0</v>
      </c>
    </row>
    <row r="1450" spans="1:13" x14ac:dyDescent="0.25">
      <c r="A1450" s="110">
        <f>'Avis R'!B1450</f>
        <v>0</v>
      </c>
      <c r="B1450" s="110">
        <f>'Avis R'!C1450</f>
        <v>0</v>
      </c>
      <c r="C1450" s="111" t="str">
        <f>'Avis R'!D1450</f>
        <v/>
      </c>
      <c r="D1450" s="112">
        <f>'Avis R'!E1450</f>
        <v>0</v>
      </c>
      <c r="E1450" s="111" t="str">
        <f>'Avis R'!F1450</f>
        <v/>
      </c>
      <c r="F1450" s="110" t="str">
        <f>IFERROR(VLOOKUP(A1450,Entretien!$B$5:$Q$1505,6,0)-INDEX(DRecrut!I:I,MATCH(A1450,DRecrut!J:J,0)),"")</f>
        <v/>
      </c>
      <c r="G1450" s="110" t="str">
        <f>IFERROR(VLOOKUP(A1450,Entretien!$B$5:$Q$1505,11,0)-VLOOKUP(A1450,Entretien!$B$5:$Q$1505,9,0),"")</f>
        <v/>
      </c>
      <c r="H1450" s="113" t="str">
        <f>IFERROR(VLOOKUP(A1450,Entretien!$B$5:$Q$1505,15,0)-VLOOKUP(A1450,Entretien!$B$5:$Q$1505,11,0),"")</f>
        <v/>
      </c>
      <c r="I1450" s="113" t="str">
        <f>IFERROR(VLOOKUP(A1450,'Avis R'!$B$5:$N$1505,7,0)-VLOOKUP(A1450,'Avis R'!$B$5:$N$1505,6,0),"")</f>
        <v/>
      </c>
      <c r="J1450" s="113">
        <f>IF('Avis R'!L1450&gt;'Avis R'!J1450,VLOOKUP(A1450,'Avis R'!$B$5:$N$1505,9,0)-VLOOKUP(A1450,'Avis R'!$B$5:$N$1505,7,0),0)</f>
        <v>0</v>
      </c>
      <c r="K1450" s="110">
        <f>'Avis R'!M1450-MAX('Avis R'!J1450,'Avis R'!L1450)</f>
        <v>0</v>
      </c>
      <c r="L1450" s="110">
        <f>'Avis R'!N1450-'Avis R'!M1450</f>
        <v>0</v>
      </c>
      <c r="M1450" s="114">
        <f t="shared" si="22"/>
        <v>0</v>
      </c>
    </row>
    <row r="1451" spans="1:13" x14ac:dyDescent="0.25">
      <c r="A1451" s="110">
        <f>'Avis R'!B1451</f>
        <v>0</v>
      </c>
      <c r="B1451" s="110">
        <f>'Avis R'!C1451</f>
        <v>0</v>
      </c>
      <c r="C1451" s="111" t="str">
        <f>'Avis R'!D1451</f>
        <v/>
      </c>
      <c r="D1451" s="112">
        <f>'Avis R'!E1451</f>
        <v>0</v>
      </c>
      <c r="E1451" s="111" t="str">
        <f>'Avis R'!F1451</f>
        <v/>
      </c>
      <c r="F1451" s="110" t="str">
        <f>IFERROR(VLOOKUP(A1451,Entretien!$B$5:$Q$1505,6,0)-INDEX(DRecrut!I:I,MATCH(A1451,DRecrut!J:J,0)),"")</f>
        <v/>
      </c>
      <c r="G1451" s="110" t="str">
        <f>IFERROR(VLOOKUP(A1451,Entretien!$B$5:$Q$1505,11,0)-VLOOKUP(A1451,Entretien!$B$5:$Q$1505,9,0),"")</f>
        <v/>
      </c>
      <c r="H1451" s="113" t="str">
        <f>IFERROR(VLOOKUP(A1451,Entretien!$B$5:$Q$1505,15,0)-VLOOKUP(A1451,Entretien!$B$5:$Q$1505,11,0),"")</f>
        <v/>
      </c>
      <c r="I1451" s="113" t="str">
        <f>IFERROR(VLOOKUP(A1451,'Avis R'!$B$5:$N$1505,7,0)-VLOOKUP(A1451,'Avis R'!$B$5:$N$1505,6,0),"")</f>
        <v/>
      </c>
      <c r="J1451" s="113">
        <f>IF('Avis R'!L1451&gt;'Avis R'!J1451,VLOOKUP(A1451,'Avis R'!$B$5:$N$1505,9,0)-VLOOKUP(A1451,'Avis R'!$B$5:$N$1505,7,0),0)</f>
        <v>0</v>
      </c>
      <c r="K1451" s="110">
        <f>'Avis R'!M1451-MAX('Avis R'!J1451,'Avis R'!L1451)</f>
        <v>0</v>
      </c>
      <c r="L1451" s="110">
        <f>'Avis R'!N1451-'Avis R'!M1451</f>
        <v>0</v>
      </c>
      <c r="M1451" s="114">
        <f t="shared" si="22"/>
        <v>0</v>
      </c>
    </row>
    <row r="1452" spans="1:13" x14ac:dyDescent="0.25">
      <c r="A1452" s="110">
        <f>'Avis R'!B1452</f>
        <v>0</v>
      </c>
      <c r="B1452" s="110">
        <f>'Avis R'!C1452</f>
        <v>0</v>
      </c>
      <c r="C1452" s="111" t="str">
        <f>'Avis R'!D1452</f>
        <v/>
      </c>
      <c r="D1452" s="112">
        <f>'Avis R'!E1452</f>
        <v>0</v>
      </c>
      <c r="E1452" s="111" t="str">
        <f>'Avis R'!F1452</f>
        <v/>
      </c>
      <c r="F1452" s="110" t="str">
        <f>IFERROR(VLOOKUP(A1452,Entretien!$B$5:$Q$1505,6,0)-INDEX(DRecrut!I:I,MATCH(A1452,DRecrut!J:J,0)),"")</f>
        <v/>
      </c>
      <c r="G1452" s="110" t="str">
        <f>IFERROR(VLOOKUP(A1452,Entretien!$B$5:$Q$1505,11,0)-VLOOKUP(A1452,Entretien!$B$5:$Q$1505,9,0),"")</f>
        <v/>
      </c>
      <c r="H1452" s="113" t="str">
        <f>IFERROR(VLOOKUP(A1452,Entretien!$B$5:$Q$1505,15,0)-VLOOKUP(A1452,Entretien!$B$5:$Q$1505,11,0),"")</f>
        <v/>
      </c>
      <c r="I1452" s="113" t="str">
        <f>IFERROR(VLOOKUP(A1452,'Avis R'!$B$5:$N$1505,7,0)-VLOOKUP(A1452,'Avis R'!$B$5:$N$1505,6,0),"")</f>
        <v/>
      </c>
      <c r="J1452" s="113">
        <f>IF('Avis R'!L1452&gt;'Avis R'!J1452,VLOOKUP(A1452,'Avis R'!$B$5:$N$1505,9,0)-VLOOKUP(A1452,'Avis R'!$B$5:$N$1505,7,0),0)</f>
        <v>0</v>
      </c>
      <c r="K1452" s="110">
        <f>'Avis R'!M1452-MAX('Avis R'!J1452,'Avis R'!L1452)</f>
        <v>0</v>
      </c>
      <c r="L1452" s="110">
        <f>'Avis R'!N1452-'Avis R'!M1452</f>
        <v>0</v>
      </c>
      <c r="M1452" s="114">
        <f t="shared" si="22"/>
        <v>0</v>
      </c>
    </row>
    <row r="1453" spans="1:13" x14ac:dyDescent="0.25">
      <c r="A1453" s="110">
        <f>'Avis R'!B1453</f>
        <v>0</v>
      </c>
      <c r="B1453" s="110">
        <f>'Avis R'!C1453</f>
        <v>0</v>
      </c>
      <c r="C1453" s="111" t="str">
        <f>'Avis R'!D1453</f>
        <v/>
      </c>
      <c r="D1453" s="112">
        <f>'Avis R'!E1453</f>
        <v>0</v>
      </c>
      <c r="E1453" s="111" t="str">
        <f>'Avis R'!F1453</f>
        <v/>
      </c>
      <c r="F1453" s="110" t="str">
        <f>IFERROR(VLOOKUP(A1453,Entretien!$B$5:$Q$1505,6,0)-INDEX(DRecrut!I:I,MATCH(A1453,DRecrut!J:J,0)),"")</f>
        <v/>
      </c>
      <c r="G1453" s="110" t="str">
        <f>IFERROR(VLOOKUP(A1453,Entretien!$B$5:$Q$1505,11,0)-VLOOKUP(A1453,Entretien!$B$5:$Q$1505,9,0),"")</f>
        <v/>
      </c>
      <c r="H1453" s="113" t="str">
        <f>IFERROR(VLOOKUP(A1453,Entretien!$B$5:$Q$1505,15,0)-VLOOKUP(A1453,Entretien!$B$5:$Q$1505,11,0),"")</f>
        <v/>
      </c>
      <c r="I1453" s="113" t="str">
        <f>IFERROR(VLOOKUP(A1453,'Avis R'!$B$5:$N$1505,7,0)-VLOOKUP(A1453,'Avis R'!$B$5:$N$1505,6,0),"")</f>
        <v/>
      </c>
      <c r="J1453" s="113">
        <f>IF('Avis R'!L1453&gt;'Avis R'!J1453,VLOOKUP(A1453,'Avis R'!$B$5:$N$1505,9,0)-VLOOKUP(A1453,'Avis R'!$B$5:$N$1505,7,0),0)</f>
        <v>0</v>
      </c>
      <c r="K1453" s="110">
        <f>'Avis R'!M1453-MAX('Avis R'!J1453,'Avis R'!L1453)</f>
        <v>0</v>
      </c>
      <c r="L1453" s="110">
        <f>'Avis R'!N1453-'Avis R'!M1453</f>
        <v>0</v>
      </c>
      <c r="M1453" s="114">
        <f t="shared" si="22"/>
        <v>0</v>
      </c>
    </row>
    <row r="1454" spans="1:13" x14ac:dyDescent="0.25">
      <c r="A1454" s="110">
        <f>'Avis R'!B1454</f>
        <v>0</v>
      </c>
      <c r="B1454" s="110">
        <f>'Avis R'!C1454</f>
        <v>0</v>
      </c>
      <c r="C1454" s="111" t="str">
        <f>'Avis R'!D1454</f>
        <v/>
      </c>
      <c r="D1454" s="112">
        <f>'Avis R'!E1454</f>
        <v>0</v>
      </c>
      <c r="E1454" s="111" t="str">
        <f>'Avis R'!F1454</f>
        <v/>
      </c>
      <c r="F1454" s="110" t="str">
        <f>IFERROR(VLOOKUP(A1454,Entretien!$B$5:$Q$1505,6,0)-INDEX(DRecrut!I:I,MATCH(A1454,DRecrut!J:J,0)),"")</f>
        <v/>
      </c>
      <c r="G1454" s="110" t="str">
        <f>IFERROR(VLOOKUP(A1454,Entretien!$B$5:$Q$1505,11,0)-VLOOKUP(A1454,Entretien!$B$5:$Q$1505,9,0),"")</f>
        <v/>
      </c>
      <c r="H1454" s="113" t="str">
        <f>IFERROR(VLOOKUP(A1454,Entretien!$B$5:$Q$1505,15,0)-VLOOKUP(A1454,Entretien!$B$5:$Q$1505,11,0),"")</f>
        <v/>
      </c>
      <c r="I1454" s="113" t="str">
        <f>IFERROR(VLOOKUP(A1454,'Avis R'!$B$5:$N$1505,7,0)-VLOOKUP(A1454,'Avis R'!$B$5:$N$1505,6,0),"")</f>
        <v/>
      </c>
      <c r="J1454" s="113">
        <f>IF('Avis R'!L1454&gt;'Avis R'!J1454,VLOOKUP(A1454,'Avis R'!$B$5:$N$1505,9,0)-VLOOKUP(A1454,'Avis R'!$B$5:$N$1505,7,0),0)</f>
        <v>0</v>
      </c>
      <c r="K1454" s="110">
        <f>'Avis R'!M1454-MAX('Avis R'!J1454,'Avis R'!L1454)</f>
        <v>0</v>
      </c>
      <c r="L1454" s="110">
        <f>'Avis R'!N1454-'Avis R'!M1454</f>
        <v>0</v>
      </c>
      <c r="M1454" s="114">
        <f t="shared" si="22"/>
        <v>0</v>
      </c>
    </row>
    <row r="1455" spans="1:13" x14ac:dyDescent="0.25">
      <c r="A1455" s="110">
        <f>'Avis R'!B1455</f>
        <v>0</v>
      </c>
      <c r="B1455" s="110">
        <f>'Avis R'!C1455</f>
        <v>0</v>
      </c>
      <c r="C1455" s="111" t="str">
        <f>'Avis R'!D1455</f>
        <v/>
      </c>
      <c r="D1455" s="112">
        <f>'Avis R'!E1455</f>
        <v>0</v>
      </c>
      <c r="E1455" s="111" t="str">
        <f>'Avis R'!F1455</f>
        <v/>
      </c>
      <c r="F1455" s="110" t="str">
        <f>IFERROR(VLOOKUP(A1455,Entretien!$B$5:$Q$1505,6,0)-INDEX(DRecrut!I:I,MATCH(A1455,DRecrut!J:J,0)),"")</f>
        <v/>
      </c>
      <c r="G1455" s="110" t="str">
        <f>IFERROR(VLOOKUP(A1455,Entretien!$B$5:$Q$1505,11,0)-VLOOKUP(A1455,Entretien!$B$5:$Q$1505,9,0),"")</f>
        <v/>
      </c>
      <c r="H1455" s="113" t="str">
        <f>IFERROR(VLOOKUP(A1455,Entretien!$B$5:$Q$1505,15,0)-VLOOKUP(A1455,Entretien!$B$5:$Q$1505,11,0),"")</f>
        <v/>
      </c>
      <c r="I1455" s="113" t="str">
        <f>IFERROR(VLOOKUP(A1455,'Avis R'!$B$5:$N$1505,7,0)-VLOOKUP(A1455,'Avis R'!$B$5:$N$1505,6,0),"")</f>
        <v/>
      </c>
      <c r="J1455" s="113">
        <f>IF('Avis R'!L1455&gt;'Avis R'!J1455,VLOOKUP(A1455,'Avis R'!$B$5:$N$1505,9,0)-VLOOKUP(A1455,'Avis R'!$B$5:$N$1505,7,0),0)</f>
        <v>0</v>
      </c>
      <c r="K1455" s="110">
        <f>'Avis R'!M1455-MAX('Avis R'!J1455,'Avis R'!L1455)</f>
        <v>0</v>
      </c>
      <c r="L1455" s="110">
        <f>'Avis R'!N1455-'Avis R'!M1455</f>
        <v>0</v>
      </c>
      <c r="M1455" s="114">
        <f t="shared" si="22"/>
        <v>0</v>
      </c>
    </row>
    <row r="1456" spans="1:13" x14ac:dyDescent="0.25">
      <c r="A1456" s="110">
        <f>'Avis R'!B1456</f>
        <v>0</v>
      </c>
      <c r="B1456" s="110">
        <f>'Avis R'!C1456</f>
        <v>0</v>
      </c>
      <c r="C1456" s="111" t="str">
        <f>'Avis R'!D1456</f>
        <v/>
      </c>
      <c r="D1456" s="112">
        <f>'Avis R'!E1456</f>
        <v>0</v>
      </c>
      <c r="E1456" s="111" t="str">
        <f>'Avis R'!F1456</f>
        <v/>
      </c>
      <c r="F1456" s="110" t="str">
        <f>IFERROR(VLOOKUP(A1456,Entretien!$B$5:$Q$1505,6,0)-INDEX(DRecrut!I:I,MATCH(A1456,DRecrut!J:J,0)),"")</f>
        <v/>
      </c>
      <c r="G1456" s="110" t="str">
        <f>IFERROR(VLOOKUP(A1456,Entretien!$B$5:$Q$1505,11,0)-VLOOKUP(A1456,Entretien!$B$5:$Q$1505,9,0),"")</f>
        <v/>
      </c>
      <c r="H1456" s="113" t="str">
        <f>IFERROR(VLOOKUP(A1456,Entretien!$B$5:$Q$1505,15,0)-VLOOKUP(A1456,Entretien!$B$5:$Q$1505,11,0),"")</f>
        <v/>
      </c>
      <c r="I1456" s="113" t="str">
        <f>IFERROR(VLOOKUP(A1456,'Avis R'!$B$5:$N$1505,7,0)-VLOOKUP(A1456,'Avis R'!$B$5:$N$1505,6,0),"")</f>
        <v/>
      </c>
      <c r="J1456" s="113">
        <f>IF('Avis R'!L1456&gt;'Avis R'!J1456,VLOOKUP(A1456,'Avis R'!$B$5:$N$1505,9,0)-VLOOKUP(A1456,'Avis R'!$B$5:$N$1505,7,0),0)</f>
        <v>0</v>
      </c>
      <c r="K1456" s="110">
        <f>'Avis R'!M1456-MAX('Avis R'!J1456,'Avis R'!L1456)</f>
        <v>0</v>
      </c>
      <c r="L1456" s="110">
        <f>'Avis R'!N1456-'Avis R'!M1456</f>
        <v>0</v>
      </c>
      <c r="M1456" s="114">
        <f t="shared" si="22"/>
        <v>0</v>
      </c>
    </row>
    <row r="1457" spans="1:13" x14ac:dyDescent="0.25">
      <c r="A1457" s="110">
        <f>'Avis R'!B1457</f>
        <v>0</v>
      </c>
      <c r="B1457" s="110">
        <f>'Avis R'!C1457</f>
        <v>0</v>
      </c>
      <c r="C1457" s="111" t="str">
        <f>'Avis R'!D1457</f>
        <v/>
      </c>
      <c r="D1457" s="112">
        <f>'Avis R'!E1457</f>
        <v>0</v>
      </c>
      <c r="E1457" s="111" t="str">
        <f>'Avis R'!F1457</f>
        <v/>
      </c>
      <c r="F1457" s="110" t="str">
        <f>IFERROR(VLOOKUP(A1457,Entretien!$B$5:$Q$1505,6,0)-INDEX(DRecrut!I:I,MATCH(A1457,DRecrut!J:J,0)),"")</f>
        <v/>
      </c>
      <c r="G1457" s="110" t="str">
        <f>IFERROR(VLOOKUP(A1457,Entretien!$B$5:$Q$1505,11,0)-VLOOKUP(A1457,Entretien!$B$5:$Q$1505,9,0),"")</f>
        <v/>
      </c>
      <c r="H1457" s="113" t="str">
        <f>IFERROR(VLOOKUP(A1457,Entretien!$B$5:$Q$1505,15,0)-VLOOKUP(A1457,Entretien!$B$5:$Q$1505,11,0),"")</f>
        <v/>
      </c>
      <c r="I1457" s="113" t="str">
        <f>IFERROR(VLOOKUP(A1457,'Avis R'!$B$5:$N$1505,7,0)-VLOOKUP(A1457,'Avis R'!$B$5:$N$1505,6,0),"")</f>
        <v/>
      </c>
      <c r="J1457" s="113">
        <f>IF('Avis R'!L1457&gt;'Avis R'!J1457,VLOOKUP(A1457,'Avis R'!$B$5:$N$1505,9,0)-VLOOKUP(A1457,'Avis R'!$B$5:$N$1505,7,0),0)</f>
        <v>0</v>
      </c>
      <c r="K1457" s="110">
        <f>'Avis R'!M1457-MAX('Avis R'!J1457,'Avis R'!L1457)</f>
        <v>0</v>
      </c>
      <c r="L1457" s="110">
        <f>'Avis R'!N1457-'Avis R'!M1457</f>
        <v>0</v>
      </c>
      <c r="M1457" s="114">
        <f t="shared" si="22"/>
        <v>0</v>
      </c>
    </row>
    <row r="1458" spans="1:13" x14ac:dyDescent="0.25">
      <c r="A1458" s="110">
        <f>'Avis R'!B1458</f>
        <v>0</v>
      </c>
      <c r="B1458" s="110">
        <f>'Avis R'!C1458</f>
        <v>0</v>
      </c>
      <c r="C1458" s="111" t="str">
        <f>'Avis R'!D1458</f>
        <v/>
      </c>
      <c r="D1458" s="112">
        <f>'Avis R'!E1458</f>
        <v>0</v>
      </c>
      <c r="E1458" s="111" t="str">
        <f>'Avis R'!F1458</f>
        <v/>
      </c>
      <c r="F1458" s="110" t="str">
        <f>IFERROR(VLOOKUP(A1458,Entretien!$B$5:$Q$1505,6,0)-INDEX(DRecrut!I:I,MATCH(A1458,DRecrut!J:J,0)),"")</f>
        <v/>
      </c>
      <c r="G1458" s="110" t="str">
        <f>IFERROR(VLOOKUP(A1458,Entretien!$B$5:$Q$1505,11,0)-VLOOKUP(A1458,Entretien!$B$5:$Q$1505,9,0),"")</f>
        <v/>
      </c>
      <c r="H1458" s="113" t="str">
        <f>IFERROR(VLOOKUP(A1458,Entretien!$B$5:$Q$1505,15,0)-VLOOKUP(A1458,Entretien!$B$5:$Q$1505,11,0),"")</f>
        <v/>
      </c>
      <c r="I1458" s="113" t="str">
        <f>IFERROR(VLOOKUP(A1458,'Avis R'!$B$5:$N$1505,7,0)-VLOOKUP(A1458,'Avis R'!$B$5:$N$1505,6,0),"")</f>
        <v/>
      </c>
      <c r="J1458" s="113">
        <f>IF('Avis R'!L1458&gt;'Avis R'!J1458,VLOOKUP(A1458,'Avis R'!$B$5:$N$1505,9,0)-VLOOKUP(A1458,'Avis R'!$B$5:$N$1505,7,0),0)</f>
        <v>0</v>
      </c>
      <c r="K1458" s="110">
        <f>'Avis R'!M1458-MAX('Avis R'!J1458,'Avis R'!L1458)</f>
        <v>0</v>
      </c>
      <c r="L1458" s="110">
        <f>'Avis R'!N1458-'Avis R'!M1458</f>
        <v>0</v>
      </c>
      <c r="M1458" s="114">
        <f t="shared" si="22"/>
        <v>0</v>
      </c>
    </row>
    <row r="1459" spans="1:13" x14ac:dyDescent="0.25">
      <c r="A1459" s="110">
        <f>'Avis R'!B1459</f>
        <v>0</v>
      </c>
      <c r="B1459" s="110">
        <f>'Avis R'!C1459</f>
        <v>0</v>
      </c>
      <c r="C1459" s="111" t="str">
        <f>'Avis R'!D1459</f>
        <v/>
      </c>
      <c r="D1459" s="112">
        <f>'Avis R'!E1459</f>
        <v>0</v>
      </c>
      <c r="E1459" s="111" t="str">
        <f>'Avis R'!F1459</f>
        <v/>
      </c>
      <c r="F1459" s="110" t="str">
        <f>IFERROR(VLOOKUP(A1459,Entretien!$B$5:$Q$1505,6,0)-INDEX(DRecrut!I:I,MATCH(A1459,DRecrut!J:J,0)),"")</f>
        <v/>
      </c>
      <c r="G1459" s="110" t="str">
        <f>IFERROR(VLOOKUP(A1459,Entretien!$B$5:$Q$1505,11,0)-VLOOKUP(A1459,Entretien!$B$5:$Q$1505,9,0),"")</f>
        <v/>
      </c>
      <c r="H1459" s="113" t="str">
        <f>IFERROR(VLOOKUP(A1459,Entretien!$B$5:$Q$1505,15,0)-VLOOKUP(A1459,Entretien!$B$5:$Q$1505,11,0),"")</f>
        <v/>
      </c>
      <c r="I1459" s="113" t="str">
        <f>IFERROR(VLOOKUP(A1459,'Avis R'!$B$5:$N$1505,7,0)-VLOOKUP(A1459,'Avis R'!$B$5:$N$1505,6,0),"")</f>
        <v/>
      </c>
      <c r="J1459" s="113">
        <f>IF('Avis R'!L1459&gt;'Avis R'!J1459,VLOOKUP(A1459,'Avis R'!$B$5:$N$1505,9,0)-VLOOKUP(A1459,'Avis R'!$B$5:$N$1505,7,0),0)</f>
        <v>0</v>
      </c>
      <c r="K1459" s="110">
        <f>'Avis R'!M1459-MAX('Avis R'!J1459,'Avis R'!L1459)</f>
        <v>0</v>
      </c>
      <c r="L1459" s="110">
        <f>'Avis R'!N1459-'Avis R'!M1459</f>
        <v>0</v>
      </c>
      <c r="M1459" s="114">
        <f t="shared" si="22"/>
        <v>0</v>
      </c>
    </row>
    <row r="1460" spans="1:13" x14ac:dyDescent="0.25">
      <c r="A1460" s="110">
        <f>'Avis R'!B1460</f>
        <v>0</v>
      </c>
      <c r="B1460" s="110">
        <f>'Avis R'!C1460</f>
        <v>0</v>
      </c>
      <c r="C1460" s="111" t="str">
        <f>'Avis R'!D1460</f>
        <v/>
      </c>
      <c r="D1460" s="112">
        <f>'Avis R'!E1460</f>
        <v>0</v>
      </c>
      <c r="E1460" s="111" t="str">
        <f>'Avis R'!F1460</f>
        <v/>
      </c>
      <c r="F1460" s="110" t="str">
        <f>IFERROR(VLOOKUP(A1460,Entretien!$B$5:$Q$1505,6,0)-INDEX(DRecrut!I:I,MATCH(A1460,DRecrut!J:J,0)),"")</f>
        <v/>
      </c>
      <c r="G1460" s="110" t="str">
        <f>IFERROR(VLOOKUP(A1460,Entretien!$B$5:$Q$1505,11,0)-VLOOKUP(A1460,Entretien!$B$5:$Q$1505,9,0),"")</f>
        <v/>
      </c>
      <c r="H1460" s="113" t="str">
        <f>IFERROR(VLOOKUP(A1460,Entretien!$B$5:$Q$1505,15,0)-VLOOKUP(A1460,Entretien!$B$5:$Q$1505,11,0),"")</f>
        <v/>
      </c>
      <c r="I1460" s="113" t="str">
        <f>IFERROR(VLOOKUP(A1460,'Avis R'!$B$5:$N$1505,7,0)-VLOOKUP(A1460,'Avis R'!$B$5:$N$1505,6,0),"")</f>
        <v/>
      </c>
      <c r="J1460" s="113">
        <f>IF('Avis R'!L1460&gt;'Avis R'!J1460,VLOOKUP(A1460,'Avis R'!$B$5:$N$1505,9,0)-VLOOKUP(A1460,'Avis R'!$B$5:$N$1505,7,0),0)</f>
        <v>0</v>
      </c>
      <c r="K1460" s="110">
        <f>'Avis R'!M1460-MAX('Avis R'!J1460,'Avis R'!L1460)</f>
        <v>0</v>
      </c>
      <c r="L1460" s="110">
        <f>'Avis R'!N1460-'Avis R'!M1460</f>
        <v>0</v>
      </c>
      <c r="M1460" s="114">
        <f t="shared" si="22"/>
        <v>0</v>
      </c>
    </row>
    <row r="1461" spans="1:13" x14ac:dyDescent="0.25">
      <c r="A1461" s="110">
        <f>'Avis R'!B1461</f>
        <v>0</v>
      </c>
      <c r="B1461" s="110">
        <f>'Avis R'!C1461</f>
        <v>0</v>
      </c>
      <c r="C1461" s="111" t="str">
        <f>'Avis R'!D1461</f>
        <v/>
      </c>
      <c r="D1461" s="112">
        <f>'Avis R'!E1461</f>
        <v>0</v>
      </c>
      <c r="E1461" s="111" t="str">
        <f>'Avis R'!F1461</f>
        <v/>
      </c>
      <c r="F1461" s="110" t="str">
        <f>IFERROR(VLOOKUP(A1461,Entretien!$B$5:$Q$1505,6,0)-INDEX(DRecrut!I:I,MATCH(A1461,DRecrut!J:J,0)),"")</f>
        <v/>
      </c>
      <c r="G1461" s="110" t="str">
        <f>IFERROR(VLOOKUP(A1461,Entretien!$B$5:$Q$1505,11,0)-VLOOKUP(A1461,Entretien!$B$5:$Q$1505,9,0),"")</f>
        <v/>
      </c>
      <c r="H1461" s="113" t="str">
        <f>IFERROR(VLOOKUP(A1461,Entretien!$B$5:$Q$1505,15,0)-VLOOKUP(A1461,Entretien!$B$5:$Q$1505,11,0),"")</f>
        <v/>
      </c>
      <c r="I1461" s="113" t="str">
        <f>IFERROR(VLOOKUP(A1461,'Avis R'!$B$5:$N$1505,7,0)-VLOOKUP(A1461,'Avis R'!$B$5:$N$1505,6,0),"")</f>
        <v/>
      </c>
      <c r="J1461" s="113">
        <f>IF('Avis R'!L1461&gt;'Avis R'!J1461,VLOOKUP(A1461,'Avis R'!$B$5:$N$1505,9,0)-VLOOKUP(A1461,'Avis R'!$B$5:$N$1505,7,0),0)</f>
        <v>0</v>
      </c>
      <c r="K1461" s="110">
        <f>'Avis R'!M1461-MAX('Avis R'!J1461,'Avis R'!L1461)</f>
        <v>0</v>
      </c>
      <c r="L1461" s="110">
        <f>'Avis R'!N1461-'Avis R'!M1461</f>
        <v>0</v>
      </c>
      <c r="M1461" s="114">
        <f t="shared" si="22"/>
        <v>0</v>
      </c>
    </row>
    <row r="1462" spans="1:13" x14ac:dyDescent="0.25">
      <c r="A1462" s="110">
        <f>'Avis R'!B1462</f>
        <v>0</v>
      </c>
      <c r="B1462" s="110">
        <f>'Avis R'!C1462</f>
        <v>0</v>
      </c>
      <c r="C1462" s="111" t="str">
        <f>'Avis R'!D1462</f>
        <v/>
      </c>
      <c r="D1462" s="112">
        <f>'Avis R'!E1462</f>
        <v>0</v>
      </c>
      <c r="E1462" s="111" t="str">
        <f>'Avis R'!F1462</f>
        <v/>
      </c>
      <c r="F1462" s="110" t="str">
        <f>IFERROR(VLOOKUP(A1462,Entretien!$B$5:$Q$1505,6,0)-INDEX(DRecrut!I:I,MATCH(A1462,DRecrut!J:J,0)),"")</f>
        <v/>
      </c>
      <c r="G1462" s="110" t="str">
        <f>IFERROR(VLOOKUP(A1462,Entretien!$B$5:$Q$1505,11,0)-VLOOKUP(A1462,Entretien!$B$5:$Q$1505,9,0),"")</f>
        <v/>
      </c>
      <c r="H1462" s="113" t="str">
        <f>IFERROR(VLOOKUP(A1462,Entretien!$B$5:$Q$1505,15,0)-VLOOKUP(A1462,Entretien!$B$5:$Q$1505,11,0),"")</f>
        <v/>
      </c>
      <c r="I1462" s="113" t="str">
        <f>IFERROR(VLOOKUP(A1462,'Avis R'!$B$5:$N$1505,7,0)-VLOOKUP(A1462,'Avis R'!$B$5:$N$1505,6,0),"")</f>
        <v/>
      </c>
      <c r="J1462" s="113">
        <f>IF('Avis R'!L1462&gt;'Avis R'!J1462,VLOOKUP(A1462,'Avis R'!$B$5:$N$1505,9,0)-VLOOKUP(A1462,'Avis R'!$B$5:$N$1505,7,0),0)</f>
        <v>0</v>
      </c>
      <c r="K1462" s="110">
        <f>'Avis R'!M1462-MAX('Avis R'!J1462,'Avis R'!L1462)</f>
        <v>0</v>
      </c>
      <c r="L1462" s="110">
        <f>'Avis R'!N1462-'Avis R'!M1462</f>
        <v>0</v>
      </c>
      <c r="M1462" s="114">
        <f t="shared" si="22"/>
        <v>0</v>
      </c>
    </row>
    <row r="1463" spans="1:13" x14ac:dyDescent="0.25">
      <c r="A1463" s="110">
        <f>'Avis R'!B1463</f>
        <v>0</v>
      </c>
      <c r="B1463" s="110">
        <f>'Avis R'!C1463</f>
        <v>0</v>
      </c>
      <c r="C1463" s="111" t="str">
        <f>'Avis R'!D1463</f>
        <v/>
      </c>
      <c r="D1463" s="112">
        <f>'Avis R'!E1463</f>
        <v>0</v>
      </c>
      <c r="E1463" s="111" t="str">
        <f>'Avis R'!F1463</f>
        <v/>
      </c>
      <c r="F1463" s="110" t="str">
        <f>IFERROR(VLOOKUP(A1463,Entretien!$B$5:$Q$1505,6,0)-INDEX(DRecrut!I:I,MATCH(A1463,DRecrut!J:J,0)),"")</f>
        <v/>
      </c>
      <c r="G1463" s="110" t="str">
        <f>IFERROR(VLOOKUP(A1463,Entretien!$B$5:$Q$1505,11,0)-VLOOKUP(A1463,Entretien!$B$5:$Q$1505,9,0),"")</f>
        <v/>
      </c>
      <c r="H1463" s="113" t="str">
        <f>IFERROR(VLOOKUP(A1463,Entretien!$B$5:$Q$1505,15,0)-VLOOKUP(A1463,Entretien!$B$5:$Q$1505,11,0),"")</f>
        <v/>
      </c>
      <c r="I1463" s="113" t="str">
        <f>IFERROR(VLOOKUP(A1463,'Avis R'!$B$5:$N$1505,7,0)-VLOOKUP(A1463,'Avis R'!$B$5:$N$1505,6,0),"")</f>
        <v/>
      </c>
      <c r="J1463" s="113">
        <f>IF('Avis R'!L1463&gt;'Avis R'!J1463,VLOOKUP(A1463,'Avis R'!$B$5:$N$1505,9,0)-VLOOKUP(A1463,'Avis R'!$B$5:$N$1505,7,0),0)</f>
        <v>0</v>
      </c>
      <c r="K1463" s="110">
        <f>'Avis R'!M1463-MAX('Avis R'!J1463,'Avis R'!L1463)</f>
        <v>0</v>
      </c>
      <c r="L1463" s="110">
        <f>'Avis R'!N1463-'Avis R'!M1463</f>
        <v>0</v>
      </c>
      <c r="M1463" s="114">
        <f t="shared" si="22"/>
        <v>0</v>
      </c>
    </row>
    <row r="1464" spans="1:13" x14ac:dyDescent="0.25">
      <c r="A1464" s="110">
        <f>'Avis R'!B1464</f>
        <v>0</v>
      </c>
      <c r="B1464" s="110">
        <f>'Avis R'!C1464</f>
        <v>0</v>
      </c>
      <c r="C1464" s="111" t="str">
        <f>'Avis R'!D1464</f>
        <v/>
      </c>
      <c r="D1464" s="112">
        <f>'Avis R'!E1464</f>
        <v>0</v>
      </c>
      <c r="E1464" s="111" t="str">
        <f>'Avis R'!F1464</f>
        <v/>
      </c>
      <c r="F1464" s="110" t="str">
        <f>IFERROR(VLOOKUP(A1464,Entretien!$B$5:$Q$1505,6,0)-INDEX(DRecrut!I:I,MATCH(A1464,DRecrut!J:J,0)),"")</f>
        <v/>
      </c>
      <c r="G1464" s="110" t="str">
        <f>IFERROR(VLOOKUP(A1464,Entretien!$B$5:$Q$1505,11,0)-VLOOKUP(A1464,Entretien!$B$5:$Q$1505,9,0),"")</f>
        <v/>
      </c>
      <c r="H1464" s="113" t="str">
        <f>IFERROR(VLOOKUP(A1464,Entretien!$B$5:$Q$1505,15,0)-VLOOKUP(A1464,Entretien!$B$5:$Q$1505,11,0),"")</f>
        <v/>
      </c>
      <c r="I1464" s="113" t="str">
        <f>IFERROR(VLOOKUP(A1464,'Avis R'!$B$5:$N$1505,7,0)-VLOOKUP(A1464,'Avis R'!$B$5:$N$1505,6,0),"")</f>
        <v/>
      </c>
      <c r="J1464" s="113">
        <f>IF('Avis R'!L1464&gt;'Avis R'!J1464,VLOOKUP(A1464,'Avis R'!$B$5:$N$1505,9,0)-VLOOKUP(A1464,'Avis R'!$B$5:$N$1505,7,0),0)</f>
        <v>0</v>
      </c>
      <c r="K1464" s="110">
        <f>'Avis R'!M1464-MAX('Avis R'!J1464,'Avis R'!L1464)</f>
        <v>0</v>
      </c>
      <c r="L1464" s="110">
        <f>'Avis R'!N1464-'Avis R'!M1464</f>
        <v>0</v>
      </c>
      <c r="M1464" s="114">
        <f t="shared" si="22"/>
        <v>0</v>
      </c>
    </row>
    <row r="1465" spans="1:13" x14ac:dyDescent="0.25">
      <c r="A1465" s="110">
        <f>'Avis R'!B1465</f>
        <v>0</v>
      </c>
      <c r="B1465" s="110">
        <f>'Avis R'!C1465</f>
        <v>0</v>
      </c>
      <c r="C1465" s="111" t="str">
        <f>'Avis R'!D1465</f>
        <v/>
      </c>
      <c r="D1465" s="112">
        <f>'Avis R'!E1465</f>
        <v>0</v>
      </c>
      <c r="E1465" s="111" t="str">
        <f>'Avis R'!F1465</f>
        <v/>
      </c>
      <c r="F1465" s="110" t="str">
        <f>IFERROR(VLOOKUP(A1465,Entretien!$B$5:$Q$1505,6,0)-INDEX(DRecrut!I:I,MATCH(A1465,DRecrut!J:J,0)),"")</f>
        <v/>
      </c>
      <c r="G1465" s="110" t="str">
        <f>IFERROR(VLOOKUP(A1465,Entretien!$B$5:$Q$1505,11,0)-VLOOKUP(A1465,Entretien!$B$5:$Q$1505,9,0),"")</f>
        <v/>
      </c>
      <c r="H1465" s="113" t="str">
        <f>IFERROR(VLOOKUP(A1465,Entretien!$B$5:$Q$1505,15,0)-VLOOKUP(A1465,Entretien!$B$5:$Q$1505,11,0),"")</f>
        <v/>
      </c>
      <c r="I1465" s="113" t="str">
        <f>IFERROR(VLOOKUP(A1465,'Avis R'!$B$5:$N$1505,7,0)-VLOOKUP(A1465,'Avis R'!$B$5:$N$1505,6,0),"")</f>
        <v/>
      </c>
      <c r="J1465" s="113">
        <f>IF('Avis R'!L1465&gt;'Avis R'!J1465,VLOOKUP(A1465,'Avis R'!$B$5:$N$1505,9,0)-VLOOKUP(A1465,'Avis R'!$B$5:$N$1505,7,0),0)</f>
        <v>0</v>
      </c>
      <c r="K1465" s="110">
        <f>'Avis R'!M1465-MAX('Avis R'!J1465,'Avis R'!L1465)</f>
        <v>0</v>
      </c>
      <c r="L1465" s="110">
        <f>'Avis R'!N1465-'Avis R'!M1465</f>
        <v>0</v>
      </c>
      <c r="M1465" s="114">
        <f t="shared" si="22"/>
        <v>0</v>
      </c>
    </row>
    <row r="1466" spans="1:13" x14ac:dyDescent="0.25">
      <c r="A1466" s="110">
        <f>'Avis R'!B1466</f>
        <v>0</v>
      </c>
      <c r="B1466" s="110">
        <f>'Avis R'!C1466</f>
        <v>0</v>
      </c>
      <c r="C1466" s="111" t="str">
        <f>'Avis R'!D1466</f>
        <v/>
      </c>
      <c r="D1466" s="112">
        <f>'Avis R'!E1466</f>
        <v>0</v>
      </c>
      <c r="E1466" s="111" t="str">
        <f>'Avis R'!F1466</f>
        <v/>
      </c>
      <c r="F1466" s="110" t="str">
        <f>IFERROR(VLOOKUP(A1466,Entretien!$B$5:$Q$1505,6,0)-INDEX(DRecrut!I:I,MATCH(A1466,DRecrut!J:J,0)),"")</f>
        <v/>
      </c>
      <c r="G1466" s="110" t="str">
        <f>IFERROR(VLOOKUP(A1466,Entretien!$B$5:$Q$1505,11,0)-VLOOKUP(A1466,Entretien!$B$5:$Q$1505,9,0),"")</f>
        <v/>
      </c>
      <c r="H1466" s="113" t="str">
        <f>IFERROR(VLOOKUP(A1466,Entretien!$B$5:$Q$1505,15,0)-VLOOKUP(A1466,Entretien!$B$5:$Q$1505,11,0),"")</f>
        <v/>
      </c>
      <c r="I1466" s="113" t="str">
        <f>IFERROR(VLOOKUP(A1466,'Avis R'!$B$5:$N$1505,7,0)-VLOOKUP(A1466,'Avis R'!$B$5:$N$1505,6,0),"")</f>
        <v/>
      </c>
      <c r="J1466" s="113">
        <f>IF('Avis R'!L1466&gt;'Avis R'!J1466,VLOOKUP(A1466,'Avis R'!$B$5:$N$1505,9,0)-VLOOKUP(A1466,'Avis R'!$B$5:$N$1505,7,0),0)</f>
        <v>0</v>
      </c>
      <c r="K1466" s="110">
        <f>'Avis R'!M1466-MAX('Avis R'!J1466,'Avis R'!L1466)</f>
        <v>0</v>
      </c>
      <c r="L1466" s="110">
        <f>'Avis R'!N1466-'Avis R'!M1466</f>
        <v>0</v>
      </c>
      <c r="M1466" s="114">
        <f t="shared" si="22"/>
        <v>0</v>
      </c>
    </row>
    <row r="1467" spans="1:13" x14ac:dyDescent="0.25">
      <c r="A1467" s="110">
        <f>'Avis R'!B1467</f>
        <v>0</v>
      </c>
      <c r="B1467" s="110">
        <f>'Avis R'!C1467</f>
        <v>0</v>
      </c>
      <c r="C1467" s="111" t="str">
        <f>'Avis R'!D1467</f>
        <v/>
      </c>
      <c r="D1467" s="112">
        <f>'Avis R'!E1467</f>
        <v>0</v>
      </c>
      <c r="E1467" s="111" t="str">
        <f>'Avis R'!F1467</f>
        <v/>
      </c>
      <c r="F1467" s="110" t="str">
        <f>IFERROR(VLOOKUP(A1467,Entretien!$B$5:$Q$1505,6,0)-INDEX(DRecrut!I:I,MATCH(A1467,DRecrut!J:J,0)),"")</f>
        <v/>
      </c>
      <c r="G1467" s="110" t="str">
        <f>IFERROR(VLOOKUP(A1467,Entretien!$B$5:$Q$1505,11,0)-VLOOKUP(A1467,Entretien!$B$5:$Q$1505,9,0),"")</f>
        <v/>
      </c>
      <c r="H1467" s="113" t="str">
        <f>IFERROR(VLOOKUP(A1467,Entretien!$B$5:$Q$1505,15,0)-VLOOKUP(A1467,Entretien!$B$5:$Q$1505,11,0),"")</f>
        <v/>
      </c>
      <c r="I1467" s="113" t="str">
        <f>IFERROR(VLOOKUP(A1467,'Avis R'!$B$5:$N$1505,7,0)-VLOOKUP(A1467,'Avis R'!$B$5:$N$1505,6,0),"")</f>
        <v/>
      </c>
      <c r="J1467" s="113">
        <f>IF('Avis R'!L1467&gt;'Avis R'!J1467,VLOOKUP(A1467,'Avis R'!$B$5:$N$1505,9,0)-VLOOKUP(A1467,'Avis R'!$B$5:$N$1505,7,0),0)</f>
        <v>0</v>
      </c>
      <c r="K1467" s="110">
        <f>'Avis R'!M1467-MAX('Avis R'!J1467,'Avis R'!L1467)</f>
        <v>0</v>
      </c>
      <c r="L1467" s="110">
        <f>'Avis R'!N1467-'Avis R'!M1467</f>
        <v>0</v>
      </c>
      <c r="M1467" s="114">
        <f t="shared" si="22"/>
        <v>0</v>
      </c>
    </row>
    <row r="1468" spans="1:13" x14ac:dyDescent="0.25">
      <c r="A1468" s="110">
        <f>'Avis R'!B1468</f>
        <v>0</v>
      </c>
      <c r="B1468" s="110">
        <f>'Avis R'!C1468</f>
        <v>0</v>
      </c>
      <c r="C1468" s="111" t="str">
        <f>'Avis R'!D1468</f>
        <v/>
      </c>
      <c r="D1468" s="112">
        <f>'Avis R'!E1468</f>
        <v>0</v>
      </c>
      <c r="E1468" s="111" t="str">
        <f>'Avis R'!F1468</f>
        <v/>
      </c>
      <c r="F1468" s="110" t="str">
        <f>IFERROR(VLOOKUP(A1468,Entretien!$B$5:$Q$1505,6,0)-INDEX(DRecrut!I:I,MATCH(A1468,DRecrut!J:J,0)),"")</f>
        <v/>
      </c>
      <c r="G1468" s="110" t="str">
        <f>IFERROR(VLOOKUP(A1468,Entretien!$B$5:$Q$1505,11,0)-VLOOKUP(A1468,Entretien!$B$5:$Q$1505,9,0),"")</f>
        <v/>
      </c>
      <c r="H1468" s="113" t="str">
        <f>IFERROR(VLOOKUP(A1468,Entretien!$B$5:$Q$1505,15,0)-VLOOKUP(A1468,Entretien!$B$5:$Q$1505,11,0),"")</f>
        <v/>
      </c>
      <c r="I1468" s="113" t="str">
        <f>IFERROR(VLOOKUP(A1468,'Avis R'!$B$5:$N$1505,7,0)-VLOOKUP(A1468,'Avis R'!$B$5:$N$1505,6,0),"")</f>
        <v/>
      </c>
      <c r="J1468" s="113">
        <f>IF('Avis R'!L1468&gt;'Avis R'!J1468,VLOOKUP(A1468,'Avis R'!$B$5:$N$1505,9,0)-VLOOKUP(A1468,'Avis R'!$B$5:$N$1505,7,0),0)</f>
        <v>0</v>
      </c>
      <c r="K1468" s="110">
        <f>'Avis R'!M1468-MAX('Avis R'!J1468,'Avis R'!L1468)</f>
        <v>0</v>
      </c>
      <c r="L1468" s="110">
        <f>'Avis R'!N1468-'Avis R'!M1468</f>
        <v>0</v>
      </c>
      <c r="M1468" s="114">
        <f t="shared" si="22"/>
        <v>0</v>
      </c>
    </row>
    <row r="1469" spans="1:13" x14ac:dyDescent="0.25">
      <c r="A1469" s="110">
        <f>'Avis R'!B1469</f>
        <v>0</v>
      </c>
      <c r="B1469" s="110">
        <f>'Avis R'!C1469</f>
        <v>0</v>
      </c>
      <c r="C1469" s="111" t="str">
        <f>'Avis R'!D1469</f>
        <v/>
      </c>
      <c r="D1469" s="112">
        <f>'Avis R'!E1469</f>
        <v>0</v>
      </c>
      <c r="E1469" s="111" t="str">
        <f>'Avis R'!F1469</f>
        <v/>
      </c>
      <c r="F1469" s="110" t="str">
        <f>IFERROR(VLOOKUP(A1469,Entretien!$B$5:$Q$1505,6,0)-INDEX(DRecrut!I:I,MATCH(A1469,DRecrut!J:J,0)),"")</f>
        <v/>
      </c>
      <c r="G1469" s="110" t="str">
        <f>IFERROR(VLOOKUP(A1469,Entretien!$B$5:$Q$1505,11,0)-VLOOKUP(A1469,Entretien!$B$5:$Q$1505,9,0),"")</f>
        <v/>
      </c>
      <c r="H1469" s="113" t="str">
        <f>IFERROR(VLOOKUP(A1469,Entretien!$B$5:$Q$1505,15,0)-VLOOKUP(A1469,Entretien!$B$5:$Q$1505,11,0),"")</f>
        <v/>
      </c>
      <c r="I1469" s="113" t="str">
        <f>IFERROR(VLOOKUP(A1469,'Avis R'!$B$5:$N$1505,7,0)-VLOOKUP(A1469,'Avis R'!$B$5:$N$1505,6,0),"")</f>
        <v/>
      </c>
      <c r="J1469" s="113">
        <f>IF('Avis R'!L1469&gt;'Avis R'!J1469,VLOOKUP(A1469,'Avis R'!$B$5:$N$1505,9,0)-VLOOKUP(A1469,'Avis R'!$B$5:$N$1505,7,0),0)</f>
        <v>0</v>
      </c>
      <c r="K1469" s="110">
        <f>'Avis R'!M1469-MAX('Avis R'!J1469,'Avis R'!L1469)</f>
        <v>0</v>
      </c>
      <c r="L1469" s="110">
        <f>'Avis R'!N1469-'Avis R'!M1469</f>
        <v>0</v>
      </c>
      <c r="M1469" s="114">
        <f t="shared" si="22"/>
        <v>0</v>
      </c>
    </row>
    <row r="1470" spans="1:13" x14ac:dyDescent="0.25">
      <c r="A1470" s="110">
        <f>'Avis R'!B1470</f>
        <v>0</v>
      </c>
      <c r="B1470" s="110">
        <f>'Avis R'!C1470</f>
        <v>0</v>
      </c>
      <c r="C1470" s="111" t="str">
        <f>'Avis R'!D1470</f>
        <v/>
      </c>
      <c r="D1470" s="112">
        <f>'Avis R'!E1470</f>
        <v>0</v>
      </c>
      <c r="E1470" s="111" t="str">
        <f>'Avis R'!F1470</f>
        <v/>
      </c>
      <c r="F1470" s="110" t="str">
        <f>IFERROR(VLOOKUP(A1470,Entretien!$B$5:$Q$1505,6,0)-INDEX(DRecrut!I:I,MATCH(A1470,DRecrut!J:J,0)),"")</f>
        <v/>
      </c>
      <c r="G1470" s="110" t="str">
        <f>IFERROR(VLOOKUP(A1470,Entretien!$B$5:$Q$1505,11,0)-VLOOKUP(A1470,Entretien!$B$5:$Q$1505,9,0),"")</f>
        <v/>
      </c>
      <c r="H1470" s="113" t="str">
        <f>IFERROR(VLOOKUP(A1470,Entretien!$B$5:$Q$1505,15,0)-VLOOKUP(A1470,Entretien!$B$5:$Q$1505,11,0),"")</f>
        <v/>
      </c>
      <c r="I1470" s="113" t="str">
        <f>IFERROR(VLOOKUP(A1470,'Avis R'!$B$5:$N$1505,7,0)-VLOOKUP(A1470,'Avis R'!$B$5:$N$1505,6,0),"")</f>
        <v/>
      </c>
      <c r="J1470" s="113">
        <f>IF('Avis R'!L1470&gt;'Avis R'!J1470,VLOOKUP(A1470,'Avis R'!$B$5:$N$1505,9,0)-VLOOKUP(A1470,'Avis R'!$B$5:$N$1505,7,0),0)</f>
        <v>0</v>
      </c>
      <c r="K1470" s="110">
        <f>'Avis R'!M1470-MAX('Avis R'!J1470,'Avis R'!L1470)</f>
        <v>0</v>
      </c>
      <c r="L1470" s="110">
        <f>'Avis R'!N1470-'Avis R'!M1470</f>
        <v>0</v>
      </c>
      <c r="M1470" s="114">
        <f t="shared" si="22"/>
        <v>0</v>
      </c>
    </row>
    <row r="1471" spans="1:13" x14ac:dyDescent="0.25">
      <c r="A1471" s="110">
        <f>'Avis R'!B1471</f>
        <v>0</v>
      </c>
      <c r="B1471" s="110">
        <f>'Avis R'!C1471</f>
        <v>0</v>
      </c>
      <c r="C1471" s="111" t="str">
        <f>'Avis R'!D1471</f>
        <v/>
      </c>
      <c r="D1471" s="112">
        <f>'Avis R'!E1471</f>
        <v>0</v>
      </c>
      <c r="E1471" s="111" t="str">
        <f>'Avis R'!F1471</f>
        <v/>
      </c>
      <c r="F1471" s="110" t="str">
        <f>IFERROR(VLOOKUP(A1471,Entretien!$B$5:$Q$1505,6,0)-INDEX(DRecrut!I:I,MATCH(A1471,DRecrut!J:J,0)),"")</f>
        <v/>
      </c>
      <c r="G1471" s="110" t="str">
        <f>IFERROR(VLOOKUP(A1471,Entretien!$B$5:$Q$1505,11,0)-VLOOKUP(A1471,Entretien!$B$5:$Q$1505,9,0),"")</f>
        <v/>
      </c>
      <c r="H1471" s="113" t="str">
        <f>IFERROR(VLOOKUP(A1471,Entretien!$B$5:$Q$1505,15,0)-VLOOKUP(A1471,Entretien!$B$5:$Q$1505,11,0),"")</f>
        <v/>
      </c>
      <c r="I1471" s="113" t="str">
        <f>IFERROR(VLOOKUP(A1471,'Avis R'!$B$5:$N$1505,7,0)-VLOOKUP(A1471,'Avis R'!$B$5:$N$1505,6,0),"")</f>
        <v/>
      </c>
      <c r="J1471" s="113">
        <f>IF('Avis R'!L1471&gt;'Avis R'!J1471,VLOOKUP(A1471,'Avis R'!$B$5:$N$1505,9,0)-VLOOKUP(A1471,'Avis R'!$B$5:$N$1505,7,0),0)</f>
        <v>0</v>
      </c>
      <c r="K1471" s="110">
        <f>'Avis R'!M1471-MAX('Avis R'!J1471,'Avis R'!L1471)</f>
        <v>0</v>
      </c>
      <c r="L1471" s="110">
        <f>'Avis R'!N1471-'Avis R'!M1471</f>
        <v>0</v>
      </c>
      <c r="M1471" s="114">
        <f t="shared" si="22"/>
        <v>0</v>
      </c>
    </row>
    <row r="1472" spans="1:13" x14ac:dyDescent="0.25">
      <c r="A1472" s="110">
        <f>'Avis R'!B1472</f>
        <v>0</v>
      </c>
      <c r="B1472" s="110">
        <f>'Avis R'!C1472</f>
        <v>0</v>
      </c>
      <c r="C1472" s="111" t="str">
        <f>'Avis R'!D1472</f>
        <v/>
      </c>
      <c r="D1472" s="112">
        <f>'Avis R'!E1472</f>
        <v>0</v>
      </c>
      <c r="E1472" s="111" t="str">
        <f>'Avis R'!F1472</f>
        <v/>
      </c>
      <c r="F1472" s="110" t="str">
        <f>IFERROR(VLOOKUP(A1472,Entretien!$B$5:$Q$1505,6,0)-INDEX(DRecrut!I:I,MATCH(A1472,DRecrut!J:J,0)),"")</f>
        <v/>
      </c>
      <c r="G1472" s="110" t="str">
        <f>IFERROR(VLOOKUP(A1472,Entretien!$B$5:$Q$1505,11,0)-VLOOKUP(A1472,Entretien!$B$5:$Q$1505,9,0),"")</f>
        <v/>
      </c>
      <c r="H1472" s="113" t="str">
        <f>IFERROR(VLOOKUP(A1472,Entretien!$B$5:$Q$1505,15,0)-VLOOKUP(A1472,Entretien!$B$5:$Q$1505,11,0),"")</f>
        <v/>
      </c>
      <c r="I1472" s="113" t="str">
        <f>IFERROR(VLOOKUP(A1472,'Avis R'!$B$5:$N$1505,7,0)-VLOOKUP(A1472,'Avis R'!$B$5:$N$1505,6,0),"")</f>
        <v/>
      </c>
      <c r="J1472" s="113">
        <f>IF('Avis R'!L1472&gt;'Avis R'!J1472,VLOOKUP(A1472,'Avis R'!$B$5:$N$1505,9,0)-VLOOKUP(A1472,'Avis R'!$B$5:$N$1505,7,0),0)</f>
        <v>0</v>
      </c>
      <c r="K1472" s="110">
        <f>'Avis R'!M1472-MAX('Avis R'!J1472,'Avis R'!L1472)</f>
        <v>0</v>
      </c>
      <c r="L1472" s="110">
        <f>'Avis R'!N1472-'Avis R'!M1472</f>
        <v>0</v>
      </c>
      <c r="M1472" s="114">
        <f t="shared" si="22"/>
        <v>0</v>
      </c>
    </row>
    <row r="1473" spans="1:13" x14ac:dyDescent="0.25">
      <c r="A1473" s="110">
        <f>'Avis R'!B1473</f>
        <v>0</v>
      </c>
      <c r="B1473" s="110">
        <f>'Avis R'!C1473</f>
        <v>0</v>
      </c>
      <c r="C1473" s="111" t="str">
        <f>'Avis R'!D1473</f>
        <v/>
      </c>
      <c r="D1473" s="112">
        <f>'Avis R'!E1473</f>
        <v>0</v>
      </c>
      <c r="E1473" s="111" t="str">
        <f>'Avis R'!F1473</f>
        <v/>
      </c>
      <c r="F1473" s="110" t="str">
        <f>IFERROR(VLOOKUP(A1473,Entretien!$B$5:$Q$1505,6,0)-INDEX(DRecrut!I:I,MATCH(A1473,DRecrut!J:J,0)),"")</f>
        <v/>
      </c>
      <c r="G1473" s="110" t="str">
        <f>IFERROR(VLOOKUP(A1473,Entretien!$B$5:$Q$1505,11,0)-VLOOKUP(A1473,Entretien!$B$5:$Q$1505,9,0),"")</f>
        <v/>
      </c>
      <c r="H1473" s="113" t="str">
        <f>IFERROR(VLOOKUP(A1473,Entretien!$B$5:$Q$1505,15,0)-VLOOKUP(A1473,Entretien!$B$5:$Q$1505,11,0),"")</f>
        <v/>
      </c>
      <c r="I1473" s="113" t="str">
        <f>IFERROR(VLOOKUP(A1473,'Avis R'!$B$5:$N$1505,7,0)-VLOOKUP(A1473,'Avis R'!$B$5:$N$1505,6,0),"")</f>
        <v/>
      </c>
      <c r="J1473" s="113">
        <f>IF('Avis R'!L1473&gt;'Avis R'!J1473,VLOOKUP(A1473,'Avis R'!$B$5:$N$1505,9,0)-VLOOKUP(A1473,'Avis R'!$B$5:$N$1505,7,0),0)</f>
        <v>0</v>
      </c>
      <c r="K1473" s="110">
        <f>'Avis R'!M1473-MAX('Avis R'!J1473,'Avis R'!L1473)</f>
        <v>0</v>
      </c>
      <c r="L1473" s="110">
        <f>'Avis R'!N1473-'Avis R'!M1473</f>
        <v>0</v>
      </c>
      <c r="M1473" s="114">
        <f t="shared" si="22"/>
        <v>0</v>
      </c>
    </row>
    <row r="1474" spans="1:13" x14ac:dyDescent="0.25">
      <c r="A1474" s="110">
        <f>'Avis R'!B1474</f>
        <v>0</v>
      </c>
      <c r="B1474" s="110">
        <f>'Avis R'!C1474</f>
        <v>0</v>
      </c>
      <c r="C1474" s="111" t="str">
        <f>'Avis R'!D1474</f>
        <v/>
      </c>
      <c r="D1474" s="112">
        <f>'Avis R'!E1474</f>
        <v>0</v>
      </c>
      <c r="E1474" s="111" t="str">
        <f>'Avis R'!F1474</f>
        <v/>
      </c>
      <c r="F1474" s="110" t="str">
        <f>IFERROR(VLOOKUP(A1474,Entretien!$B$5:$Q$1505,6,0)-INDEX(DRecrut!I:I,MATCH(A1474,DRecrut!J:J,0)),"")</f>
        <v/>
      </c>
      <c r="G1474" s="110" t="str">
        <f>IFERROR(VLOOKUP(A1474,Entretien!$B$5:$Q$1505,11,0)-VLOOKUP(A1474,Entretien!$B$5:$Q$1505,9,0),"")</f>
        <v/>
      </c>
      <c r="H1474" s="113" t="str">
        <f>IFERROR(VLOOKUP(A1474,Entretien!$B$5:$Q$1505,15,0)-VLOOKUP(A1474,Entretien!$B$5:$Q$1505,11,0),"")</f>
        <v/>
      </c>
      <c r="I1474" s="113" t="str">
        <f>IFERROR(VLOOKUP(A1474,'Avis R'!$B$5:$N$1505,7,0)-VLOOKUP(A1474,'Avis R'!$B$5:$N$1505,6,0),"")</f>
        <v/>
      </c>
      <c r="J1474" s="113">
        <f>IF('Avis R'!L1474&gt;'Avis R'!J1474,VLOOKUP(A1474,'Avis R'!$B$5:$N$1505,9,0)-VLOOKUP(A1474,'Avis R'!$B$5:$N$1505,7,0),0)</f>
        <v>0</v>
      </c>
      <c r="K1474" s="110">
        <f>'Avis R'!M1474-MAX('Avis R'!J1474,'Avis R'!L1474)</f>
        <v>0</v>
      </c>
      <c r="L1474" s="110">
        <f>'Avis R'!N1474-'Avis R'!M1474</f>
        <v>0</v>
      </c>
      <c r="M1474" s="114">
        <f t="shared" si="22"/>
        <v>0</v>
      </c>
    </row>
    <row r="1475" spans="1:13" x14ac:dyDescent="0.25">
      <c r="A1475" s="110">
        <f>'Avis R'!B1475</f>
        <v>0</v>
      </c>
      <c r="B1475" s="110">
        <f>'Avis R'!C1475</f>
        <v>0</v>
      </c>
      <c r="C1475" s="111" t="str">
        <f>'Avis R'!D1475</f>
        <v/>
      </c>
      <c r="D1475" s="112">
        <f>'Avis R'!E1475</f>
        <v>0</v>
      </c>
      <c r="E1475" s="111" t="str">
        <f>'Avis R'!F1475</f>
        <v/>
      </c>
      <c r="F1475" s="110" t="str">
        <f>IFERROR(VLOOKUP(A1475,Entretien!$B$5:$Q$1505,6,0)-INDEX(DRecrut!I:I,MATCH(A1475,DRecrut!J:J,0)),"")</f>
        <v/>
      </c>
      <c r="G1475" s="110" t="str">
        <f>IFERROR(VLOOKUP(A1475,Entretien!$B$5:$Q$1505,11,0)-VLOOKUP(A1475,Entretien!$B$5:$Q$1505,9,0),"")</f>
        <v/>
      </c>
      <c r="H1475" s="113" t="str">
        <f>IFERROR(VLOOKUP(A1475,Entretien!$B$5:$Q$1505,15,0)-VLOOKUP(A1475,Entretien!$B$5:$Q$1505,11,0),"")</f>
        <v/>
      </c>
      <c r="I1475" s="113" t="str">
        <f>IFERROR(VLOOKUP(A1475,'Avis R'!$B$5:$N$1505,7,0)-VLOOKUP(A1475,'Avis R'!$B$5:$N$1505,6,0),"")</f>
        <v/>
      </c>
      <c r="J1475" s="113">
        <f>IF('Avis R'!L1475&gt;'Avis R'!J1475,VLOOKUP(A1475,'Avis R'!$B$5:$N$1505,9,0)-VLOOKUP(A1475,'Avis R'!$B$5:$N$1505,7,0),0)</f>
        <v>0</v>
      </c>
      <c r="K1475" s="110">
        <f>'Avis R'!M1475-MAX('Avis R'!J1475,'Avis R'!L1475)</f>
        <v>0</v>
      </c>
      <c r="L1475" s="110">
        <f>'Avis R'!N1475-'Avis R'!M1475</f>
        <v>0</v>
      </c>
      <c r="M1475" s="114">
        <f t="shared" si="22"/>
        <v>0</v>
      </c>
    </row>
    <row r="1476" spans="1:13" x14ac:dyDescent="0.25">
      <c r="A1476" s="110">
        <f>'Avis R'!B1476</f>
        <v>0</v>
      </c>
      <c r="B1476" s="110">
        <f>'Avis R'!C1476</f>
        <v>0</v>
      </c>
      <c r="C1476" s="111" t="str">
        <f>'Avis R'!D1476</f>
        <v/>
      </c>
      <c r="D1476" s="112">
        <f>'Avis R'!E1476</f>
        <v>0</v>
      </c>
      <c r="E1476" s="111" t="str">
        <f>'Avis R'!F1476</f>
        <v/>
      </c>
      <c r="F1476" s="110" t="str">
        <f>IFERROR(VLOOKUP(A1476,Entretien!$B$5:$Q$1505,6,0)-INDEX(DRecrut!I:I,MATCH(A1476,DRecrut!J:J,0)),"")</f>
        <v/>
      </c>
      <c r="G1476" s="110" t="str">
        <f>IFERROR(VLOOKUP(A1476,Entretien!$B$5:$Q$1505,11,0)-VLOOKUP(A1476,Entretien!$B$5:$Q$1505,9,0),"")</f>
        <v/>
      </c>
      <c r="H1476" s="113" t="str">
        <f>IFERROR(VLOOKUP(A1476,Entretien!$B$5:$Q$1505,15,0)-VLOOKUP(A1476,Entretien!$B$5:$Q$1505,11,0),"")</f>
        <v/>
      </c>
      <c r="I1476" s="113" t="str">
        <f>IFERROR(VLOOKUP(A1476,'Avis R'!$B$5:$N$1505,7,0)-VLOOKUP(A1476,'Avis R'!$B$5:$N$1505,6,0),"")</f>
        <v/>
      </c>
      <c r="J1476" s="113">
        <f>IF('Avis R'!L1476&gt;'Avis R'!J1476,VLOOKUP(A1476,'Avis R'!$B$5:$N$1505,9,0)-VLOOKUP(A1476,'Avis R'!$B$5:$N$1505,7,0),0)</f>
        <v>0</v>
      </c>
      <c r="K1476" s="110">
        <f>'Avis R'!M1476-MAX('Avis R'!J1476,'Avis R'!L1476)</f>
        <v>0</v>
      </c>
      <c r="L1476" s="110">
        <f>'Avis R'!N1476-'Avis R'!M1476</f>
        <v>0</v>
      </c>
      <c r="M1476" s="114">
        <f t="shared" si="22"/>
        <v>0</v>
      </c>
    </row>
    <row r="1477" spans="1:13" x14ac:dyDescent="0.25">
      <c r="A1477" s="110">
        <f>'Avis R'!B1477</f>
        <v>0</v>
      </c>
      <c r="B1477" s="110">
        <f>'Avis R'!C1477</f>
        <v>0</v>
      </c>
      <c r="C1477" s="111" t="str">
        <f>'Avis R'!D1477</f>
        <v/>
      </c>
      <c r="D1477" s="112">
        <f>'Avis R'!E1477</f>
        <v>0</v>
      </c>
      <c r="E1477" s="111" t="str">
        <f>'Avis R'!F1477</f>
        <v/>
      </c>
      <c r="F1477" s="110" t="str">
        <f>IFERROR(VLOOKUP(A1477,Entretien!$B$5:$Q$1505,6,0)-INDEX(DRecrut!I:I,MATCH(A1477,DRecrut!J:J,0)),"")</f>
        <v/>
      </c>
      <c r="G1477" s="110" t="str">
        <f>IFERROR(VLOOKUP(A1477,Entretien!$B$5:$Q$1505,11,0)-VLOOKUP(A1477,Entretien!$B$5:$Q$1505,9,0),"")</f>
        <v/>
      </c>
      <c r="H1477" s="113" t="str">
        <f>IFERROR(VLOOKUP(A1477,Entretien!$B$5:$Q$1505,15,0)-VLOOKUP(A1477,Entretien!$B$5:$Q$1505,11,0),"")</f>
        <v/>
      </c>
      <c r="I1477" s="113" t="str">
        <f>IFERROR(VLOOKUP(A1477,'Avis R'!$B$5:$N$1505,7,0)-VLOOKUP(A1477,'Avis R'!$B$5:$N$1505,6,0),"")</f>
        <v/>
      </c>
      <c r="J1477" s="113">
        <f>IF('Avis R'!L1477&gt;'Avis R'!J1477,VLOOKUP(A1477,'Avis R'!$B$5:$N$1505,9,0)-VLOOKUP(A1477,'Avis R'!$B$5:$N$1505,7,0),0)</f>
        <v>0</v>
      </c>
      <c r="K1477" s="110">
        <f>'Avis R'!M1477-MAX('Avis R'!J1477,'Avis R'!L1477)</f>
        <v>0</v>
      </c>
      <c r="L1477" s="110">
        <f>'Avis R'!N1477-'Avis R'!M1477</f>
        <v>0</v>
      </c>
      <c r="M1477" s="114">
        <f t="shared" si="22"/>
        <v>0</v>
      </c>
    </row>
    <row r="1478" spans="1:13" x14ac:dyDescent="0.25">
      <c r="A1478" s="110">
        <f>'Avis R'!B1478</f>
        <v>0</v>
      </c>
      <c r="B1478" s="110">
        <f>'Avis R'!C1478</f>
        <v>0</v>
      </c>
      <c r="C1478" s="111" t="str">
        <f>'Avis R'!D1478</f>
        <v/>
      </c>
      <c r="D1478" s="112">
        <f>'Avis R'!E1478</f>
        <v>0</v>
      </c>
      <c r="E1478" s="111" t="str">
        <f>'Avis R'!F1478</f>
        <v/>
      </c>
      <c r="F1478" s="110" t="str">
        <f>IFERROR(VLOOKUP(A1478,Entretien!$B$5:$Q$1505,6,0)-INDEX(DRecrut!I:I,MATCH(A1478,DRecrut!J:J,0)),"")</f>
        <v/>
      </c>
      <c r="G1478" s="110" t="str">
        <f>IFERROR(VLOOKUP(A1478,Entretien!$B$5:$Q$1505,11,0)-VLOOKUP(A1478,Entretien!$B$5:$Q$1505,9,0),"")</f>
        <v/>
      </c>
      <c r="H1478" s="113" t="str">
        <f>IFERROR(VLOOKUP(A1478,Entretien!$B$5:$Q$1505,15,0)-VLOOKUP(A1478,Entretien!$B$5:$Q$1505,11,0),"")</f>
        <v/>
      </c>
      <c r="I1478" s="113" t="str">
        <f>IFERROR(VLOOKUP(A1478,'Avis R'!$B$5:$N$1505,7,0)-VLOOKUP(A1478,'Avis R'!$B$5:$N$1505,6,0),"")</f>
        <v/>
      </c>
      <c r="J1478" s="113">
        <f>IF('Avis R'!L1478&gt;'Avis R'!J1478,VLOOKUP(A1478,'Avis R'!$B$5:$N$1505,9,0)-VLOOKUP(A1478,'Avis R'!$B$5:$N$1505,7,0),0)</f>
        <v>0</v>
      </c>
      <c r="K1478" s="110">
        <f>'Avis R'!M1478-MAX('Avis R'!J1478,'Avis R'!L1478)</f>
        <v>0</v>
      </c>
      <c r="L1478" s="110">
        <f>'Avis R'!N1478-'Avis R'!M1478</f>
        <v>0</v>
      </c>
      <c r="M1478" s="114">
        <f t="shared" si="22"/>
        <v>0</v>
      </c>
    </row>
    <row r="1479" spans="1:13" x14ac:dyDescent="0.25">
      <c r="A1479" s="110">
        <f>'Avis R'!B1479</f>
        <v>0</v>
      </c>
      <c r="B1479" s="110">
        <f>'Avis R'!C1479</f>
        <v>0</v>
      </c>
      <c r="C1479" s="111" t="str">
        <f>'Avis R'!D1479</f>
        <v/>
      </c>
      <c r="D1479" s="112">
        <f>'Avis R'!E1479</f>
        <v>0</v>
      </c>
      <c r="E1479" s="111" t="str">
        <f>'Avis R'!F1479</f>
        <v/>
      </c>
      <c r="F1479" s="110" t="str">
        <f>IFERROR(VLOOKUP(A1479,Entretien!$B$5:$Q$1505,6,0)-INDEX(DRecrut!I:I,MATCH(A1479,DRecrut!J:J,0)),"")</f>
        <v/>
      </c>
      <c r="G1479" s="110" t="str">
        <f>IFERROR(VLOOKUP(A1479,Entretien!$B$5:$Q$1505,11,0)-VLOOKUP(A1479,Entretien!$B$5:$Q$1505,9,0),"")</f>
        <v/>
      </c>
      <c r="H1479" s="113" t="str">
        <f>IFERROR(VLOOKUP(A1479,Entretien!$B$5:$Q$1505,15,0)-VLOOKUP(A1479,Entretien!$B$5:$Q$1505,11,0),"")</f>
        <v/>
      </c>
      <c r="I1479" s="113" t="str">
        <f>IFERROR(VLOOKUP(A1479,'Avis R'!$B$5:$N$1505,7,0)-VLOOKUP(A1479,'Avis R'!$B$5:$N$1505,6,0),"")</f>
        <v/>
      </c>
      <c r="J1479" s="113">
        <f>IF('Avis R'!L1479&gt;'Avis R'!J1479,VLOOKUP(A1479,'Avis R'!$B$5:$N$1505,9,0)-VLOOKUP(A1479,'Avis R'!$B$5:$N$1505,7,0),0)</f>
        <v>0</v>
      </c>
      <c r="K1479" s="110">
        <f>'Avis R'!M1479-MAX('Avis R'!J1479,'Avis R'!L1479)</f>
        <v>0</v>
      </c>
      <c r="L1479" s="110">
        <f>'Avis R'!N1479-'Avis R'!M1479</f>
        <v>0</v>
      </c>
      <c r="M1479" s="114">
        <f t="shared" si="22"/>
        <v>0</v>
      </c>
    </row>
    <row r="1480" spans="1:13" x14ac:dyDescent="0.25">
      <c r="A1480" s="110">
        <f>'Avis R'!B1480</f>
        <v>0</v>
      </c>
      <c r="B1480" s="110">
        <f>'Avis R'!C1480</f>
        <v>0</v>
      </c>
      <c r="C1480" s="111" t="str">
        <f>'Avis R'!D1480</f>
        <v/>
      </c>
      <c r="D1480" s="112">
        <f>'Avis R'!E1480</f>
        <v>0</v>
      </c>
      <c r="E1480" s="111" t="str">
        <f>'Avis R'!F1480</f>
        <v/>
      </c>
      <c r="F1480" s="110" t="str">
        <f>IFERROR(VLOOKUP(A1480,Entretien!$B$5:$Q$1505,6,0)-INDEX(DRecrut!I:I,MATCH(A1480,DRecrut!J:J,0)),"")</f>
        <v/>
      </c>
      <c r="G1480" s="110" t="str">
        <f>IFERROR(VLOOKUP(A1480,Entretien!$B$5:$Q$1505,11,0)-VLOOKUP(A1480,Entretien!$B$5:$Q$1505,9,0),"")</f>
        <v/>
      </c>
      <c r="H1480" s="113" t="str">
        <f>IFERROR(VLOOKUP(A1480,Entretien!$B$5:$Q$1505,15,0)-VLOOKUP(A1480,Entretien!$B$5:$Q$1505,11,0),"")</f>
        <v/>
      </c>
      <c r="I1480" s="113" t="str">
        <f>IFERROR(VLOOKUP(A1480,'Avis R'!$B$5:$N$1505,7,0)-VLOOKUP(A1480,'Avis R'!$B$5:$N$1505,6,0),"")</f>
        <v/>
      </c>
      <c r="J1480" s="113">
        <f>IF('Avis R'!L1480&gt;'Avis R'!J1480,VLOOKUP(A1480,'Avis R'!$B$5:$N$1505,9,0)-VLOOKUP(A1480,'Avis R'!$B$5:$N$1505,7,0),0)</f>
        <v>0</v>
      </c>
      <c r="K1480" s="110">
        <f>'Avis R'!M1480-MAX('Avis R'!J1480,'Avis R'!L1480)</f>
        <v>0</v>
      </c>
      <c r="L1480" s="110">
        <f>'Avis R'!N1480-'Avis R'!M1480</f>
        <v>0</v>
      </c>
      <c r="M1480" s="114">
        <f t="shared" ref="M1480:M1501" si="23">SUM(F1480:L1480)</f>
        <v>0</v>
      </c>
    </row>
    <row r="1481" spans="1:13" x14ac:dyDescent="0.25">
      <c r="A1481" s="110">
        <f>'Avis R'!B1481</f>
        <v>0</v>
      </c>
      <c r="B1481" s="110">
        <f>'Avis R'!C1481</f>
        <v>0</v>
      </c>
      <c r="C1481" s="111" t="str">
        <f>'Avis R'!D1481</f>
        <v/>
      </c>
      <c r="D1481" s="112">
        <f>'Avis R'!E1481</f>
        <v>0</v>
      </c>
      <c r="E1481" s="111" t="str">
        <f>'Avis R'!F1481</f>
        <v/>
      </c>
      <c r="F1481" s="110" t="str">
        <f>IFERROR(VLOOKUP(A1481,Entretien!$B$5:$Q$1505,6,0)-INDEX(DRecrut!I:I,MATCH(A1481,DRecrut!J:J,0)),"")</f>
        <v/>
      </c>
      <c r="G1481" s="110" t="str">
        <f>IFERROR(VLOOKUP(A1481,Entretien!$B$5:$Q$1505,11,0)-VLOOKUP(A1481,Entretien!$B$5:$Q$1505,9,0),"")</f>
        <v/>
      </c>
      <c r="H1481" s="113" t="str">
        <f>IFERROR(VLOOKUP(A1481,Entretien!$B$5:$Q$1505,15,0)-VLOOKUP(A1481,Entretien!$B$5:$Q$1505,11,0),"")</f>
        <v/>
      </c>
      <c r="I1481" s="113" t="str">
        <f>IFERROR(VLOOKUP(A1481,'Avis R'!$B$5:$N$1505,7,0)-VLOOKUP(A1481,'Avis R'!$B$5:$N$1505,6,0),"")</f>
        <v/>
      </c>
      <c r="J1481" s="113">
        <f>IF('Avis R'!L1481&gt;'Avis R'!J1481,VLOOKUP(A1481,'Avis R'!$B$5:$N$1505,9,0)-VLOOKUP(A1481,'Avis R'!$B$5:$N$1505,7,0),0)</f>
        <v>0</v>
      </c>
      <c r="K1481" s="110">
        <f>'Avis R'!M1481-MAX('Avis R'!J1481,'Avis R'!L1481)</f>
        <v>0</v>
      </c>
      <c r="L1481" s="110">
        <f>'Avis R'!N1481-'Avis R'!M1481</f>
        <v>0</v>
      </c>
      <c r="M1481" s="114">
        <f t="shared" si="23"/>
        <v>0</v>
      </c>
    </row>
    <row r="1482" spans="1:13" x14ac:dyDescent="0.25">
      <c r="A1482" s="110">
        <f>'Avis R'!B1482</f>
        <v>0</v>
      </c>
      <c r="B1482" s="110">
        <f>'Avis R'!C1482</f>
        <v>0</v>
      </c>
      <c r="C1482" s="111" t="str">
        <f>'Avis R'!D1482</f>
        <v/>
      </c>
      <c r="D1482" s="112">
        <f>'Avis R'!E1482</f>
        <v>0</v>
      </c>
      <c r="E1482" s="111" t="str">
        <f>'Avis R'!F1482</f>
        <v/>
      </c>
      <c r="F1482" s="110" t="str">
        <f>IFERROR(VLOOKUP(A1482,Entretien!$B$5:$Q$1505,6,0)-INDEX(DRecrut!I:I,MATCH(A1482,DRecrut!J:J,0)),"")</f>
        <v/>
      </c>
      <c r="G1482" s="110" t="str">
        <f>IFERROR(VLOOKUP(A1482,Entretien!$B$5:$Q$1505,11,0)-VLOOKUP(A1482,Entretien!$B$5:$Q$1505,9,0),"")</f>
        <v/>
      </c>
      <c r="H1482" s="113" t="str">
        <f>IFERROR(VLOOKUP(A1482,Entretien!$B$5:$Q$1505,15,0)-VLOOKUP(A1482,Entretien!$B$5:$Q$1505,11,0),"")</f>
        <v/>
      </c>
      <c r="I1482" s="113" t="str">
        <f>IFERROR(VLOOKUP(A1482,'Avis R'!$B$5:$N$1505,7,0)-VLOOKUP(A1482,'Avis R'!$B$5:$N$1505,6,0),"")</f>
        <v/>
      </c>
      <c r="J1482" s="113">
        <f>IF('Avis R'!L1482&gt;'Avis R'!J1482,VLOOKUP(A1482,'Avis R'!$B$5:$N$1505,9,0)-VLOOKUP(A1482,'Avis R'!$B$5:$N$1505,7,0),0)</f>
        <v>0</v>
      </c>
      <c r="K1482" s="110">
        <f>'Avis R'!M1482-MAX('Avis R'!J1482,'Avis R'!L1482)</f>
        <v>0</v>
      </c>
      <c r="L1482" s="110">
        <f>'Avis R'!N1482-'Avis R'!M1482</f>
        <v>0</v>
      </c>
      <c r="M1482" s="114">
        <f t="shared" si="23"/>
        <v>0</v>
      </c>
    </row>
    <row r="1483" spans="1:13" x14ac:dyDescent="0.25">
      <c r="A1483" s="110">
        <f>'Avis R'!B1483</f>
        <v>0</v>
      </c>
      <c r="B1483" s="110">
        <f>'Avis R'!C1483</f>
        <v>0</v>
      </c>
      <c r="C1483" s="111" t="str">
        <f>'Avis R'!D1483</f>
        <v/>
      </c>
      <c r="D1483" s="112">
        <f>'Avis R'!E1483</f>
        <v>0</v>
      </c>
      <c r="E1483" s="111" t="str">
        <f>'Avis R'!F1483</f>
        <v/>
      </c>
      <c r="F1483" s="110" t="str">
        <f>IFERROR(VLOOKUP(A1483,Entretien!$B$5:$Q$1505,6,0)-INDEX(DRecrut!I:I,MATCH(A1483,DRecrut!J:J,0)),"")</f>
        <v/>
      </c>
      <c r="G1483" s="110" t="str">
        <f>IFERROR(VLOOKUP(A1483,Entretien!$B$5:$Q$1505,11,0)-VLOOKUP(A1483,Entretien!$B$5:$Q$1505,9,0),"")</f>
        <v/>
      </c>
      <c r="H1483" s="113" t="str">
        <f>IFERROR(VLOOKUP(A1483,Entretien!$B$5:$Q$1505,15,0)-VLOOKUP(A1483,Entretien!$B$5:$Q$1505,11,0),"")</f>
        <v/>
      </c>
      <c r="I1483" s="113" t="str">
        <f>IFERROR(VLOOKUP(A1483,'Avis R'!$B$5:$N$1505,7,0)-VLOOKUP(A1483,'Avis R'!$B$5:$N$1505,6,0),"")</f>
        <v/>
      </c>
      <c r="J1483" s="113">
        <f>IF('Avis R'!L1483&gt;'Avis R'!J1483,VLOOKUP(A1483,'Avis R'!$B$5:$N$1505,9,0)-VLOOKUP(A1483,'Avis R'!$B$5:$N$1505,7,0),0)</f>
        <v>0</v>
      </c>
      <c r="K1483" s="110">
        <f>'Avis R'!M1483-MAX('Avis R'!J1483,'Avis R'!L1483)</f>
        <v>0</v>
      </c>
      <c r="L1483" s="110">
        <f>'Avis R'!N1483-'Avis R'!M1483</f>
        <v>0</v>
      </c>
      <c r="M1483" s="114">
        <f t="shared" si="23"/>
        <v>0</v>
      </c>
    </row>
    <row r="1484" spans="1:13" x14ac:dyDescent="0.25">
      <c r="A1484" s="110">
        <f>'Avis R'!B1484</f>
        <v>0</v>
      </c>
      <c r="B1484" s="110">
        <f>'Avis R'!C1484</f>
        <v>0</v>
      </c>
      <c r="C1484" s="111" t="str">
        <f>'Avis R'!D1484</f>
        <v/>
      </c>
      <c r="D1484" s="112">
        <f>'Avis R'!E1484</f>
        <v>0</v>
      </c>
      <c r="E1484" s="111" t="str">
        <f>'Avis R'!F1484</f>
        <v/>
      </c>
      <c r="F1484" s="110" t="str">
        <f>IFERROR(VLOOKUP(A1484,Entretien!$B$5:$Q$1505,6,0)-INDEX(DRecrut!I:I,MATCH(A1484,DRecrut!J:J,0)),"")</f>
        <v/>
      </c>
      <c r="G1484" s="110" t="str">
        <f>IFERROR(VLOOKUP(A1484,Entretien!$B$5:$Q$1505,11,0)-VLOOKUP(A1484,Entretien!$B$5:$Q$1505,9,0),"")</f>
        <v/>
      </c>
      <c r="H1484" s="113" t="str">
        <f>IFERROR(VLOOKUP(A1484,Entretien!$B$5:$Q$1505,15,0)-VLOOKUP(A1484,Entretien!$B$5:$Q$1505,11,0),"")</f>
        <v/>
      </c>
      <c r="I1484" s="113" t="str">
        <f>IFERROR(VLOOKUP(A1484,'Avis R'!$B$5:$N$1505,7,0)-VLOOKUP(A1484,'Avis R'!$B$5:$N$1505,6,0),"")</f>
        <v/>
      </c>
      <c r="J1484" s="113">
        <f>IF('Avis R'!L1484&gt;'Avis R'!J1484,VLOOKUP(A1484,'Avis R'!$B$5:$N$1505,9,0)-VLOOKUP(A1484,'Avis R'!$B$5:$N$1505,7,0),0)</f>
        <v>0</v>
      </c>
      <c r="K1484" s="110">
        <f>'Avis R'!M1484-MAX('Avis R'!J1484,'Avis R'!L1484)</f>
        <v>0</v>
      </c>
      <c r="L1484" s="110">
        <f>'Avis R'!N1484-'Avis R'!M1484</f>
        <v>0</v>
      </c>
      <c r="M1484" s="114">
        <f t="shared" si="23"/>
        <v>0</v>
      </c>
    </row>
    <row r="1485" spans="1:13" x14ac:dyDescent="0.25">
      <c r="A1485" s="110">
        <f>'Avis R'!B1485</f>
        <v>0</v>
      </c>
      <c r="B1485" s="110">
        <f>'Avis R'!C1485</f>
        <v>0</v>
      </c>
      <c r="C1485" s="111" t="str">
        <f>'Avis R'!D1485</f>
        <v/>
      </c>
      <c r="D1485" s="112">
        <f>'Avis R'!E1485</f>
        <v>0</v>
      </c>
      <c r="E1485" s="111" t="str">
        <f>'Avis R'!F1485</f>
        <v/>
      </c>
      <c r="F1485" s="110" t="str">
        <f>IFERROR(VLOOKUP(A1485,Entretien!$B$5:$Q$1505,6,0)-INDEX(DRecrut!I:I,MATCH(A1485,DRecrut!J:J,0)),"")</f>
        <v/>
      </c>
      <c r="G1485" s="110" t="str">
        <f>IFERROR(VLOOKUP(A1485,Entretien!$B$5:$Q$1505,11,0)-VLOOKUP(A1485,Entretien!$B$5:$Q$1505,9,0),"")</f>
        <v/>
      </c>
      <c r="H1485" s="113" t="str">
        <f>IFERROR(VLOOKUP(A1485,Entretien!$B$5:$Q$1505,15,0)-VLOOKUP(A1485,Entretien!$B$5:$Q$1505,11,0),"")</f>
        <v/>
      </c>
      <c r="I1485" s="113" t="str">
        <f>IFERROR(VLOOKUP(A1485,'Avis R'!$B$5:$N$1505,7,0)-VLOOKUP(A1485,'Avis R'!$B$5:$N$1505,6,0),"")</f>
        <v/>
      </c>
      <c r="J1485" s="113">
        <f>IF('Avis R'!L1485&gt;'Avis R'!J1485,VLOOKUP(A1485,'Avis R'!$B$5:$N$1505,9,0)-VLOOKUP(A1485,'Avis R'!$B$5:$N$1505,7,0),0)</f>
        <v>0</v>
      </c>
      <c r="K1485" s="110">
        <f>'Avis R'!M1485-MAX('Avis R'!J1485,'Avis R'!L1485)</f>
        <v>0</v>
      </c>
      <c r="L1485" s="110">
        <f>'Avis R'!N1485-'Avis R'!M1485</f>
        <v>0</v>
      </c>
      <c r="M1485" s="114">
        <f t="shared" si="23"/>
        <v>0</v>
      </c>
    </row>
    <row r="1486" spans="1:13" x14ac:dyDescent="0.25">
      <c r="A1486" s="110">
        <f>'Avis R'!B1486</f>
        <v>0</v>
      </c>
      <c r="B1486" s="110">
        <f>'Avis R'!C1486</f>
        <v>0</v>
      </c>
      <c r="C1486" s="111" t="str">
        <f>'Avis R'!D1486</f>
        <v/>
      </c>
      <c r="D1486" s="112">
        <f>'Avis R'!E1486</f>
        <v>0</v>
      </c>
      <c r="E1486" s="111" t="str">
        <f>'Avis R'!F1486</f>
        <v/>
      </c>
      <c r="F1486" s="110" t="str">
        <f>IFERROR(VLOOKUP(A1486,Entretien!$B$5:$Q$1505,6,0)-INDEX(DRecrut!I:I,MATCH(A1486,DRecrut!J:J,0)),"")</f>
        <v/>
      </c>
      <c r="G1486" s="110" t="str">
        <f>IFERROR(VLOOKUP(A1486,Entretien!$B$5:$Q$1505,11,0)-VLOOKUP(A1486,Entretien!$B$5:$Q$1505,9,0),"")</f>
        <v/>
      </c>
      <c r="H1486" s="113" t="str">
        <f>IFERROR(VLOOKUP(A1486,Entretien!$B$5:$Q$1505,15,0)-VLOOKUP(A1486,Entretien!$B$5:$Q$1505,11,0),"")</f>
        <v/>
      </c>
      <c r="I1486" s="113" t="str">
        <f>IFERROR(VLOOKUP(A1486,'Avis R'!$B$5:$N$1505,7,0)-VLOOKUP(A1486,'Avis R'!$B$5:$N$1505,6,0),"")</f>
        <v/>
      </c>
      <c r="J1486" s="113">
        <f>IF('Avis R'!L1486&gt;'Avis R'!J1486,VLOOKUP(A1486,'Avis R'!$B$5:$N$1505,9,0)-VLOOKUP(A1486,'Avis R'!$B$5:$N$1505,7,0),0)</f>
        <v>0</v>
      </c>
      <c r="K1486" s="110">
        <f>'Avis R'!M1486-MAX('Avis R'!J1486,'Avis R'!L1486)</f>
        <v>0</v>
      </c>
      <c r="L1486" s="110">
        <f>'Avis R'!N1486-'Avis R'!M1486</f>
        <v>0</v>
      </c>
      <c r="M1486" s="114">
        <f t="shared" si="23"/>
        <v>0</v>
      </c>
    </row>
    <row r="1487" spans="1:13" x14ac:dyDescent="0.25">
      <c r="A1487" s="110">
        <f>'Avis R'!B1487</f>
        <v>0</v>
      </c>
      <c r="B1487" s="110">
        <f>'Avis R'!C1487</f>
        <v>0</v>
      </c>
      <c r="C1487" s="111" t="str">
        <f>'Avis R'!D1487</f>
        <v/>
      </c>
      <c r="D1487" s="112">
        <f>'Avis R'!E1487</f>
        <v>0</v>
      </c>
      <c r="E1487" s="111" t="str">
        <f>'Avis R'!F1487</f>
        <v/>
      </c>
      <c r="F1487" s="110" t="str">
        <f>IFERROR(VLOOKUP(A1487,Entretien!$B$5:$Q$1505,6,0)-INDEX(DRecrut!I:I,MATCH(A1487,DRecrut!J:J,0)),"")</f>
        <v/>
      </c>
      <c r="G1487" s="110" t="str">
        <f>IFERROR(VLOOKUP(A1487,Entretien!$B$5:$Q$1505,11,0)-VLOOKUP(A1487,Entretien!$B$5:$Q$1505,9,0),"")</f>
        <v/>
      </c>
      <c r="H1487" s="113" t="str">
        <f>IFERROR(VLOOKUP(A1487,Entretien!$B$5:$Q$1505,15,0)-VLOOKUP(A1487,Entretien!$B$5:$Q$1505,11,0),"")</f>
        <v/>
      </c>
      <c r="I1487" s="113" t="str">
        <f>IFERROR(VLOOKUP(A1487,'Avis R'!$B$5:$N$1505,7,0)-VLOOKUP(A1487,'Avis R'!$B$5:$N$1505,6,0),"")</f>
        <v/>
      </c>
      <c r="J1487" s="113">
        <f>IF('Avis R'!L1487&gt;'Avis R'!J1487,VLOOKUP(A1487,'Avis R'!$B$5:$N$1505,9,0)-VLOOKUP(A1487,'Avis R'!$B$5:$N$1505,7,0),0)</f>
        <v>0</v>
      </c>
      <c r="K1487" s="110">
        <f>'Avis R'!M1487-MAX('Avis R'!J1487,'Avis R'!L1487)</f>
        <v>0</v>
      </c>
      <c r="L1487" s="110">
        <f>'Avis R'!N1487-'Avis R'!M1487</f>
        <v>0</v>
      </c>
      <c r="M1487" s="114">
        <f t="shared" si="23"/>
        <v>0</v>
      </c>
    </row>
    <row r="1488" spans="1:13" x14ac:dyDescent="0.25">
      <c r="A1488" s="110">
        <f>'Avis R'!B1488</f>
        <v>0</v>
      </c>
      <c r="B1488" s="110">
        <f>'Avis R'!C1488</f>
        <v>0</v>
      </c>
      <c r="C1488" s="111" t="str">
        <f>'Avis R'!D1488</f>
        <v/>
      </c>
      <c r="D1488" s="112">
        <f>'Avis R'!E1488</f>
        <v>0</v>
      </c>
      <c r="E1488" s="111" t="str">
        <f>'Avis R'!F1488</f>
        <v/>
      </c>
      <c r="F1488" s="110" t="str">
        <f>IFERROR(VLOOKUP(A1488,Entretien!$B$5:$Q$1505,6,0)-INDEX(DRecrut!I:I,MATCH(A1488,DRecrut!J:J,0)),"")</f>
        <v/>
      </c>
      <c r="G1488" s="110" t="str">
        <f>IFERROR(VLOOKUP(A1488,Entretien!$B$5:$Q$1505,11,0)-VLOOKUP(A1488,Entretien!$B$5:$Q$1505,9,0),"")</f>
        <v/>
      </c>
      <c r="H1488" s="113" t="str">
        <f>IFERROR(VLOOKUP(A1488,Entretien!$B$5:$Q$1505,15,0)-VLOOKUP(A1488,Entretien!$B$5:$Q$1505,11,0),"")</f>
        <v/>
      </c>
      <c r="I1488" s="113" t="str">
        <f>IFERROR(VLOOKUP(A1488,'Avis R'!$B$5:$N$1505,7,0)-VLOOKUP(A1488,'Avis R'!$B$5:$N$1505,6,0),"")</f>
        <v/>
      </c>
      <c r="J1488" s="113">
        <f>IF('Avis R'!L1488&gt;'Avis R'!J1488,VLOOKUP(A1488,'Avis R'!$B$5:$N$1505,9,0)-VLOOKUP(A1488,'Avis R'!$B$5:$N$1505,7,0),0)</f>
        <v>0</v>
      </c>
      <c r="K1488" s="110">
        <f>'Avis R'!M1488-MAX('Avis R'!J1488,'Avis R'!L1488)</f>
        <v>0</v>
      </c>
      <c r="L1488" s="110">
        <f>'Avis R'!N1488-'Avis R'!M1488</f>
        <v>0</v>
      </c>
      <c r="M1488" s="114">
        <f t="shared" si="23"/>
        <v>0</v>
      </c>
    </row>
    <row r="1489" spans="1:13" x14ac:dyDescent="0.25">
      <c r="A1489" s="110">
        <f>'Avis R'!B1489</f>
        <v>0</v>
      </c>
      <c r="B1489" s="110">
        <f>'Avis R'!C1489</f>
        <v>0</v>
      </c>
      <c r="C1489" s="111" t="str">
        <f>'Avis R'!D1489</f>
        <v/>
      </c>
      <c r="D1489" s="112">
        <f>'Avis R'!E1489</f>
        <v>0</v>
      </c>
      <c r="E1489" s="111" t="str">
        <f>'Avis R'!F1489</f>
        <v/>
      </c>
      <c r="F1489" s="110" t="str">
        <f>IFERROR(VLOOKUP(A1489,Entretien!$B$5:$Q$1505,6,0)-INDEX(DRecrut!I:I,MATCH(A1489,DRecrut!J:J,0)),"")</f>
        <v/>
      </c>
      <c r="G1489" s="110" t="str">
        <f>IFERROR(VLOOKUP(A1489,Entretien!$B$5:$Q$1505,11,0)-VLOOKUP(A1489,Entretien!$B$5:$Q$1505,9,0),"")</f>
        <v/>
      </c>
      <c r="H1489" s="113" t="str">
        <f>IFERROR(VLOOKUP(A1489,Entretien!$B$5:$Q$1505,15,0)-VLOOKUP(A1489,Entretien!$B$5:$Q$1505,11,0),"")</f>
        <v/>
      </c>
      <c r="I1489" s="113" t="str">
        <f>IFERROR(VLOOKUP(A1489,'Avis R'!$B$5:$N$1505,7,0)-VLOOKUP(A1489,'Avis R'!$B$5:$N$1505,6,0),"")</f>
        <v/>
      </c>
      <c r="J1489" s="113">
        <f>IF('Avis R'!L1489&gt;'Avis R'!J1489,VLOOKUP(A1489,'Avis R'!$B$5:$N$1505,9,0)-VLOOKUP(A1489,'Avis R'!$B$5:$N$1505,7,0),0)</f>
        <v>0</v>
      </c>
      <c r="K1489" s="110">
        <f>'Avis R'!M1489-MAX('Avis R'!J1489,'Avis R'!L1489)</f>
        <v>0</v>
      </c>
      <c r="L1489" s="110">
        <f>'Avis R'!N1489-'Avis R'!M1489</f>
        <v>0</v>
      </c>
      <c r="M1489" s="114">
        <f t="shared" si="23"/>
        <v>0</v>
      </c>
    </row>
    <row r="1490" spans="1:13" x14ac:dyDescent="0.25">
      <c r="A1490" s="110">
        <f>'Avis R'!B1490</f>
        <v>0</v>
      </c>
      <c r="B1490" s="110">
        <f>'Avis R'!C1490</f>
        <v>0</v>
      </c>
      <c r="C1490" s="111" t="str">
        <f>'Avis R'!D1490</f>
        <v/>
      </c>
      <c r="D1490" s="112">
        <f>'Avis R'!E1490</f>
        <v>0</v>
      </c>
      <c r="E1490" s="111" t="str">
        <f>'Avis R'!F1490</f>
        <v/>
      </c>
      <c r="F1490" s="110" t="str">
        <f>IFERROR(VLOOKUP(A1490,Entretien!$B$5:$Q$1505,6,0)-INDEX(DRecrut!I:I,MATCH(A1490,DRecrut!J:J,0)),"")</f>
        <v/>
      </c>
      <c r="G1490" s="110" t="str">
        <f>IFERROR(VLOOKUP(A1490,Entretien!$B$5:$Q$1505,11,0)-VLOOKUP(A1490,Entretien!$B$5:$Q$1505,9,0),"")</f>
        <v/>
      </c>
      <c r="H1490" s="113" t="str">
        <f>IFERROR(VLOOKUP(A1490,Entretien!$B$5:$Q$1505,15,0)-VLOOKUP(A1490,Entretien!$B$5:$Q$1505,11,0),"")</f>
        <v/>
      </c>
      <c r="I1490" s="113" t="str">
        <f>IFERROR(VLOOKUP(A1490,'Avis R'!$B$5:$N$1505,7,0)-VLOOKUP(A1490,'Avis R'!$B$5:$N$1505,6,0),"")</f>
        <v/>
      </c>
      <c r="J1490" s="113">
        <f>IF('Avis R'!L1490&gt;'Avis R'!J1490,VLOOKUP(A1490,'Avis R'!$B$5:$N$1505,9,0)-VLOOKUP(A1490,'Avis R'!$B$5:$N$1505,7,0),0)</f>
        <v>0</v>
      </c>
      <c r="K1490" s="110">
        <f>'Avis R'!M1490-MAX('Avis R'!J1490,'Avis R'!L1490)</f>
        <v>0</v>
      </c>
      <c r="L1490" s="110">
        <f>'Avis R'!N1490-'Avis R'!M1490</f>
        <v>0</v>
      </c>
      <c r="M1490" s="114">
        <f t="shared" si="23"/>
        <v>0</v>
      </c>
    </row>
    <row r="1491" spans="1:13" x14ac:dyDescent="0.25">
      <c r="A1491" s="110">
        <f>'Avis R'!B1491</f>
        <v>0</v>
      </c>
      <c r="B1491" s="110">
        <f>'Avis R'!C1491</f>
        <v>0</v>
      </c>
      <c r="C1491" s="111" t="str">
        <f>'Avis R'!D1491</f>
        <v/>
      </c>
      <c r="D1491" s="112">
        <f>'Avis R'!E1491</f>
        <v>0</v>
      </c>
      <c r="E1491" s="111" t="str">
        <f>'Avis R'!F1491</f>
        <v/>
      </c>
      <c r="F1491" s="110" t="str">
        <f>IFERROR(VLOOKUP(A1491,Entretien!$B$5:$Q$1505,6,0)-INDEX(DRecrut!I:I,MATCH(A1491,DRecrut!J:J,0)),"")</f>
        <v/>
      </c>
      <c r="G1491" s="110" t="str">
        <f>IFERROR(VLOOKUP(A1491,Entretien!$B$5:$Q$1505,11,0)-VLOOKUP(A1491,Entretien!$B$5:$Q$1505,9,0),"")</f>
        <v/>
      </c>
      <c r="H1491" s="113" t="str">
        <f>IFERROR(VLOOKUP(A1491,Entretien!$B$5:$Q$1505,15,0)-VLOOKUP(A1491,Entretien!$B$5:$Q$1505,11,0),"")</f>
        <v/>
      </c>
      <c r="I1491" s="113" t="str">
        <f>IFERROR(VLOOKUP(A1491,'Avis R'!$B$5:$N$1505,7,0)-VLOOKUP(A1491,'Avis R'!$B$5:$N$1505,6,0),"")</f>
        <v/>
      </c>
      <c r="J1491" s="113">
        <f>IF('Avis R'!L1491&gt;'Avis R'!J1491,VLOOKUP(A1491,'Avis R'!$B$5:$N$1505,9,0)-VLOOKUP(A1491,'Avis R'!$B$5:$N$1505,7,0),0)</f>
        <v>0</v>
      </c>
      <c r="K1491" s="110">
        <f>'Avis R'!M1491-MAX('Avis R'!J1491,'Avis R'!L1491)</f>
        <v>0</v>
      </c>
      <c r="L1491" s="110">
        <f>'Avis R'!N1491-'Avis R'!M1491</f>
        <v>0</v>
      </c>
      <c r="M1491" s="114">
        <f t="shared" si="23"/>
        <v>0</v>
      </c>
    </row>
    <row r="1492" spans="1:13" x14ac:dyDescent="0.25">
      <c r="A1492" s="110">
        <f>'Avis R'!B1492</f>
        <v>0</v>
      </c>
      <c r="B1492" s="110">
        <f>'Avis R'!C1492</f>
        <v>0</v>
      </c>
      <c r="C1492" s="111" t="str">
        <f>'Avis R'!D1492</f>
        <v/>
      </c>
      <c r="D1492" s="112">
        <f>'Avis R'!E1492</f>
        <v>0</v>
      </c>
      <c r="E1492" s="111" t="str">
        <f>'Avis R'!F1492</f>
        <v/>
      </c>
      <c r="F1492" s="110" t="str">
        <f>IFERROR(VLOOKUP(A1492,Entretien!$B$5:$Q$1505,6,0)-INDEX(DRecrut!I:I,MATCH(A1492,DRecrut!J:J,0)),"")</f>
        <v/>
      </c>
      <c r="G1492" s="110" t="str">
        <f>IFERROR(VLOOKUP(A1492,Entretien!$B$5:$Q$1505,11,0)-VLOOKUP(A1492,Entretien!$B$5:$Q$1505,9,0),"")</f>
        <v/>
      </c>
      <c r="H1492" s="113" t="str">
        <f>IFERROR(VLOOKUP(A1492,Entretien!$B$5:$Q$1505,15,0)-VLOOKUP(A1492,Entretien!$B$5:$Q$1505,11,0),"")</f>
        <v/>
      </c>
      <c r="I1492" s="113" t="str">
        <f>IFERROR(VLOOKUP(A1492,'Avis R'!$B$5:$N$1505,7,0)-VLOOKUP(A1492,'Avis R'!$B$5:$N$1505,6,0),"")</f>
        <v/>
      </c>
      <c r="J1492" s="113">
        <f>IF('Avis R'!L1492&gt;'Avis R'!J1492,VLOOKUP(A1492,'Avis R'!$B$5:$N$1505,9,0)-VLOOKUP(A1492,'Avis R'!$B$5:$N$1505,7,0),0)</f>
        <v>0</v>
      </c>
      <c r="K1492" s="110">
        <f>'Avis R'!M1492-MAX('Avis R'!J1492,'Avis R'!L1492)</f>
        <v>0</v>
      </c>
      <c r="L1492" s="110">
        <f>'Avis R'!N1492-'Avis R'!M1492</f>
        <v>0</v>
      </c>
      <c r="M1492" s="114">
        <f t="shared" si="23"/>
        <v>0</v>
      </c>
    </row>
    <row r="1493" spans="1:13" x14ac:dyDescent="0.25">
      <c r="A1493" s="110">
        <f>'Avis R'!B1493</f>
        <v>0</v>
      </c>
      <c r="B1493" s="110">
        <f>'Avis R'!C1493</f>
        <v>0</v>
      </c>
      <c r="C1493" s="111" t="str">
        <f>'Avis R'!D1493</f>
        <v/>
      </c>
      <c r="D1493" s="112">
        <f>'Avis R'!E1493</f>
        <v>0</v>
      </c>
      <c r="E1493" s="111" t="str">
        <f>'Avis R'!F1493</f>
        <v/>
      </c>
      <c r="F1493" s="110" t="str">
        <f>IFERROR(VLOOKUP(A1493,Entretien!$B$5:$Q$1505,6,0)-INDEX(DRecrut!I:I,MATCH(A1493,DRecrut!J:J,0)),"")</f>
        <v/>
      </c>
      <c r="G1493" s="110" t="str">
        <f>IFERROR(VLOOKUP(A1493,Entretien!$B$5:$Q$1505,11,0)-VLOOKUP(A1493,Entretien!$B$5:$Q$1505,9,0),"")</f>
        <v/>
      </c>
      <c r="H1493" s="113" t="str">
        <f>IFERROR(VLOOKUP(A1493,Entretien!$B$5:$Q$1505,15,0)-VLOOKUP(A1493,Entretien!$B$5:$Q$1505,11,0),"")</f>
        <v/>
      </c>
      <c r="I1493" s="113" t="str">
        <f>IFERROR(VLOOKUP(A1493,'Avis R'!$B$5:$N$1505,7,0)-VLOOKUP(A1493,'Avis R'!$B$5:$N$1505,6,0),"")</f>
        <v/>
      </c>
      <c r="J1493" s="113">
        <f>IF('Avis R'!L1493&gt;'Avis R'!J1493,VLOOKUP(A1493,'Avis R'!$B$5:$N$1505,9,0)-VLOOKUP(A1493,'Avis R'!$B$5:$N$1505,7,0),0)</f>
        <v>0</v>
      </c>
      <c r="K1493" s="110">
        <f>'Avis R'!M1493-MAX('Avis R'!J1493,'Avis R'!L1493)</f>
        <v>0</v>
      </c>
      <c r="L1493" s="110">
        <f>'Avis R'!N1493-'Avis R'!M1493</f>
        <v>0</v>
      </c>
      <c r="M1493" s="114">
        <f t="shared" si="23"/>
        <v>0</v>
      </c>
    </row>
    <row r="1494" spans="1:13" x14ac:dyDescent="0.25">
      <c r="A1494" s="110">
        <f>'Avis R'!B1494</f>
        <v>0</v>
      </c>
      <c r="B1494" s="110">
        <f>'Avis R'!C1494</f>
        <v>0</v>
      </c>
      <c r="C1494" s="111" t="str">
        <f>'Avis R'!D1494</f>
        <v/>
      </c>
      <c r="D1494" s="112">
        <f>'Avis R'!E1494</f>
        <v>0</v>
      </c>
      <c r="E1494" s="111" t="str">
        <f>'Avis R'!F1494</f>
        <v/>
      </c>
      <c r="F1494" s="110" t="str">
        <f>IFERROR(VLOOKUP(A1494,Entretien!$B$5:$Q$1505,6,0)-INDEX(DRecrut!I:I,MATCH(A1494,DRecrut!J:J,0)),"")</f>
        <v/>
      </c>
      <c r="G1494" s="110" t="str">
        <f>IFERROR(VLOOKUP(A1494,Entretien!$B$5:$Q$1505,11,0)-VLOOKUP(A1494,Entretien!$B$5:$Q$1505,9,0),"")</f>
        <v/>
      </c>
      <c r="H1494" s="113" t="str">
        <f>IFERROR(VLOOKUP(A1494,Entretien!$B$5:$Q$1505,15,0)-VLOOKUP(A1494,Entretien!$B$5:$Q$1505,11,0),"")</f>
        <v/>
      </c>
      <c r="I1494" s="113" t="str">
        <f>IFERROR(VLOOKUP(A1494,'Avis R'!$B$5:$N$1505,7,0)-VLOOKUP(A1494,'Avis R'!$B$5:$N$1505,6,0),"")</f>
        <v/>
      </c>
      <c r="J1494" s="113">
        <f>IF('Avis R'!L1494&gt;'Avis R'!J1494,VLOOKUP(A1494,'Avis R'!$B$5:$N$1505,9,0)-VLOOKUP(A1494,'Avis R'!$B$5:$N$1505,7,0),0)</f>
        <v>0</v>
      </c>
      <c r="K1494" s="110">
        <f>'Avis R'!M1494-MAX('Avis R'!J1494,'Avis R'!L1494)</f>
        <v>0</v>
      </c>
      <c r="L1494" s="110">
        <f>'Avis R'!N1494-'Avis R'!M1494</f>
        <v>0</v>
      </c>
      <c r="M1494" s="114">
        <f t="shared" si="23"/>
        <v>0</v>
      </c>
    </row>
    <row r="1495" spans="1:13" x14ac:dyDescent="0.25">
      <c r="A1495" s="110">
        <f>'Avis R'!B1495</f>
        <v>0</v>
      </c>
      <c r="B1495" s="110">
        <f>'Avis R'!C1495</f>
        <v>0</v>
      </c>
      <c r="C1495" s="111" t="str">
        <f>'Avis R'!D1495</f>
        <v/>
      </c>
      <c r="D1495" s="112">
        <f>'Avis R'!E1495</f>
        <v>0</v>
      </c>
      <c r="E1495" s="111" t="str">
        <f>'Avis R'!F1495</f>
        <v/>
      </c>
      <c r="F1495" s="110" t="str">
        <f>IFERROR(VLOOKUP(A1495,Entretien!$B$5:$Q$1505,6,0)-INDEX(DRecrut!I:I,MATCH(A1495,DRecrut!J:J,0)),"")</f>
        <v/>
      </c>
      <c r="G1495" s="110" t="str">
        <f>IFERROR(VLOOKUP(A1495,Entretien!$B$5:$Q$1505,11,0)-VLOOKUP(A1495,Entretien!$B$5:$Q$1505,9,0),"")</f>
        <v/>
      </c>
      <c r="H1495" s="113" t="str">
        <f>IFERROR(VLOOKUP(A1495,Entretien!$B$5:$Q$1505,15,0)-VLOOKUP(A1495,Entretien!$B$5:$Q$1505,11,0),"")</f>
        <v/>
      </c>
      <c r="I1495" s="113" t="str">
        <f>IFERROR(VLOOKUP(A1495,'Avis R'!$B$5:$N$1505,7,0)-VLOOKUP(A1495,'Avis R'!$B$5:$N$1505,6,0),"")</f>
        <v/>
      </c>
      <c r="J1495" s="113">
        <f>IF('Avis R'!L1495&gt;'Avis R'!J1495,VLOOKUP(A1495,'Avis R'!$B$5:$N$1505,9,0)-VLOOKUP(A1495,'Avis R'!$B$5:$N$1505,7,0),0)</f>
        <v>0</v>
      </c>
      <c r="K1495" s="110">
        <f>'Avis R'!M1495-MAX('Avis R'!J1495,'Avis R'!L1495)</f>
        <v>0</v>
      </c>
      <c r="L1495" s="110">
        <f>'Avis R'!N1495-'Avis R'!M1495</f>
        <v>0</v>
      </c>
      <c r="M1495" s="114">
        <f t="shared" si="23"/>
        <v>0</v>
      </c>
    </row>
    <row r="1496" spans="1:13" x14ac:dyDescent="0.25">
      <c r="A1496" s="110">
        <f>'Avis R'!B1496</f>
        <v>0</v>
      </c>
      <c r="B1496" s="110">
        <f>'Avis R'!C1496</f>
        <v>0</v>
      </c>
      <c r="C1496" s="111" t="str">
        <f>'Avis R'!D1496</f>
        <v/>
      </c>
      <c r="D1496" s="112">
        <f>'Avis R'!E1496</f>
        <v>0</v>
      </c>
      <c r="E1496" s="111" t="str">
        <f>'Avis R'!F1496</f>
        <v/>
      </c>
      <c r="F1496" s="110" t="str">
        <f>IFERROR(VLOOKUP(A1496,Entretien!$B$5:$Q$1505,6,0)-INDEX(DRecrut!I:I,MATCH(A1496,DRecrut!J:J,0)),"")</f>
        <v/>
      </c>
      <c r="G1496" s="110" t="str">
        <f>IFERROR(VLOOKUP(A1496,Entretien!$B$5:$Q$1505,11,0)-VLOOKUP(A1496,Entretien!$B$5:$Q$1505,9,0),"")</f>
        <v/>
      </c>
      <c r="H1496" s="113" t="str">
        <f>IFERROR(VLOOKUP(A1496,Entretien!$B$5:$Q$1505,15,0)-VLOOKUP(A1496,Entretien!$B$5:$Q$1505,11,0),"")</f>
        <v/>
      </c>
      <c r="I1496" s="113" t="str">
        <f>IFERROR(VLOOKUP(A1496,'Avis R'!$B$5:$N$1505,7,0)-VLOOKUP(A1496,'Avis R'!$B$5:$N$1505,6,0),"")</f>
        <v/>
      </c>
      <c r="J1496" s="113">
        <f>IF('Avis R'!L1496&gt;'Avis R'!J1496,VLOOKUP(A1496,'Avis R'!$B$5:$N$1505,9,0)-VLOOKUP(A1496,'Avis R'!$B$5:$N$1505,7,0),0)</f>
        <v>0</v>
      </c>
      <c r="K1496" s="110">
        <f>'Avis R'!M1496-MAX('Avis R'!J1496,'Avis R'!L1496)</f>
        <v>0</v>
      </c>
      <c r="L1496" s="110">
        <f>'Avis R'!N1496-'Avis R'!M1496</f>
        <v>0</v>
      </c>
      <c r="M1496" s="114">
        <f t="shared" si="23"/>
        <v>0</v>
      </c>
    </row>
    <row r="1497" spans="1:13" x14ac:dyDescent="0.25">
      <c r="A1497" s="110">
        <f>'Avis R'!B1497</f>
        <v>0</v>
      </c>
      <c r="B1497" s="110">
        <f>'Avis R'!C1497</f>
        <v>0</v>
      </c>
      <c r="C1497" s="111" t="str">
        <f>'Avis R'!D1497</f>
        <v/>
      </c>
      <c r="D1497" s="112">
        <f>'Avis R'!E1497</f>
        <v>0</v>
      </c>
      <c r="E1497" s="111" t="str">
        <f>'Avis R'!F1497</f>
        <v/>
      </c>
      <c r="F1497" s="110" t="str">
        <f>IFERROR(VLOOKUP(A1497,Entretien!$B$5:$Q$1505,6,0)-INDEX(DRecrut!I:I,MATCH(A1497,DRecrut!J:J,0)),"")</f>
        <v/>
      </c>
      <c r="G1497" s="110" t="str">
        <f>IFERROR(VLOOKUP(A1497,Entretien!$B$5:$Q$1505,11,0)-VLOOKUP(A1497,Entretien!$B$5:$Q$1505,9,0),"")</f>
        <v/>
      </c>
      <c r="H1497" s="113" t="str">
        <f>IFERROR(VLOOKUP(A1497,Entretien!$B$5:$Q$1505,15,0)-VLOOKUP(A1497,Entretien!$B$5:$Q$1505,11,0),"")</f>
        <v/>
      </c>
      <c r="I1497" s="113" t="str">
        <f>IFERROR(VLOOKUP(A1497,'Avis R'!$B$5:$N$1505,7,0)-VLOOKUP(A1497,'Avis R'!$B$5:$N$1505,6,0),"")</f>
        <v/>
      </c>
      <c r="J1497" s="113">
        <f>IF('Avis R'!L1497&gt;'Avis R'!J1497,VLOOKUP(A1497,'Avis R'!$B$5:$N$1505,9,0)-VLOOKUP(A1497,'Avis R'!$B$5:$N$1505,7,0),0)</f>
        <v>0</v>
      </c>
      <c r="K1497" s="110">
        <f>'Avis R'!M1497-MAX('Avis R'!J1497,'Avis R'!L1497)</f>
        <v>0</v>
      </c>
      <c r="L1497" s="110">
        <f>'Avis R'!N1497-'Avis R'!M1497</f>
        <v>0</v>
      </c>
      <c r="M1497" s="114">
        <f t="shared" si="23"/>
        <v>0</v>
      </c>
    </row>
    <row r="1498" spans="1:13" x14ac:dyDescent="0.25">
      <c r="A1498" s="110">
        <f>'Avis R'!B1498</f>
        <v>0</v>
      </c>
      <c r="B1498" s="110">
        <f>'Avis R'!C1498</f>
        <v>0</v>
      </c>
      <c r="C1498" s="111" t="str">
        <f>'Avis R'!D1498</f>
        <v/>
      </c>
      <c r="D1498" s="112">
        <f>'Avis R'!E1498</f>
        <v>0</v>
      </c>
      <c r="E1498" s="111" t="str">
        <f>'Avis R'!F1498</f>
        <v/>
      </c>
      <c r="F1498" s="110" t="str">
        <f>IFERROR(VLOOKUP(A1498,Entretien!$B$5:$Q$1505,6,0)-INDEX(DRecrut!I:I,MATCH(A1498,DRecrut!J:J,0)),"")</f>
        <v/>
      </c>
      <c r="G1498" s="110" t="str">
        <f>IFERROR(VLOOKUP(A1498,Entretien!$B$5:$Q$1505,11,0)-VLOOKUP(A1498,Entretien!$B$5:$Q$1505,9,0),"")</f>
        <v/>
      </c>
      <c r="H1498" s="113" t="str">
        <f>IFERROR(VLOOKUP(A1498,Entretien!$B$5:$Q$1505,15,0)-VLOOKUP(A1498,Entretien!$B$5:$Q$1505,11,0),"")</f>
        <v/>
      </c>
      <c r="I1498" s="113" t="str">
        <f>IFERROR(VLOOKUP(A1498,'Avis R'!$B$5:$N$1505,7,0)-VLOOKUP(A1498,'Avis R'!$B$5:$N$1505,6,0),"")</f>
        <v/>
      </c>
      <c r="J1498" s="113">
        <f>IF('Avis R'!L1498&gt;'Avis R'!J1498,VLOOKUP(A1498,'Avis R'!$B$5:$N$1505,9,0)-VLOOKUP(A1498,'Avis R'!$B$5:$N$1505,7,0),0)</f>
        <v>0</v>
      </c>
      <c r="K1498" s="110">
        <f>'Avis R'!M1498-MAX('Avis R'!J1498,'Avis R'!L1498)</f>
        <v>0</v>
      </c>
      <c r="L1498" s="110">
        <f>'Avis R'!N1498-'Avis R'!M1498</f>
        <v>0</v>
      </c>
      <c r="M1498" s="114">
        <f t="shared" si="23"/>
        <v>0</v>
      </c>
    </row>
    <row r="1499" spans="1:13" x14ac:dyDescent="0.25">
      <c r="A1499" s="110">
        <f>'Avis R'!B1499</f>
        <v>0</v>
      </c>
      <c r="B1499" s="110">
        <f>'Avis R'!C1499</f>
        <v>0</v>
      </c>
      <c r="C1499" s="111" t="str">
        <f>'Avis R'!D1499</f>
        <v/>
      </c>
      <c r="D1499" s="112">
        <f>'Avis R'!E1499</f>
        <v>0</v>
      </c>
      <c r="E1499" s="111" t="str">
        <f>'Avis R'!F1499</f>
        <v/>
      </c>
      <c r="F1499" s="110" t="str">
        <f>IFERROR(VLOOKUP(A1499,Entretien!$B$5:$Q$1505,6,0)-INDEX(DRecrut!I:I,MATCH(A1499,DRecrut!J:J,0)),"")</f>
        <v/>
      </c>
      <c r="G1499" s="110" t="str">
        <f>IFERROR(VLOOKUP(A1499,Entretien!$B$5:$Q$1505,11,0)-VLOOKUP(A1499,Entretien!$B$5:$Q$1505,9,0),"")</f>
        <v/>
      </c>
      <c r="H1499" s="113" t="str">
        <f>IFERROR(VLOOKUP(A1499,Entretien!$B$5:$Q$1505,15,0)-VLOOKUP(A1499,Entretien!$B$5:$Q$1505,11,0),"")</f>
        <v/>
      </c>
      <c r="I1499" s="113" t="str">
        <f>IFERROR(VLOOKUP(A1499,'Avis R'!$B$5:$N$1505,7,0)-VLOOKUP(A1499,'Avis R'!$B$5:$N$1505,6,0),"")</f>
        <v/>
      </c>
      <c r="J1499" s="113">
        <f>IF('Avis R'!L1499&gt;'Avis R'!J1499,VLOOKUP(A1499,'Avis R'!$B$5:$N$1505,9,0)-VLOOKUP(A1499,'Avis R'!$B$5:$N$1505,7,0),0)</f>
        <v>0</v>
      </c>
      <c r="K1499" s="110">
        <f>'Avis R'!M1499-MAX('Avis R'!J1499,'Avis R'!L1499)</f>
        <v>0</v>
      </c>
      <c r="L1499" s="110">
        <f>'Avis R'!N1499-'Avis R'!M1499</f>
        <v>0</v>
      </c>
      <c r="M1499" s="114">
        <f t="shared" si="23"/>
        <v>0</v>
      </c>
    </row>
    <row r="1500" spans="1:13" x14ac:dyDescent="0.25">
      <c r="A1500" s="110">
        <f>'Avis R'!B1500</f>
        <v>0</v>
      </c>
      <c r="B1500" s="110">
        <f>'Avis R'!C1500</f>
        <v>0</v>
      </c>
      <c r="C1500" s="111" t="str">
        <f>'Avis R'!D1500</f>
        <v/>
      </c>
      <c r="D1500" s="112">
        <f>'Avis R'!E1500</f>
        <v>0</v>
      </c>
      <c r="E1500" s="111" t="str">
        <f>'Avis R'!F1500</f>
        <v/>
      </c>
      <c r="F1500" s="110" t="str">
        <f>IFERROR(VLOOKUP(A1500,Entretien!$B$5:$Q$1505,6,0)-INDEX(DRecrut!I:I,MATCH(A1500,DRecrut!J:J,0)),"")</f>
        <v/>
      </c>
      <c r="G1500" s="110" t="str">
        <f>IFERROR(VLOOKUP(A1500,Entretien!$B$5:$Q$1505,11,0)-VLOOKUP(A1500,Entretien!$B$5:$Q$1505,9,0),"")</f>
        <v/>
      </c>
      <c r="H1500" s="113" t="str">
        <f>IFERROR(VLOOKUP(A1500,Entretien!$B$5:$Q$1505,15,0)-VLOOKUP(A1500,Entretien!$B$5:$Q$1505,11,0),"")</f>
        <v/>
      </c>
      <c r="I1500" s="113" t="str">
        <f>IFERROR(VLOOKUP(A1500,'Avis R'!$B$5:$N$1505,7,0)-VLOOKUP(A1500,'Avis R'!$B$5:$N$1505,6,0),"")</f>
        <v/>
      </c>
      <c r="J1500" s="113">
        <f>IF('Avis R'!L1500&gt;'Avis R'!J1500,VLOOKUP(A1500,'Avis R'!$B$5:$N$1505,9,0)-VLOOKUP(A1500,'Avis R'!$B$5:$N$1505,7,0),0)</f>
        <v>0</v>
      </c>
      <c r="K1500" s="110">
        <f>'Avis R'!M1500-MAX('Avis R'!J1500,'Avis R'!L1500)</f>
        <v>0</v>
      </c>
      <c r="L1500" s="110">
        <f>'Avis R'!N1500-'Avis R'!M1500</f>
        <v>0</v>
      </c>
      <c r="M1500" s="114">
        <f t="shared" si="23"/>
        <v>0</v>
      </c>
    </row>
    <row r="1501" spans="1:13" x14ac:dyDescent="0.25">
      <c r="A1501" s="115">
        <f>'Avis R'!B1501</f>
        <v>0</v>
      </c>
      <c r="B1501" s="115">
        <f>'Avis R'!C1501</f>
        <v>0</v>
      </c>
      <c r="C1501" s="116" t="str">
        <f>'Avis R'!D1501</f>
        <v/>
      </c>
      <c r="D1501" s="117">
        <f>'Avis R'!E1501</f>
        <v>0</v>
      </c>
      <c r="E1501" s="116" t="str">
        <f>'Avis R'!F1501</f>
        <v/>
      </c>
      <c r="F1501" s="115" t="str">
        <f>IFERROR(VLOOKUP(A1501,Entretien!$B$5:$Q$1505,6,0)-INDEX(DRecrut!I:I,MATCH(A1501,DRecrut!J:J,0)),"")</f>
        <v/>
      </c>
      <c r="G1501" s="115" t="str">
        <f>IFERROR(VLOOKUP(A1501,Entretien!$B$5:$Q$1505,11,0)-VLOOKUP(A1501,Entretien!$B$5:$Q$1505,9,0),"")</f>
        <v/>
      </c>
      <c r="H1501" s="118" t="str">
        <f>IFERROR(VLOOKUP(A1501,Entretien!$B$5:$Q$1505,15,0)-VLOOKUP(A1501,Entretien!$B$5:$Q$1505,11,0),"")</f>
        <v/>
      </c>
      <c r="I1501" s="118" t="str">
        <f>IFERROR(VLOOKUP(A1501,'Avis R'!$B$5:$N$1505,7,0)-VLOOKUP(A1501,'Avis R'!$B$5:$N$1505,6,0),"")</f>
        <v/>
      </c>
      <c r="J1501" s="118">
        <f>IF('Avis R'!L1501&gt;'Avis R'!J1501,VLOOKUP(A1501,'Avis R'!$B$5:$N$1505,9,0)-VLOOKUP(A1501,'Avis R'!$B$5:$N$1505,7,0),0)</f>
        <v>0</v>
      </c>
      <c r="K1501" s="115">
        <f>'Avis R'!M1501-MAX('Avis R'!J1501,'Avis R'!L1501)</f>
        <v>0</v>
      </c>
      <c r="L1501" s="115">
        <f>'Avis R'!N1501-'Avis R'!M1501</f>
        <v>0</v>
      </c>
      <c r="M1501" s="119">
        <f t="shared" si="23"/>
        <v>0</v>
      </c>
    </row>
  </sheetData>
  <mergeCells count="1">
    <mergeCell ref="A1:M1"/>
  </mergeCells>
  <conditionalFormatting sqref="A5:M5">
    <cfRule type="expression" dxfId="2" priority="43">
      <formula>#REF!="Défavorable"</formula>
    </cfRule>
    <cfRule type="expression" dxfId="1" priority="44">
      <formula>$G$5="Défavorable"</formula>
    </cfRule>
  </conditionalFormatting>
  <conditionalFormatting sqref="A7:M1501">
    <cfRule type="cellIs" dxfId="0" priority="2" operator="equal">
      <formula>0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5</vt:i4>
      </vt:variant>
    </vt:vector>
  </HeadingPairs>
  <TitlesOfParts>
    <vt:vector size="5" baseType="lpstr">
      <vt:lpstr>Candidats</vt:lpstr>
      <vt:lpstr>DRecrut</vt:lpstr>
      <vt:lpstr>Entretien</vt:lpstr>
      <vt:lpstr>Avis R</vt:lpstr>
      <vt:lpstr>Récap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Mohamed DAGHFOUS</dc:creator>
  <cp:lastModifiedBy>Saber BEN MBAREK</cp:lastModifiedBy>
  <dcterms:created xsi:type="dcterms:W3CDTF">2025-01-18T09:38:37Z</dcterms:created>
  <dcterms:modified xsi:type="dcterms:W3CDTF">2025-01-27T17:56:17Z</dcterms:modified>
</cp:coreProperties>
</file>